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sapezal.sharepoint.com/sites/Licitacao/Documentos Compartilhados/Licitacoes/5-ABERTURA PROCESSO LICITATÓRIO/2026/CONCORRÊNCIA ELETRÔNICA/C.E.002-2026 - ENERGIA DO LOT. INDUSTRIAL/Diponibilizar no site/"/>
    </mc:Choice>
  </mc:AlternateContent>
  <xr:revisionPtr revIDLastSave="1" documentId="13_ncr:1_{25AEEB2C-9E23-4B2E-A044-706AFE175893}" xr6:coauthVersionLast="47" xr6:coauthVersionMax="47" xr10:uidLastSave="{B49AA8C4-E57E-4F33-A3E1-2527E325513C}"/>
  <bookViews>
    <workbookView xWindow="28680" yWindow="-120" windowWidth="29040" windowHeight="15840" activeTab="2" xr2:uid="{00000000-000D-0000-FFFF-FFFF00000000}"/>
  </bookViews>
  <sheets>
    <sheet name="Resumo do Orçamento" sheetId="2" r:id="rId1"/>
    <sheet name="Orçamento Sintético" sheetId="1" r:id="rId2"/>
    <sheet name="Cronograma" sheetId="3" r:id="rId3"/>
    <sheet name="Composições SINAPI" sheetId="4" r:id="rId4"/>
    <sheet name="Composições Próprias" sheetId="5" r:id="rId5"/>
    <sheet name="BDI ELÉTRICA MÉDIO TCE-MT N DES" sheetId="11" r:id="rId6"/>
    <sheet name="BDI ELÉTRICA MÉDIO TCE-MT DESON" sheetId="12" r:id="rId7"/>
    <sheet name="Encargos Sociais"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c">[1]SID_NI_5!#REF!</definedName>
    <definedName name="\D">[1]SID_NI_5!#REF!</definedName>
    <definedName name="\DD">[1]SID_NI_5!#REF!</definedName>
    <definedName name="\p">[1]SID_NI_5!#REF!</definedName>
    <definedName name="____\c">[1]SID_NI_5!#REF!</definedName>
    <definedName name="____\p">[1]SID_NI_5!#REF!</definedName>
    <definedName name="_01_09_96" localSheetId="7">#REF!</definedName>
    <definedName name="_01_09_96">#REF!</definedName>
    <definedName name="_1040_00" localSheetId="7">#REF!</definedName>
    <definedName name="_1040_00">#REF!</definedName>
    <definedName name="_emp2" localSheetId="7">#REF!</definedName>
    <definedName name="_emp2">#REF!</definedName>
    <definedName name="_ind100" localSheetId="7">#REF!</definedName>
    <definedName name="_ind100">#REF!</definedName>
    <definedName name="_JAZ1" localSheetId="7">#REF!</definedName>
    <definedName name="_JAZ1">#REF!</definedName>
    <definedName name="_JAZ11" localSheetId="7">#REF!</definedName>
    <definedName name="_JAZ11">#REF!</definedName>
    <definedName name="_JAZ2" localSheetId="7">#REF!</definedName>
    <definedName name="_JAZ2">#REF!</definedName>
    <definedName name="_JAZ22" localSheetId="7">#REF!</definedName>
    <definedName name="_JAZ22">#REF!</definedName>
    <definedName name="_JAZ3" localSheetId="7">#REF!</definedName>
    <definedName name="_JAZ3">#REF!</definedName>
    <definedName name="_JAZ33" localSheetId="7">#REF!</definedName>
    <definedName name="_JAZ33">#REF!</definedName>
    <definedName name="_ju6">#REF!</definedName>
    <definedName name="_Key1" hidden="1">'[2]1.6'!$A$11</definedName>
    <definedName name="_mem2" localSheetId="7">#REF!</definedName>
    <definedName name="_mem2">#REF!</definedName>
    <definedName name="_oac2" localSheetId="7">#REF!</definedName>
    <definedName name="_oac2">#REF!</definedName>
    <definedName name="_Order1" hidden="1">255</definedName>
    <definedName name="_Order2" hidden="1">255</definedName>
    <definedName name="_PL1" localSheetId="7">#REF!</definedName>
    <definedName name="_PL1">#REF!</definedName>
    <definedName name="_RET1" localSheetId="7">#REF!</definedName>
    <definedName name="_RET1">#REF!</definedName>
    <definedName name="_tsd4" localSheetId="7">#REF!</definedName>
    <definedName name="_tsd4">#REF!</definedName>
    <definedName name="_TT21">[3]RELATÓRIO!#REF!</definedName>
    <definedName name="_TT22">[3]RELATÓRIO!#REF!</definedName>
    <definedName name="A" localSheetId="7">[4]Plan_Acesso_Aerodromo!#REF!</definedName>
    <definedName name="a">#REF!</definedName>
    <definedName name="AA">#N/A</definedName>
    <definedName name="AÇO_CA_50" localSheetId="7">#REF!</definedName>
    <definedName name="AÇO_CA_50">#REF!</definedName>
    <definedName name="ALTA">'[5]PRO-08'!#REF!</definedName>
    <definedName name="amarela" localSheetId="7">#REF!</definedName>
    <definedName name="amarela">#REF!</definedName>
    <definedName name="AND" localSheetId="7">#REF!</definedName>
    <definedName name="AND">#REF!</definedName>
    <definedName name="area_base" localSheetId="7">#REF!</definedName>
    <definedName name="area_base">#REF!</definedName>
    <definedName name="_xlnm.Print_Area" localSheetId="7">'Encargos Sociais'!$A$1:$G$64</definedName>
    <definedName name="_xlnm.Print_Area">#REF!</definedName>
    <definedName name="areabase">#REF!</definedName>
    <definedName name="ARSFQEW">[4]Plan_Acesso_Aerodromo!#REF!</definedName>
    <definedName name="ASAS">[1]SID_NI_5!#REF!</definedName>
    <definedName name="azul" localSheetId="7">#REF!</definedName>
    <definedName name="azul">#REF!</definedName>
    <definedName name="AZULSINAL" localSheetId="7">#REF!</definedName>
    <definedName name="AZULSINAL">#REF!</definedName>
    <definedName name="_xlnm.Database" localSheetId="7">#REF!</definedName>
    <definedName name="_xlnm.Database">#REF!</definedName>
    <definedName name="bc">[6]p7!$H$27</definedName>
    <definedName name="BDI">'[7]estimativa de custo IRMA DULCE'!$I$7</definedName>
    <definedName name="BG" localSheetId="7">#REF!</definedName>
    <definedName name="BG">#REF!</definedName>
    <definedName name="BGU" localSheetId="7">#REF!</definedName>
    <definedName name="BGU">#REF!</definedName>
    <definedName name="Boletim">[8]Boletim_10!$A$4:$D$2730</definedName>
    <definedName name="Boletim_10">[8]Boletim_10!$A$2:$F$2730</definedName>
    <definedName name="c.drena" localSheetId="7">#REF!</definedName>
    <definedName name="c.drena">#REF!</definedName>
    <definedName name="cab_dmt" localSheetId="7">#REF!</definedName>
    <definedName name="cab_dmt">#REF!</definedName>
    <definedName name="cab_pmf" localSheetId="7">#REF!</definedName>
    <definedName name="cab_pmf">#REF!</definedName>
    <definedName name="cabmeio" localSheetId="7">#REF!</definedName>
    <definedName name="cabmeio">#REF!</definedName>
    <definedName name="caixa">'[3]RESUMO-DVOP'!$C$36</definedName>
    <definedName name="cap">[3]RELATÓRIO!$U$31</definedName>
    <definedName name="cap_20" localSheetId="7">#REF!</definedName>
    <definedName name="cap_20">#REF!</definedName>
    <definedName name="CBU" localSheetId="7">#REF!</definedName>
    <definedName name="CBU">#REF!</definedName>
    <definedName name="CBUII" localSheetId="7">#REF!</definedName>
    <definedName name="CBUII">#REF!</definedName>
    <definedName name="cbuq" localSheetId="7">#REF!</definedName>
    <definedName name="cbuq">#REF!</definedName>
    <definedName name="CBUQB" localSheetId="7">#REF!</definedName>
    <definedName name="CBUQB">#REF!</definedName>
    <definedName name="CBUQc" localSheetId="7">#REF!</definedName>
    <definedName name="CBUQc">#REF!</definedName>
    <definedName name="cd">[9]d10!$H$27</definedName>
    <definedName name="cm">[9]d14!$H$29</definedName>
    <definedName name="Colchão" localSheetId="7">#REF!</definedName>
    <definedName name="Colchão">#REF!</definedName>
    <definedName name="COMPOSICAOC138">[7]INFRA!#REF!</definedName>
    <definedName name="COMPOSICAOE131">[7]ELÉTRICA!#REF!</definedName>
    <definedName name="COMPOSICAOE132">[7]ELÉTRICA!#REF!</definedName>
    <definedName name="COMPOSICAOE133">[7]ELÉTRICA!#REF!</definedName>
    <definedName name="COMPOSICAOE134">[7]ELÉTRICA!#REF!</definedName>
    <definedName name="COMPOSICAOE136">[7]ELÉTRICA!$F$25</definedName>
    <definedName name="COMPOSICAOE137">[7]ELÉTRICA!#REF!</definedName>
    <definedName name="COMPOSICAOE139">[7]ELÉTRICA!#REF!</definedName>
    <definedName name="COMPOSICAOE140">[7]ELÉTRICA!#REF!</definedName>
    <definedName name="COMPOSICAOE141">[7]ELÉTRICA!#REF!</definedName>
    <definedName name="COMPOSICAOE142">[7]ELÉTRICA!#REF!</definedName>
    <definedName name="COMPOSICAOE143">[7]ELÉTRICA!#REF!</definedName>
    <definedName name="COMPOSICAOE144">[7]ELÉTRICA!#REF!</definedName>
    <definedName name="COMPOSICAOE145">[7]ELÉTRICA!#REF!</definedName>
    <definedName name="COMPOSICAOE146">[7]ELÉTRICA!#REF!</definedName>
    <definedName name="COMPOSICAOE147">[7]ELÉTRICA!#REF!</definedName>
    <definedName name="COMPOSICAOE148">[7]ELÉTRICA!#REF!</definedName>
    <definedName name="COMPOSICAOE149">[7]ELÉTRICA!#REF!</definedName>
    <definedName name="COMPOSICAOE150">[7]ELÉTRICA!#REF!</definedName>
    <definedName name="COMPOSICAOE151">[7]ELÉTRICA!#REF!</definedName>
    <definedName name="COMPOSICAOE152">[7]ELÉTRICA!#REF!</definedName>
    <definedName name="COMPOSICAOE154">[7]ELÉTRICA!#REF!</definedName>
    <definedName name="COMPOSICAOE19" localSheetId="7">#REF!</definedName>
    <definedName name="COMPOSICAOE19">#REF!</definedName>
    <definedName name="COMPOSICAOE20" localSheetId="7">#REF!</definedName>
    <definedName name="COMPOSICAOE20">#REF!</definedName>
    <definedName name="COMPOSICAOE21" localSheetId="7">#REF!</definedName>
    <definedName name="COMPOSICAOE21">#REF!</definedName>
    <definedName name="COMPOSICAOE22" localSheetId="7">#REF!</definedName>
    <definedName name="COMPOSICAOE22">#REF!</definedName>
    <definedName name="COMPOSICAOE23" localSheetId="7">#REF!</definedName>
    <definedName name="COMPOSICAOE23">#REF!</definedName>
    <definedName name="COMPOSICAOE24" localSheetId="7">#REF!</definedName>
    <definedName name="COMPOSICAOE24">#REF!</definedName>
    <definedName name="COMPOSICAOI1" localSheetId="7">#REF!</definedName>
    <definedName name="COMPOSICAOI1">#REF!</definedName>
    <definedName name="COMPOSICAOI10" localSheetId="7">#REF!</definedName>
    <definedName name="COMPOSICAOI10">#REF!</definedName>
    <definedName name="COMPOSICAOI100">[7]INFRA!$F$80</definedName>
    <definedName name="COMPOSICAOI101">[7]INFRA!$F$98</definedName>
    <definedName name="COMPOSICAOI102">[7]INFRA!$F$116</definedName>
    <definedName name="COMPOSICAOI103">[7]INFRA!$F$134</definedName>
    <definedName name="COMPOSICAOI104">[7]INFRA!$F$152</definedName>
    <definedName name="COMPOSICAOI105">[7]INFRA!$F$170</definedName>
    <definedName name="COMPOSICAOI106">[7]INFRA!$F$188</definedName>
    <definedName name="COMPOSICAOI107">[7]INFRA!$F$206</definedName>
    <definedName name="COMPOSICAOI108">[7]INFRA!$F$224</definedName>
    <definedName name="COMPOSICAOI109">[7]INFRA!#REF!</definedName>
    <definedName name="COMPOSICAOI11" localSheetId="7">#REF!</definedName>
    <definedName name="COMPOSICAOI11">#REF!</definedName>
    <definedName name="COMPOSICAOI110">[7]INFRA!#REF!</definedName>
    <definedName name="COMPOSICAOI111">[7]INFRA!$F$242</definedName>
    <definedName name="COMPOSICAOI112">[7]INFRA!$F$261</definedName>
    <definedName name="COMPOSICAOI113">[7]INFRA!$F$279</definedName>
    <definedName name="COMPOSICAOI114">[7]INFRA!#REF!</definedName>
    <definedName name="COMPOSICAOI115">[7]INFRA!#REF!</definedName>
    <definedName name="COMPOSICAOI116">[7]INFRA!$F$297</definedName>
    <definedName name="COMPOSICAOI117">[7]INFRA!#REF!</definedName>
    <definedName name="COMPOSICAOI118">[7]INFRA!$F$315</definedName>
    <definedName name="COMPOSICAOI119">[7]INFRA!#REF!</definedName>
    <definedName name="COMPOSICAOI12" localSheetId="7">#REF!</definedName>
    <definedName name="COMPOSICAOI12">#REF!</definedName>
    <definedName name="COMPOSICAOI120">[7]INFRA!$F$334</definedName>
    <definedName name="COMPOSICAOI121">[7]INFRA!$F$352</definedName>
    <definedName name="COMPOSICAOI122">[7]INFRA!$F$370</definedName>
    <definedName name="COMPOSICAOI123">[7]INFRA!$F$388</definedName>
    <definedName name="COMPOSICAOI124">[7]INFRA!$F$406</definedName>
    <definedName name="COMPOSICAOI125">[7]INFRA!$F$424</definedName>
    <definedName name="COMPOSICAOI126">[7]INFRA!$F$442</definedName>
    <definedName name="COMPOSICAOI127">[7]INFRA!$F$460</definedName>
    <definedName name="COMPOSICAOI128">[7]INFRA!$F$478</definedName>
    <definedName name="COMPOSICAOI129">[7]INFRA!$F$496</definedName>
    <definedName name="COMPOSICAOI13" localSheetId="7">#REF!</definedName>
    <definedName name="COMPOSICAOI13">#REF!</definedName>
    <definedName name="COMPOSICAOI130">[7]INFRA!$F$514</definedName>
    <definedName name="COMPOSICAOI135">[7]ELÉTRICA!#REF!</definedName>
    <definedName name="COMPOSICAOI14" localSheetId="7">#REF!</definedName>
    <definedName name="COMPOSICAOI14">#REF!</definedName>
    <definedName name="COMPOSICAOI15" localSheetId="7">#REF!</definedName>
    <definedName name="COMPOSICAOI15">#REF!</definedName>
    <definedName name="COMPOSICAOI153">[7]INFRA!#REF!</definedName>
    <definedName name="COMPOSICAOI155">[7]INFRA!#REF!</definedName>
    <definedName name="COMPOSICAOI156">[7]INFRA!#REF!</definedName>
    <definedName name="COMPOSICAOI157">[7]INFRA!#REF!</definedName>
    <definedName name="COMPOSICAOI16" localSheetId="7">#REF!</definedName>
    <definedName name="COMPOSICAOI16">#REF!</definedName>
    <definedName name="COMPOSICAOI17" localSheetId="7">#REF!</definedName>
    <definedName name="COMPOSICAOI17">#REF!</definedName>
    <definedName name="COMPOSICAOI18" localSheetId="7">#REF!</definedName>
    <definedName name="COMPOSICAOI18">#REF!</definedName>
    <definedName name="COMPOSICAOI2" localSheetId="7">#REF!</definedName>
    <definedName name="COMPOSICAOI2">#REF!</definedName>
    <definedName name="COMPOSICAOI200">[7]INFRA!#REF!</definedName>
    <definedName name="COMPOSICAOI202">[7]INFRA!#REF!</definedName>
    <definedName name="COMPOSICAOI203">[7]INFRA!$F$532</definedName>
    <definedName name="COMPOSICAOI204">[7]INFRA!#REF!</definedName>
    <definedName name="COMPOSICAOI3" localSheetId="7">#REF!</definedName>
    <definedName name="COMPOSICAOI3">#REF!</definedName>
    <definedName name="COMPOSICAOI4" localSheetId="7">#REF!</definedName>
    <definedName name="COMPOSICAOI4">#REF!</definedName>
    <definedName name="COMPOSICAOI5" localSheetId="7">#REF!</definedName>
    <definedName name="COMPOSICAOI5">#REF!</definedName>
    <definedName name="COMPOSICAOI6" localSheetId="7">#REF!</definedName>
    <definedName name="COMPOSICAOI6">#REF!</definedName>
    <definedName name="COMPOSICAOI7" localSheetId="7">#REF!</definedName>
    <definedName name="COMPOSICAOI7">#REF!</definedName>
    <definedName name="COMPOSICAOI8" localSheetId="7">#REF!</definedName>
    <definedName name="COMPOSICAOI8">#REF!</definedName>
    <definedName name="COMPOSICAOI87">[7]INFRA!#REF!</definedName>
    <definedName name="COMPOSICAOI88">[7]INFRA!#REF!</definedName>
    <definedName name="COMPOSICAOI89">[7]INFRA!#REF!</definedName>
    <definedName name="COMPOSICAOI9">[7]INFRA!$F$27</definedName>
    <definedName name="COMPOSICAOI90">[7]INFRA!#REF!</definedName>
    <definedName name="COMPOSICAOI91">[7]INFRA!#REF!</definedName>
    <definedName name="COMPOSICAOI92">[7]INFRA!#REF!</definedName>
    <definedName name="COMPOSICAOI93">[7]INFRA!#REF!</definedName>
    <definedName name="COMPOSICAOI94">[7]INFRA!#REF!</definedName>
    <definedName name="COMPOSICAOI95">[7]INFRA!$F$44</definedName>
    <definedName name="COMPOSICAOI96">[7]INFRA!#REF!</definedName>
    <definedName name="COMPOSICAOI97">[7]INFRA!#REF!</definedName>
    <definedName name="COMPOSICAOI98">[7]INFRA!#REF!</definedName>
    <definedName name="COMPOSICAOI99">[7]INFRA!$F$62</definedName>
    <definedName name="COMPOSICAOL64">'[7]LÓGICA 2'!$F$24</definedName>
    <definedName name="COMPOSICAOL65">'[7]LÓGICA 2'!$F$42</definedName>
    <definedName name="COMPOSICAOL67">'[7]LÓGICA 2'!$F$78</definedName>
    <definedName name="COMPOSICAOL68">'[7]LÓGICA 2'!$F$96</definedName>
    <definedName name="COMPOSICAOL69">'[7]LÓGICA 2'!$F$116</definedName>
    <definedName name="COMPOSICAOL70">'[7]LÓGICA 2'!$F$134</definedName>
    <definedName name="COMPOSICAOL71">'[7]LÓGICA 2'!#REF!</definedName>
    <definedName name="COMPOSICAOL72">'[7]LÓGICA 2'!$F$155</definedName>
    <definedName name="COMPOSICAOL73">'[7]LÓGICA 2'!$F$177</definedName>
    <definedName name="COMPOSICAOL74">'[7]LÓGICA 2'!#REF!</definedName>
    <definedName name="COMPOSICAOL75">'[7]LÓGICA 2'!#REF!</definedName>
    <definedName name="COMPOSICAOL76">'[7]LÓGICA 2'!$F$195</definedName>
    <definedName name="COMPOSICAOL77">'[7]LÓGICA 2'!$F$213</definedName>
    <definedName name="COMPOSICAOL78">'[7]LÓGICA 2'!$F$231</definedName>
    <definedName name="COMPOSICAOL79">'[7]LÓGICA 2'!$F$249</definedName>
    <definedName name="COMPOSICAOL80">'[7]LÓGICA 2'!$F$267</definedName>
    <definedName name="COMPOSICAOL81">'[7]LÓGICA 2'!$F$285</definedName>
    <definedName name="COMPOSICAOL82">'[7]LÓGICA 2'!$F$303</definedName>
    <definedName name="COMPOSICAOL83">'[7]LÓGICA 2'!#REF!</definedName>
    <definedName name="COMPOSICAOL84">'[7]LÓGICA 2'!$F$321</definedName>
    <definedName name="COMPOSICAOL85">'[7]LÓGICA 2'!$F$339</definedName>
    <definedName name="COMPOSICAOL86">'[7]LÓGICA 2'!$F$357</definedName>
    <definedName name="COMPOSICAOL87">'[7]LÓGICA 2'!$F$374</definedName>
    <definedName name="Conser" localSheetId="7">#REF!</definedName>
    <definedName name="Conser">#REF!</definedName>
    <definedName name="conserva" localSheetId="7">#REF!</definedName>
    <definedName name="conserva">#REF!</definedName>
    <definedName name="cp.100" localSheetId="7">#REF!</definedName>
    <definedName name="cp.100">#REF!</definedName>
    <definedName name="cp.95" localSheetId="7">#REF!</definedName>
    <definedName name="cp.95">#REF!</definedName>
    <definedName name="cq">[9]s6!$H$27</definedName>
    <definedName name="cr">[4]Plan_Acesso_Aerodromo!#REF!</definedName>
    <definedName name="_xlnm.Criteria">#REF!</definedName>
    <definedName name="cronograma" localSheetId="7" hidden="1">{#N/A,#N/A,TRUE,"Plan1"}</definedName>
    <definedName name="cronograma" hidden="1">{#N/A,#N/A,TRUE,"Plan1"}</definedName>
    <definedName name="cx.01">[10]Aterro!#REF!</definedName>
    <definedName name="cx_coletora" localSheetId="7">#REF!</definedName>
    <definedName name="cx_coletora">#REF!</definedName>
    <definedName name="d" localSheetId="7">#REF!</definedName>
    <definedName name="d">#REF!</definedName>
    <definedName name="data" localSheetId="7">#REF!</definedName>
    <definedName name="data">[11]Cabeçalho!$C$23</definedName>
    <definedName name="Data_Final" localSheetId="7">#REF!</definedName>
    <definedName name="Data_Final">#REF!</definedName>
    <definedName name="Data_Início" localSheetId="7">#REF!</definedName>
    <definedName name="Data_Início">#REF!</definedName>
    <definedName name="Database">#REF!</definedName>
    <definedName name="ddlc" localSheetId="7">#REF!</definedName>
    <definedName name="ddlc">#REF!</definedName>
    <definedName name="defensas" localSheetId="7">#REF!</definedName>
    <definedName name="defensas">#REF!</definedName>
    <definedName name="densidade_cap" localSheetId="7">#REF!</definedName>
    <definedName name="densidade_cap">#REF!</definedName>
    <definedName name="descida1" localSheetId="7">#REF!</definedName>
    <definedName name="descida1">#REF!</definedName>
    <definedName name="descida2" localSheetId="7">#REF!</definedName>
    <definedName name="descida2">#REF!</definedName>
    <definedName name="dftyu">#REF!</definedName>
    <definedName name="DGA">'[5]PRO-08'!#REF!</definedName>
    <definedName name="dince">#REF!</definedName>
    <definedName name="DJ" localSheetId="7">#REF!</definedName>
    <definedName name="DJ">#REF!</definedName>
    <definedName name="DMT_0_50" localSheetId="7">#REF!</definedName>
    <definedName name="DMT_0_50">#REF!</definedName>
    <definedName name="dmt_1000" localSheetId="7">#REF!</definedName>
    <definedName name="dmt_1000">#REF!</definedName>
    <definedName name="dmt_1200" localSheetId="7">#REF!</definedName>
    <definedName name="dmt_1200">#REF!</definedName>
    <definedName name="dmt_1400" localSheetId="7">#REF!</definedName>
    <definedName name="dmt_1400">#REF!</definedName>
    <definedName name="dmt_200" localSheetId="7">#REF!</definedName>
    <definedName name="dmt_200">#REF!</definedName>
    <definedName name="DMT_200_400" localSheetId="7">#REF!</definedName>
    <definedName name="DMT_200_400">#REF!</definedName>
    <definedName name="dmt_400" localSheetId="7">#REF!</definedName>
    <definedName name="dmt_400">#REF!</definedName>
    <definedName name="DMT_400_600" localSheetId="7">#REF!</definedName>
    <definedName name="DMT_400_600">#REF!</definedName>
    <definedName name="dmt_50" localSheetId="7">#REF!</definedName>
    <definedName name="dmt_50">#REF!</definedName>
    <definedName name="DMT_50_200" localSheetId="7">#REF!</definedName>
    <definedName name="DMT_50_200">#REF!</definedName>
    <definedName name="dmt_600" localSheetId="7">#REF!</definedName>
    <definedName name="dmt_600">#REF!</definedName>
    <definedName name="dmt_800" localSheetId="7">#REF!</definedName>
    <definedName name="dmt_800">#REF!</definedName>
    <definedName name="dren" localSheetId="7">#REF!</definedName>
    <definedName name="dren">#REF!</definedName>
    <definedName name="drena" localSheetId="7">#REF!</definedName>
    <definedName name="drena">#REF!</definedName>
    <definedName name="drk">[4]Plan_Acesso_Aerodromo!#REF!</definedName>
    <definedName name="drtik">[1]SID_NI_5!#REF!</definedName>
    <definedName name="drytu">#REF!</definedName>
    <definedName name="dsrk">[4]Plan_Acesso_Aerodromo!#REF!</definedName>
    <definedName name="dtuy">[4]Plan_Acesso_Aerodromo!#REF!</definedName>
    <definedName name="dtyjk">[1]SID_NI_5!#REF!</definedName>
    <definedName name="dyru">[1]SID_NI_5!#REF!</definedName>
    <definedName name="ECJ" localSheetId="7">#REF!</definedName>
    <definedName name="ECJ">#REF!</definedName>
    <definedName name="ehy">[4]Plan_Acesso_Aerodromo!#REF!</definedName>
    <definedName name="EJ" localSheetId="7">#REF!</definedName>
    <definedName name="EJ">#REF!</definedName>
    <definedName name="ELIAS" localSheetId="7">#REF!</definedName>
    <definedName name="ELIAS">#REF!</definedName>
    <definedName name="em">[9]d12!$H$28</definedName>
    <definedName name="emoe">#REF!</definedName>
    <definedName name="Empo" localSheetId="7">#REF!</definedName>
    <definedName name="Empo">#REF!</definedName>
    <definedName name="empo2" localSheetId="7">#REF!</definedName>
    <definedName name="empo2">#REF!</definedName>
    <definedName name="empo3">#REF!</definedName>
    <definedName name="Empola2" localSheetId="7">#REF!</definedName>
    <definedName name="Empola2">#REF!</definedName>
    <definedName name="Empolamento" localSheetId="7">#REF!</definedName>
    <definedName name="Empolamento">#REF!</definedName>
    <definedName name="Empolo2" localSheetId="7">#REF!</definedName>
    <definedName name="Empolo2">#REF!</definedName>
    <definedName name="empolo3" localSheetId="7">#REF!</definedName>
    <definedName name="empolo3">#REF!</definedName>
    <definedName name="eng" localSheetId="7">#REF!</definedName>
    <definedName name="eng">#REF!</definedName>
    <definedName name="entrada1" localSheetId="7">#REF!</definedName>
    <definedName name="entrada1">#REF!</definedName>
    <definedName name="entrada2" localSheetId="7">#REF!</definedName>
    <definedName name="entrada2">#REF!</definedName>
    <definedName name="er">[4]Plan_Acesso_Aerodromo!#REF!</definedName>
    <definedName name="ERG">[4]Plan_Acesso_Aerodromo!#REF!</definedName>
    <definedName name="ERW">[4]Plan_Acesso_Aerodromo!#REF!</definedName>
    <definedName name="escavmec" localSheetId="7">#REF!</definedName>
    <definedName name="escavmec">#REF!</definedName>
    <definedName name="et">[9]s6!$I$16</definedName>
    <definedName name="ewgf">[1]SID_NI_5!#REF!</definedName>
    <definedName name="ewrgf">[4]Plan_Acesso_Aerodromo!#REF!</definedName>
    <definedName name="EXA">'[5]PRO-08'!#REF!</definedName>
    <definedName name="Excel_BuiltIn__FilterDatabase_4">#REF!</definedName>
    <definedName name="Excel_BuiltIn_Print_Area_1">#REF!</definedName>
    <definedName name="Excel_BuiltIn_Print_Area_3">#REF!</definedName>
    <definedName name="Extenso">#N/A</definedName>
    <definedName name="faixa">'[3]RESUMO-DVOP'!$N$123</definedName>
    <definedName name="faixa2">'[3]RESUMO-DVOP'!$N$185</definedName>
    <definedName name="fator100" localSheetId="7">#REF!</definedName>
    <definedName name="fator100">#REF!</definedName>
    <definedName name="fator50" localSheetId="7">#REF!</definedName>
    <definedName name="fator50">#REF!</definedName>
    <definedName name="fc1a">'[5]PRO-08'!#REF!</definedName>
    <definedName name="FC2A">'[5]PRO-08'!#REF!</definedName>
    <definedName name="FC3A">'[5]PRO-08'!#REF!</definedName>
    <definedName name="fir" localSheetId="7">#REF!</definedName>
    <definedName name="fir">[11]Cabeçalho!$B$11</definedName>
    <definedName name="fm">[9]d1!$H$28</definedName>
    <definedName name="fog">[10]TSD!#REF!</definedName>
    <definedName name="FRE">[4]Plan_Acesso_Aerodromo!#REF!</definedName>
    <definedName name="FWQEFERF">#REF!</definedName>
    <definedName name="fx_horiz" localSheetId="7">#REF!</definedName>
    <definedName name="fx_horiz">#REF!</definedName>
    <definedName name="gbtwr">[1]SID_NI_5!#REF!</definedName>
    <definedName name="GFER">#REF!</definedName>
    <definedName name="ghjjk">[4]Plan_Acesso_Aerodromo!#REF!</definedName>
    <definedName name="GRAMA" localSheetId="7">#REF!</definedName>
    <definedName name="GRAMA">#REF!</definedName>
    <definedName name="grama_mudas" localSheetId="7">#REF!</definedName>
    <definedName name="grama_mudas">#REF!</definedName>
    <definedName name="GTR">[4]Plan_Acesso_Aerodromo!#REF!</definedName>
    <definedName name="he">[1]SID_NI_5!#REF!</definedName>
    <definedName name="hi" localSheetId="7">#REF!</definedName>
    <definedName name="hi">#REF!</definedName>
    <definedName name="HNJTY">[1]SID_NI_5!#REF!</definedName>
    <definedName name="hw">[4]Plan_Acesso_Aerodromo!#REF!</definedName>
    <definedName name="hwt">[4]Plan_Acesso_Aerodromo!#REF!</definedName>
    <definedName name="hy">[1]SID_NI_5!#REF!</definedName>
    <definedName name="HYYT">[4]Plan_Acesso_Aerodromo!#REF!</definedName>
    <definedName name="IM" localSheetId="7">#REF!</definedName>
    <definedName name="IM">#REF!</definedName>
    <definedName name="indi_33" localSheetId="7">#REF!</definedName>
    <definedName name="indi_33">#REF!</definedName>
    <definedName name="inic" localSheetId="7">#REF!</definedName>
    <definedName name="inic">#REF!</definedName>
    <definedName name="iogb">[4]Plan_Acesso_Aerodromo!#REF!</definedName>
    <definedName name="iol">[4]Plan_Acesso_Aerodromo!#REF!</definedName>
    <definedName name="ioyl">[1]SID_NI_5!#REF!</definedName>
    <definedName name="iubuy">[1]SID_NI_5!#REF!</definedName>
    <definedName name="iuoylpç">[1]SID_NI_5!#REF!</definedName>
    <definedName name="iuyl">[4]Plan_Acesso_Aerodromo!#REF!</definedName>
    <definedName name="jdfiu">[4]Plan_Acesso_Aerodromo!#REF!</definedName>
    <definedName name="JOSE">[3]RELATÓRIO!$I$31</definedName>
    <definedName name="jrt">[4]Plan_Acesso_Aerodromo!#REF!</definedName>
    <definedName name="ju">[4]Plan_Acesso_Aerodromo!#REF!</definedName>
    <definedName name="juk">[1]SID_NI_5!#REF!</definedName>
    <definedName name="kdren" localSheetId="7">#REF!</definedName>
    <definedName name="kdren">#REF!</definedName>
    <definedName name="kdrena" localSheetId="7">#REF!</definedName>
    <definedName name="kdrena">#REF!</definedName>
    <definedName name="koae" localSheetId="7">#REF!</definedName>
    <definedName name="koae">#REF!</definedName>
    <definedName name="kpavi" localSheetId="7">#REF!</definedName>
    <definedName name="kpavi">#REF!</definedName>
    <definedName name="KSIN" localSheetId="7">#REF!</definedName>
    <definedName name="KSIN">#REF!</definedName>
    <definedName name="ksinal" localSheetId="7">#REF!</definedName>
    <definedName name="ksinal">#REF!</definedName>
    <definedName name="kterra" localSheetId="7">#REF!</definedName>
    <definedName name="kterra">#REF!</definedName>
    <definedName name="LILASDRENA" localSheetId="7">#REF!</definedName>
    <definedName name="LILASDRENA">#REF!</definedName>
    <definedName name="liuuk">[4]Plan_Acesso_Aerodromo!#REF!</definedName>
    <definedName name="ljh">[4]Plan_Acesso_Aerodromo!#REF!</definedName>
    <definedName name="luis" localSheetId="7">#REF!</definedName>
    <definedName name="luis">#REF!</definedName>
    <definedName name="maria">'[3]RESUMO-DVOP'!$I$12</definedName>
    <definedName name="mbc" localSheetId="7">#REF!</definedName>
    <definedName name="mbc">#REF!</definedName>
    <definedName name="med">[12]res!$C$8</definedName>
    <definedName name="MEDAGOREAL">[3]RELATÓRIO!$I$30</definedName>
    <definedName name="Medição" localSheetId="7">#REF!</definedName>
    <definedName name="Medição">#REF!</definedName>
    <definedName name="MEIO_FIO" localSheetId="7">#REF!</definedName>
    <definedName name="MEIO_FIO">#REF!</definedName>
    <definedName name="meiofio" localSheetId="7">#REF!</definedName>
    <definedName name="meiofio">#REF!</definedName>
    <definedName name="Mem" localSheetId="7">#REF!</definedName>
    <definedName name="Mem">#REF!</definedName>
    <definedName name="mo_base" localSheetId="7">#REF!</definedName>
    <definedName name="mo_base">#REF!</definedName>
    <definedName name="mo_sub_base" localSheetId="7">#REF!</definedName>
    <definedName name="mo_sub_base">#REF!</definedName>
    <definedName name="MOB">#N/A</definedName>
    <definedName name="módulo1.Extenso">#N/A</definedName>
    <definedName name="mosubb" localSheetId="7">#REF!</definedName>
    <definedName name="mosubb">#REF!</definedName>
    <definedName name="mosubl" localSheetId="7">#REF!</definedName>
    <definedName name="mosubl">#REF!</definedName>
    <definedName name="NTEI">'[5]PRO-08'!#REF!</definedName>
    <definedName name="o">[9]s6!$I$17</definedName>
    <definedName name="OAC" localSheetId="7">#REF!</definedName>
    <definedName name="OAC">#REF!</definedName>
    <definedName name="oac.b" localSheetId="7">#REF!</definedName>
    <definedName name="oac.b">#REF!</definedName>
    <definedName name="oac.c" localSheetId="7">#REF!</definedName>
    <definedName name="oac.c">#REF!</definedName>
    <definedName name="oac.ve" localSheetId="7">#REF!</definedName>
    <definedName name="oac.ve">#REF!</definedName>
    <definedName name="oac.ve.remoc" localSheetId="7">#REF!</definedName>
    <definedName name="oac.ve.remoc">#REF!</definedName>
    <definedName name="oac.vr" localSheetId="7">#REF!</definedName>
    <definedName name="oac.vr">#REF!</definedName>
    <definedName name="oac.vr.remoc" localSheetId="7">#REF!</definedName>
    <definedName name="oac.vr.remoc">#REF!</definedName>
    <definedName name="oae" localSheetId="7">#REF!</definedName>
    <definedName name="oae">#REF!</definedName>
    <definedName name="oae.vc" localSheetId="7">#REF!</definedName>
    <definedName name="oae.vc">#REF!</definedName>
    <definedName name="OBRA">[13]Obra!$A$10:$H$399</definedName>
    <definedName name="ocom" localSheetId="7">#REF!</definedName>
    <definedName name="ocom">#REF!</definedName>
    <definedName name="oçpihn">#REF!</definedName>
    <definedName name="oesp" localSheetId="7">#REF!</definedName>
    <definedName name="oesp">#REF!</definedName>
    <definedName name="oñ">#REF!</definedName>
    <definedName name="OPA">'[5]PRO-08'!#REF!</definedName>
    <definedName name="Orçamento" localSheetId="7">[14]Orçamento!$A$13:$D$34</definedName>
    <definedName name="Orçamento">[15]Orçamento!$A$17:$C$140</definedName>
    <definedName name="pav" localSheetId="7">#REF!</definedName>
    <definedName name="pav">#REF!</definedName>
    <definedName name="PAV_2">[3]RELATÓRIO!#REF!</definedName>
    <definedName name="pavi" localSheetId="7">#REF!</definedName>
    <definedName name="pavi">#REF!</definedName>
    <definedName name="PEDREIRA" localSheetId="7">#REF!</definedName>
    <definedName name="PEDREIRA">#REF!</definedName>
    <definedName name="per">[12]res!$C$10</definedName>
    <definedName name="pera">[12]res!$E$10</definedName>
    <definedName name="pesquisa" localSheetId="7">#REF!</definedName>
    <definedName name="pesquisa">#REF!</definedName>
    <definedName name="pint_lig" localSheetId="7">#REF!</definedName>
    <definedName name="pint_lig">#REF!</definedName>
    <definedName name="PL" localSheetId="7">#REF!</definedName>
    <definedName name="PL">#REF!</definedName>
    <definedName name="Print_Area_MI">#REF!</definedName>
    <definedName name="QQ_2">#N/A</definedName>
    <definedName name="QQ_3">#N/A</definedName>
    <definedName name="QRE">[4]Plan_Acesso_Aerodromo!#REF!</definedName>
    <definedName name="QREW">#REF!</definedName>
    <definedName name="QWF">[1]SID_NI_5!#REF!</definedName>
    <definedName name="RBV">[16]Teor!$C$3:$C$7</definedName>
    <definedName name="rc.cerca" localSheetId="7">#REF!</definedName>
    <definedName name="rc.cerca">#REF!</definedName>
    <definedName name="rea" localSheetId="7">#REF!</definedName>
    <definedName name="rea">#REF!</definedName>
    <definedName name="REG" localSheetId="7">#REF!</definedName>
    <definedName name="REG">#REF!</definedName>
    <definedName name="REGULA" localSheetId="7">#REF!</definedName>
    <definedName name="REGULA">#REF!</definedName>
    <definedName name="remoc" localSheetId="7">#REF!</definedName>
    <definedName name="remoc">#REF!</definedName>
    <definedName name="REMOÇÃO" localSheetId="7">#REF!</definedName>
    <definedName name="REMOÇÃO">#REF!</definedName>
    <definedName name="RESUMO">#N/A</definedName>
    <definedName name="resumou" localSheetId="7" hidden="1">{#N/A,#N/A,TRUE,"Plan1"}</definedName>
    <definedName name="resumou" hidden="1">{#N/A,#N/A,TRUE,"Plan1"}</definedName>
    <definedName name="rewh">[4]Plan_Acesso_Aerodromo!#REF!</definedName>
    <definedName name="RMA">'[5]PRO-08'!#REF!</definedName>
    <definedName name="ROB" localSheetId="7">#REF!</definedName>
    <definedName name="ROB">#REF!</definedName>
    <definedName name="ROBERTO" localSheetId="7">#REF!</definedName>
    <definedName name="ROBERTO">#REF!</definedName>
    <definedName name="Rodoviário">'[17]Serviços Rodoviários'!$A$3:$E$144</definedName>
    <definedName name="rr.2c_pint" localSheetId="7">#REF!</definedName>
    <definedName name="rr.2c_pint">#REF!</definedName>
    <definedName name="RR_2C" localSheetId="7">#REF!</definedName>
    <definedName name="RR_2C">#REF!</definedName>
    <definedName name="RS" localSheetId="7">#REF!</definedName>
    <definedName name="RS">#REF!</definedName>
    <definedName name="rsk">#REF!</definedName>
    <definedName name="s">[9]s6!$I$18</definedName>
    <definedName name="S.Luís2" localSheetId="7" hidden="1">{#N/A,#N/A,FALSE,"Custo Unitário";#N/A,#N/A,FALSE,"Custo Unitário";#N/A,#N/A,FALSE,"Custo Unitário"}</definedName>
    <definedName name="S.Luís2" hidden="1">{#N/A,#N/A,FALSE,"Custo Unitário";#N/A,#N/A,FALSE,"Custo Unitário";#N/A,#N/A,FALSE,"Custo Unitário"}</definedName>
    <definedName name="SAGFERGW">[4]Plan_Acesso_Aerodromo!#REF!</definedName>
    <definedName name="salario">[3]RELATÓRIO!$H$3</definedName>
    <definedName name="saux" localSheetId="7">#REF!</definedName>
    <definedName name="saux">#REF!</definedName>
    <definedName name="sbg" localSheetId="7">#REF!</definedName>
    <definedName name="sbg">#REF!</definedName>
    <definedName name="SBTC" localSheetId="7">#REF!</definedName>
    <definedName name="SBTC">#REF!</definedName>
    <definedName name="sdag">#REF!</definedName>
    <definedName name="se" localSheetId="7">[9]s6!$I$18</definedName>
    <definedName name="se">[18]Serviços!$A$3:$F$1403</definedName>
    <definedName name="SerP">[19]Serviços!$A$3:$F$1403</definedName>
    <definedName name="SERR">[20]Serviços!$A$3:$F$1403</definedName>
    <definedName name="serv">[19]Serviços!$A$3:$F$1403</definedName>
    <definedName name="servi">[19]Serviços!$A$3:$F$1403</definedName>
    <definedName name="ServiçoD">[19]Serviços!$A$3:$F$1403</definedName>
    <definedName name="Serviços" localSheetId="7">[21]Serviços!$A$3:$AF$1406</definedName>
    <definedName name="Serviços">[22]Serviços!$A$3:$AF$1403</definedName>
    <definedName name="sg">#REF!</definedName>
    <definedName name="sger">[1]SID_NI_5!#REF!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nal" localSheetId="7">#REF!</definedName>
    <definedName name="sinal">#REF!</definedName>
    <definedName name="sinali" localSheetId="7">#REF!</definedName>
    <definedName name="SINALI">#REF!</definedName>
    <definedName name="sinaliz_vert" localSheetId="7">#REF!</definedName>
    <definedName name="sinaliz_vert">#REF!</definedName>
    <definedName name="sras">[4]Plan_Acesso_Aerodromo!#REF!</definedName>
    <definedName name="srj">[4]Plan_Acesso_Aerodromo!#REF!</definedName>
    <definedName name="TABELA">[3]RELATÓRIO!$Y$10:$AC$128</definedName>
    <definedName name="tabela_de_mão_de_obra">[3]RELATÓRIO!$A$2:$C$16</definedName>
    <definedName name="tabela_de_materiais">[3]RELATÓRIO!$A$1:$D$188</definedName>
    <definedName name="tabela1">#REF!</definedName>
    <definedName name="tachinhas" localSheetId="7">#REF!</definedName>
    <definedName name="tachinhas">#REF!</definedName>
    <definedName name="tachões" localSheetId="7">#REF!</definedName>
    <definedName name="tachões">#REF!</definedName>
    <definedName name="taxa_cap" localSheetId="7">#REF!</definedName>
    <definedName name="taxa_cap">#REF!</definedName>
    <definedName name="Teor">[16]Teor!$A$3:$A$7</definedName>
    <definedName name="ter" localSheetId="7">#REF!</definedName>
    <definedName name="ter">#REF!</definedName>
    <definedName name="terra" localSheetId="7">#REF!</definedName>
    <definedName name="terra">#REF!</definedName>
    <definedName name="TESTE">[3]RELATÓRIO!#REF!</definedName>
    <definedName name="tmat">[3]RELATÓRIO!#REF!</definedName>
    <definedName name="Total_OAE">[4]Plan_Acesso_Aerodromo!#REF!</definedName>
    <definedName name="Total_Pavi">[4]Plan_Acesso_Aerodromo!#REF!</definedName>
    <definedName name="TPM" localSheetId="7">#REF!</definedName>
    <definedName name="TPM">#REF!</definedName>
    <definedName name="transp_massa" localSheetId="7">#REF!</definedName>
    <definedName name="transp_massa">#REF!</definedName>
    <definedName name="Transportes">[23]Serviços!$A$3:$F$1403</definedName>
    <definedName name="try">[4]Plan_Acesso_Aerodromo!#REF!</definedName>
    <definedName name="ts">[3]RELATÓRIO!#REF!</definedName>
    <definedName name="TSD" localSheetId="7">#REF!</definedName>
    <definedName name="TSD">#REF!</definedName>
    <definedName name="tsd.a">[10]TSD!#REF!</definedName>
    <definedName name="TSs" localSheetId="7">#REF!</definedName>
    <definedName name="TSs">#REF!</definedName>
    <definedName name="tss.a">[10]TSD!#REF!</definedName>
    <definedName name="ttra">[3]RELATÓRIO!#REF!</definedName>
    <definedName name="tyio">[4]Plan_Acesso_Aerodromo!#REF!</definedName>
    <definedName name="tyuio">[4]Plan_Acesso_Aerodromo!#REF!</definedName>
    <definedName name="tyuoi">[4]Plan_Acesso_Aerodromo!#REF!</definedName>
    <definedName name="uylu">[1]SID_NI_5!#REF!</definedName>
    <definedName name="vala.ca" localSheetId="7">#REF!</definedName>
    <definedName name="vala.ca">#REF!</definedName>
    <definedName name="Vazios">[16]Teor!$B$3:$B$7</definedName>
    <definedName name="verde" localSheetId="7">#REF!</definedName>
    <definedName name="verde">#REF!</definedName>
    <definedName name="verdepav" localSheetId="7">#REF!</definedName>
    <definedName name="verdepav">#REF!</definedName>
    <definedName name="VOL_MASSA" localSheetId="7">#REF!</definedName>
    <definedName name="VOL_MASSA">#REF!</definedName>
    <definedName name="volsubl" localSheetId="7">#REF!</definedName>
    <definedName name="volsubl">#REF!</definedName>
    <definedName name="vreg">[1]SID_NI_5!#REF!</definedName>
    <definedName name="WAFGWREGW">[1]SID_NI_5!#REF!</definedName>
    <definedName name="WATRA">[4]Plan_Acesso_Aerodromo!#REF!</definedName>
    <definedName name="wer">[4]Plan_Acesso_Aerodromo!#REF!</definedName>
    <definedName name="WEWRWR">#N/A</definedName>
    <definedName name="weyt">[4]Plan_Acesso_Aerodromo!#REF!</definedName>
    <definedName name="wf">[1]SID_NI_5!#REF!</definedName>
    <definedName name="wgt">[4]Plan_Acesso_Aerodromo!#REF!</definedName>
    <definedName name="wrhg">#REF!</definedName>
    <definedName name="wrn.Custo._.Unit." localSheetId="7" hidden="1">{#N/A,#N/A,FALSE,"Custo Unitário";#N/A,#N/A,FALSE,"Custo Unitário";#N/A,#N/A,FALSE,"Custo Unitário"}</definedName>
    <definedName name="wrn.Custo._.Unit." hidden="1">{#N/A,#N/A,FALSE,"Custo Unitário";#N/A,#N/A,FALSE,"Custo Unitário";#N/A,#N/A,FALSE,"Custo Unitário"}</definedName>
    <definedName name="wrn.preco." localSheetId="7" hidden="1">{#N/A,#N/A,FALSE,"Pla_Preço";#N/A,#N/A,FALSE,"Crono"}</definedName>
    <definedName name="wrn.preco." hidden="1">{#N/A,#N/A,FALSE,"Pla_Preço";#N/A,#N/A,FALSE,"Crono"}</definedName>
    <definedName name="wrn.relext." localSheetId="7" hidden="1">{#N/A,#N/A,TRUE,"Plan1"}</definedName>
    <definedName name="wrn.relext." hidden="1">{#N/A,#N/A,TRUE,"Plan1"}</definedName>
    <definedName name="x">[16]Equipamentos!#REF!</definedName>
    <definedName name="XXX">#N/A</definedName>
    <definedName name="yui">#REF!</definedName>
    <definedName name="yww">[1]SID_NI_5!#REF!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7" i="4" l="1"/>
  <c r="H270" i="5"/>
  <c r="H35" i="1"/>
  <c r="I35" i="1" s="1"/>
  <c r="H34" i="1"/>
  <c r="I34" i="1" s="1"/>
  <c r="H32" i="1"/>
  <c r="I32" i="1" s="1"/>
  <c r="H31" i="1"/>
  <c r="I31" i="1" s="1"/>
  <c r="H30" i="1"/>
  <c r="I30" i="1" s="1"/>
  <c r="H28" i="1"/>
  <c r="I28" i="1" s="1"/>
  <c r="H27" i="1"/>
  <c r="I27" i="1" s="1"/>
  <c r="H26" i="1"/>
  <c r="I26" i="1" s="1"/>
  <c r="H25" i="1"/>
  <c r="I25" i="1" s="1"/>
  <c r="H24" i="1"/>
  <c r="I24" i="1" s="1"/>
  <c r="H22" i="1"/>
  <c r="I22" i="1" s="1"/>
  <c r="H20" i="1"/>
  <c r="I20" i="1" s="1"/>
  <c r="H19" i="1"/>
  <c r="I19" i="1" s="1"/>
  <c r="H18" i="1"/>
  <c r="I18" i="1" s="1"/>
  <c r="H17" i="1"/>
  <c r="I17" i="1" s="1"/>
  <c r="H16" i="1"/>
  <c r="I16" i="1" s="1"/>
  <c r="H15" i="1"/>
  <c r="I15" i="1" s="1"/>
  <c r="H14" i="1"/>
  <c r="I14" i="1" s="1"/>
  <c r="H13" i="1"/>
  <c r="I13" i="1" s="1"/>
  <c r="H12" i="1"/>
  <c r="I12" i="1" s="1"/>
  <c r="H11" i="1"/>
  <c r="I11" i="1" s="1"/>
  <c r="H9" i="1"/>
  <c r="I9" i="1" s="1"/>
  <c r="H8" i="1"/>
  <c r="I8" i="1" s="1"/>
  <c r="H6" i="1"/>
  <c r="I6" i="1" s="1"/>
  <c r="H37" i="1"/>
  <c r="H39" i="1" s="1"/>
  <c r="J6" i="2"/>
  <c r="J7" i="2"/>
  <c r="J8" i="2"/>
  <c r="J9" i="2"/>
  <c r="J10" i="2"/>
  <c r="J11" i="2"/>
  <c r="J5" i="2"/>
  <c r="I15" i="2"/>
  <c r="F13" i="3"/>
  <c r="E13" i="3"/>
  <c r="E12" i="3" s="1"/>
  <c r="C12" i="3"/>
  <c r="D13" i="3"/>
  <c r="J35" i="1" l="1"/>
  <c r="J26" i="1"/>
  <c r="J28" i="1"/>
  <c r="J27" i="1"/>
  <c r="J20" i="1"/>
  <c r="J17" i="1"/>
  <c r="J16" i="1"/>
  <c r="J15" i="1"/>
  <c r="J14" i="1"/>
  <c r="J13" i="1"/>
  <c r="J12" i="1"/>
  <c r="J9" i="1"/>
  <c r="J32" i="1"/>
  <c r="J19" i="1"/>
  <c r="J31" i="1"/>
  <c r="J25" i="1"/>
  <c r="J18" i="1"/>
  <c r="J34" i="1"/>
  <c r="J33" i="1" s="1"/>
  <c r="I33" i="1"/>
  <c r="I29" i="1"/>
  <c r="J30" i="1"/>
  <c r="J29" i="1" s="1"/>
  <c r="J24" i="1"/>
  <c r="J23" i="1" s="1"/>
  <c r="I23" i="1"/>
  <c r="I21" i="1"/>
  <c r="J22" i="1"/>
  <c r="J21" i="1" s="1"/>
  <c r="I10" i="1"/>
  <c r="J11" i="1"/>
  <c r="J6" i="1"/>
  <c r="J5" i="1" s="1"/>
  <c r="I5" i="1"/>
  <c r="I7" i="1"/>
  <c r="J8" i="1"/>
  <c r="J7" i="1" s="1"/>
  <c r="F12" i="3"/>
  <c r="D12" i="3"/>
  <c r="D15" i="3"/>
  <c r="E15" i="3" s="1"/>
  <c r="F15" i="3" s="1"/>
  <c r="D14" i="3"/>
  <c r="E14" i="3" s="1"/>
  <c r="G20" i="12"/>
  <c r="G25" i="12" s="1"/>
  <c r="D2" i="12" s="1"/>
  <c r="G14" i="12"/>
  <c r="G11" i="12"/>
  <c r="G20" i="11"/>
  <c r="G25" i="11" s="1"/>
  <c r="D2" i="11" s="1"/>
  <c r="G14" i="11"/>
  <c r="G11" i="11"/>
  <c r="J10" i="1" l="1"/>
  <c r="F14" i="3"/>
  <c r="C60" i="8"/>
  <c r="C59" i="8"/>
  <c r="C58" i="8"/>
  <c r="C57" i="8"/>
  <c r="G50" i="8"/>
  <c r="G48" i="8"/>
  <c r="G43" i="8"/>
  <c r="F43" i="8"/>
  <c r="E43" i="8"/>
  <c r="D43" i="8"/>
  <c r="G39" i="8"/>
  <c r="F39" i="8"/>
  <c r="E39" i="8"/>
  <c r="D39" i="8"/>
  <c r="G32" i="8"/>
  <c r="F32" i="8"/>
  <c r="E32" i="8"/>
  <c r="D32" i="8"/>
  <c r="G20" i="8"/>
  <c r="G44" i="8" s="1"/>
  <c r="D58" i="8" s="1"/>
  <c r="F20" i="8"/>
  <c r="F44" i="8" s="1"/>
  <c r="E20" i="8"/>
  <c r="E44" i="8" s="1"/>
  <c r="D20" i="8"/>
  <c r="D44" i="8" s="1"/>
</calcChain>
</file>

<file path=xl/sharedStrings.xml><?xml version="1.0" encoding="utf-8"?>
<sst xmlns="http://schemas.openxmlformats.org/spreadsheetml/2006/main" count="4165" uniqueCount="626">
  <si>
    <t>Obra</t>
  </si>
  <si>
    <t>Bancos</t>
  </si>
  <si>
    <t>B.D.I.</t>
  </si>
  <si>
    <t>Encargos Sociais</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</si>
  <si>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</si>
  <si>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</si>
  <si>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</si>
  <si>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</si>
  <si>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</si>
  <si>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</si>
  <si>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</si>
  <si>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</si>
  <si>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</si>
  <si>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</si>
  <si>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</si>
  <si>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</si>
  <si>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t>
  </si>
  <si>
    <t>SERVIÇOS PRELIMINARES</t>
  </si>
  <si>
    <t/>
  </si>
  <si>
    <t xml:space="preserve"> 1.1 </t>
  </si>
  <si>
    <t xml:space="preserve"> 103689 </t>
  </si>
  <si>
    <t>SINAPI</t>
  </si>
  <si>
    <t>FORNECIMENTO E INSTALAÇÃO DE PLACA DE OBRA COM CHAPA GALVANIZADA E ESTRUTURA DE MADEIRA. AF_03/2022_PS</t>
  </si>
  <si>
    <t>m²</t>
  </si>
  <si>
    <t>ADMINISTRAÇÃO LOCAL</t>
  </si>
  <si>
    <t xml:space="preserve"> 2.1 </t>
  </si>
  <si>
    <t xml:space="preserve"> 88266 </t>
  </si>
  <si>
    <t>ELETROTÉCNICO COM ENCARGOS COMPLEMENTARES</t>
  </si>
  <si>
    <t>H</t>
  </si>
  <si>
    <t xml:space="preserve"> 2.2 </t>
  </si>
  <si>
    <t xml:space="preserve"> 93572 </t>
  </si>
  <si>
    <t>ENCARREGADO GERAL DE OBRAS COM ENCARGOS COMPLEMENTARES</t>
  </si>
  <si>
    <t>MES</t>
  </si>
  <si>
    <t>CONSTRUÇÃO DE REDE DE BAIXA TENSÃO</t>
  </si>
  <si>
    <t xml:space="preserve"> 3.1 </t>
  </si>
  <si>
    <t>Próprio</t>
  </si>
  <si>
    <t>UN</t>
  </si>
  <si>
    <t xml:space="preserve"> 3.2 </t>
  </si>
  <si>
    <t xml:space="preserve"> 101538 </t>
  </si>
  <si>
    <t xml:space="preserve"> 3.3 </t>
  </si>
  <si>
    <t xml:space="preserve"> 3.4 </t>
  </si>
  <si>
    <t>M</t>
  </si>
  <si>
    <t xml:space="preserve"> 3.5 </t>
  </si>
  <si>
    <t xml:space="preserve"> 3.6 </t>
  </si>
  <si>
    <t xml:space="preserve"> 3.7 </t>
  </si>
  <si>
    <t xml:space="preserve"> 3.8 </t>
  </si>
  <si>
    <t xml:space="preserve"> 3.9 </t>
  </si>
  <si>
    <t xml:space="preserve"> 3.10 </t>
  </si>
  <si>
    <t xml:space="preserve"> 100612 </t>
  </si>
  <si>
    <t>POSTO DE TRANSFORMAÇÃO</t>
  </si>
  <si>
    <t xml:space="preserve"> 4.1 </t>
  </si>
  <si>
    <t xml:space="preserve"> 102105 </t>
  </si>
  <si>
    <t>TRANSFORMADOR DE DISTRIBUIÇÃO, 112,5 KVA, TRIFÁSICO, 60 HZ, CLASSE 15 KV, IMERSO EM ÓLEO MINERAL, INSTALAÇÃO EM POSTE (NÃO INCLUSO SUPORTE) - FORNECIMENTO E INSTALAÇÃO. AF_12/2020</t>
  </si>
  <si>
    <t xml:space="preserve"> 102110 </t>
  </si>
  <si>
    <t>SUPORTE PARA TRANSFORMADOR EM POSTE DE CONCRETO DUPLO T - FORNECIMENTO E INSTALAÇÃO. AF_12/2020</t>
  </si>
  <si>
    <t>CRUZETA DE CONCRETO LEVE, COMP. 2000 MM SECAO, 90 X 90 MM</t>
  </si>
  <si>
    <t>ATERRAMENTO</t>
  </si>
  <si>
    <t xml:space="preserve"> 5.1 </t>
  </si>
  <si>
    <t xml:space="preserve"> 96985 </t>
  </si>
  <si>
    <t>HASTE DE ATERRAMENTO, DIÂMETRO 5/8", COM 3 METROS - FORNECIMENTO E INSTALAÇÃO. AF_08/2023</t>
  </si>
  <si>
    <t xml:space="preserve"> 5.2 </t>
  </si>
  <si>
    <t xml:space="preserve"> 104750 </t>
  </si>
  <si>
    <t>CONECTOR GRAMPO METÁLICO TIPO OLHAL, PARA SPDA, PARA HASTE DE ATERRAMENTO DE 5/8'' E CABOS DE 10 A 50 MM2 - FORNECIMENTO E INSTALAÇÃO. AF_08/2023</t>
  </si>
  <si>
    <t xml:space="preserve"> 5.3 </t>
  </si>
  <si>
    <t>ILUMINAÇÃO PÚBLICA</t>
  </si>
  <si>
    <t xml:space="preserve"> 6.1 </t>
  </si>
  <si>
    <t xml:space="preserve"> 101637 </t>
  </si>
  <si>
    <t xml:space="preserve"> 6.2 </t>
  </si>
  <si>
    <t xml:space="preserve"> 101632 </t>
  </si>
  <si>
    <t xml:space="preserve"> 6.3 </t>
  </si>
  <si>
    <t>BASE PARA RELE COM SUPORTE METALICO</t>
  </si>
  <si>
    <t xml:space="preserve"> 101658 </t>
  </si>
  <si>
    <t xml:space="preserve"> 5210 </t>
  </si>
  <si>
    <t>CABO DE COBRE FLEXIVEL NÃO HALOGENADO, SEM EMISSÃO DE FUMAÇA, 750V, SEÇÃO NOMINAL 2,5 MM, PARA REDE DE DISTRIBUIÇÃO DE ENERGIA ELÉTRICA DE BAIXA TENSÃO - FORNECIMENTO E INSTALAÇÃO.</t>
  </si>
  <si>
    <t>Total sem BDI</t>
  </si>
  <si>
    <t>Total do BDI</t>
  </si>
  <si>
    <t>Total Geral</t>
  </si>
  <si>
    <t>Planilha Orçamentária Resumida</t>
  </si>
  <si>
    <t>_______________________________________
Prefeitura Municipal de Sapezal/MT
Áureo Silva
Eng. Civil e Seg. do Trabalho - CREA nº 120587034-2
Portaria nº 185/2016</t>
  </si>
  <si>
    <t>Cronograma Físico e Financeiro</t>
  </si>
  <si>
    <t>Total Por Etapa</t>
  </si>
  <si>
    <t>30 DIAS</t>
  </si>
  <si>
    <t>60 DIAS</t>
  </si>
  <si>
    <t>Porcentagem</t>
  </si>
  <si>
    <t>Custo</t>
  </si>
  <si>
    <t>Porcentagem Acumulado</t>
  </si>
  <si>
    <t>Custo Acumulado</t>
  </si>
  <si>
    <t>Composições Analíticas com Preço Unitário</t>
  </si>
  <si>
    <t>Composições Principais</t>
  </si>
  <si>
    <t>Tipo</t>
  </si>
  <si>
    <t>Composição</t>
  </si>
  <si>
    <t>Sinalização Vertical Viária</t>
  </si>
  <si>
    <t>Composição Auxiliar</t>
  </si>
  <si>
    <t xml:space="preserve"> 102234 </t>
  </si>
  <si>
    <t>PINTURA IMUNIZANTE PARA MADEIRA, 2 DEMÃOS. AF_01/2021</t>
  </si>
  <si>
    <t>Pintura em Madeira</t>
  </si>
  <si>
    <t xml:space="preserve"> 88316 </t>
  </si>
  <si>
    <t>SERVENTE COM ENCARGOS COMPLEMENTARES</t>
  </si>
  <si>
    <t>Livro SINAPI: Cálculos e Parâmetros</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</si>
  <si>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</si>
  <si>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</si>
  <si>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</si>
  <si>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</si>
  <si>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</si>
  <si>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</si>
  <si>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 xml:space="preserve"> 00004509 </t>
  </si>
  <si>
    <t>SARRAFO *2,5 X 10* CM EM PINUS, MISTA OU EQUIVALENTE DA REGIAO - BRUTA</t>
  </si>
  <si>
    <t xml:space="preserve"> 00005069 </t>
  </si>
  <si>
    <t>PREGO DE ACO POLIDO COM CABECA 17 X 27 (2 1/2 X 11)</t>
  </si>
  <si>
    <t>KG</t>
  </si>
  <si>
    <t xml:space="preserve"> 00005065 </t>
  </si>
  <si>
    <t>PREGO DE ACO POLIDO COM CABECA 10 X 10 (7/8 X 17)</t>
  </si>
  <si>
    <t>MO sem LS =&gt;</t>
  </si>
  <si>
    <t>LS =&gt;</t>
  </si>
  <si>
    <t>MO com LS =&gt;</t>
  </si>
  <si>
    <t>Valor do BDI =&gt;</t>
  </si>
  <si>
    <t>Valor com BDI =&gt;</t>
  </si>
  <si>
    <t xml:space="preserve"> 95334 </t>
  </si>
  <si>
    <t>CURSO DE CAPACITAÇÃO PARA ELETROTÉCNICO (ENCARGOS COMPLEMENTARES) - HORISTA</t>
  </si>
  <si>
    <t xml:space="preserve"> 00037371 </t>
  </si>
  <si>
    <t>TRANSPORTE - HORISTA (COLETADO CAIXA - ENCARGOS COMPLEMENTARES)</t>
  </si>
  <si>
    <t xml:space="preserve"> 00043484 </t>
  </si>
  <si>
    <t>EPI - FAMILIA ELETRICISTA - HORISTA (ENCARGOS COMPLEMENTARES - COLETADO CAIXA)</t>
  </si>
  <si>
    <t xml:space="preserve"> 00037370 </t>
  </si>
  <si>
    <t>ALIMENTACAO - HORISTA (COLETADO CAIXA - ENCARGOS COMPLEMENTARES)</t>
  </si>
  <si>
    <t xml:space="preserve"> 00037373 </t>
  </si>
  <si>
    <t>SEGURO - HORISTA (COLETADO CAIXA - ENCARGOS COMPLEMENTARES)</t>
  </si>
  <si>
    <t xml:space="preserve"> 00037372 </t>
  </si>
  <si>
    <t>EXAMES - HORISTA (COLETADO CAIXA - ENCARGOS COMPLEMENTARES)</t>
  </si>
  <si>
    <t xml:space="preserve"> 00043460 </t>
  </si>
  <si>
    <t>FERRAMENTAS - FAMILIA ELETRICISTA - HORISTA (ENCARGOS COMPLEMENTARES - COLETADO CAIXA)</t>
  </si>
  <si>
    <t xml:space="preserve"> 00002438 </t>
  </si>
  <si>
    <t>ELETROTECNICO (HORISTA)</t>
  </si>
  <si>
    <t>Mão de Obra</t>
  </si>
  <si>
    <t xml:space="preserve"> 00043475 </t>
  </si>
  <si>
    <t>FERRAMENTAS - FAMILIA ENCARREGADO GERAL - MENSALISTA (ENCARGOS COMPLEMENTARES - COLETADO CAIXA)</t>
  </si>
  <si>
    <t xml:space="preserve"> 00040864 </t>
  </si>
  <si>
    <t>SEGURO - MENSALISTA (COLETADO CAIXA - ENCARGOS COMPLEMENTARES)</t>
  </si>
  <si>
    <t xml:space="preserve"> 00043499 </t>
  </si>
  <si>
    <t>EPI - FAMILIA ENCARREGADO GERAL - MENSALISTA (ENCARGOS COMPLEMENTARES - COLETADO CAIXA)</t>
  </si>
  <si>
    <t xml:space="preserve"> 00040818 </t>
  </si>
  <si>
    <t>ENCARREGADO GERAL DE OBRAS (MENSALISTA)</t>
  </si>
  <si>
    <t xml:space="preserve"> 00040863 </t>
  </si>
  <si>
    <t>EXAMES - MENSALISTA (COLETADO CAIXA - ENCARGOS COMPLEMENTARES)</t>
  </si>
  <si>
    <t>Instalações Elétricas - Rede de Distribuição</t>
  </si>
  <si>
    <t xml:space="preserve"> 88247 </t>
  </si>
  <si>
    <t>AUXILIAR DE ELETRICISTA COM ENCARGOS COMPLEMENTARES</t>
  </si>
  <si>
    <t xml:space="preserve"> 88264 </t>
  </si>
  <si>
    <t>ELETRICISTA COM ENCARGOS COMPLEMENTARES</t>
  </si>
  <si>
    <t xml:space="preserve"> 00011267 </t>
  </si>
  <si>
    <t>ARRUELA LISA, REDONDA, DE LATAO POLIDO, DIAMETRO NOMINAL 5/8", DIAMETRO EXTERNO = 34 MM, DIAMETRO DO FURO = 17 MM, ESPESSURA = *2,5* MM</t>
  </si>
  <si>
    <t xml:space="preserve"> 00039996 </t>
  </si>
  <si>
    <t>VERGALHAO ZINCADO ROSCA TOTAL, 1/4" (6,3 MM)</t>
  </si>
  <si>
    <t xml:space="preserve"> 00001091 </t>
  </si>
  <si>
    <t>ARMACAO VERTICAL COM HASTE E CONTRA-PINO, EM CHAPA DE ACO GALVANIZADO 3/16", COM 1 ESTRIBO E 1 ISOLADOR</t>
  </si>
  <si>
    <t xml:space="preserve"> 00039997 </t>
  </si>
  <si>
    <t>PORCA ZINCADA, SEXTAVADA, DIAMETRO 1/4"</t>
  </si>
  <si>
    <t>Postes de Concreto e Metálicos</t>
  </si>
  <si>
    <t xml:space="preserve"> 5928 </t>
  </si>
  <si>
    <t>GUINDAUTO HIDRÁULICO, CAPACIDADE MÁXIMA DE CARGA 6200 KG, MOMENTO MÁXIMO DE CARGA 11,7 TM, ALCANCE MÁXIMO HORIZONTAL 9,70 M, INCLUSIVE CAMINHÃO TOCO PBT 16.000 KG, POTÊNCIA DE 189 CV - CHP DIURNO. AF_06/2014</t>
  </si>
  <si>
    <t>Custos Horários Produtivo e Improdutivo dos Equipamentos</t>
  </si>
  <si>
    <t>CHP</t>
  </si>
  <si>
    <t xml:space="preserve"> 00000863 </t>
  </si>
  <si>
    <t>CABO DE COBRE NU 35 MM2 MEIO-DURO</t>
  </si>
  <si>
    <t xml:space="preserve"> 94962 </t>
  </si>
  <si>
    <t>CONCRETO MAGRO PARA LASTRO, TRAÇO 1:4,5:4,5 (EM MASSA SECA DE CIMENTO/ AREIA MÉDIA/ BRITA 1) - PREPARO MECÂNICO COM BETONEIRA 400 L. AF_05/2021</t>
  </si>
  <si>
    <t>Produção de Concreto</t>
  </si>
  <si>
    <t>m³</t>
  </si>
  <si>
    <t>Transformadores</t>
  </si>
  <si>
    <t xml:space="preserve"> 00007619 </t>
  </si>
  <si>
    <t>TRANSFORMADOR TRIFASICO DE DISTRIBUICAO, POTENCIA DE 112,5 KVA, TENSAO NOMINAL DE 15 KV, TENSAO SECUNDARIA DE 220/127V, EM OLEO ISOLANTE TIPO MINERAL</t>
  </si>
  <si>
    <t xml:space="preserve"> 00007576 </t>
  </si>
  <si>
    <t>SUPORTE EM ACO GALVANIZADO PARA TRANSFORMADOR PARA POSTE DUPLO T 185 X 95 MM, CHAPA DE 5/16"</t>
  </si>
  <si>
    <t>INEL - INSTALAÇÃO ELÉTRICA/ELETRIFICAÇÃO E ILUMINAÇÃO EXTERNA</t>
  </si>
  <si>
    <t xml:space="preserve"> 00000431 </t>
  </si>
  <si>
    <t>PARAFUSO M16 EM ACO GALVANIZADO, COMPRIMENTO = 200 MM, DIAMETRO = 16 MM, ROSCA MAQUINA, CABECA QUADRADA</t>
  </si>
  <si>
    <t xml:space="preserve"> 00000441 </t>
  </si>
  <si>
    <t>PARAFUSO M16 EM ACO GALVANIZADO, COMPRIMENTO = 150 MM, DIAMETRO = 16 MM, ROSCA MAQUINA, CABECA QUADRADA</t>
  </si>
  <si>
    <t xml:space="preserve"> 00000379 </t>
  </si>
  <si>
    <t>ARRUELA QUADRADA EM ACO GALVANIZADO, DIMENSAO = 38 MM, ESPESSURA = 3MM, DIAMETRO DO FURO= 18 MM</t>
  </si>
  <si>
    <t>Sistema de Proteção contra Descargas Atmosféricas - SPDA</t>
  </si>
  <si>
    <t xml:space="preserve"> 00003379 </t>
  </si>
  <si>
    <t>HASTE DE ATERRAMENTO EM ACO COM 3,00 M DE COMPRIMENTO E DN = 5/8", REVESTIDA COM BAIXA CAMADA DE COBRE, SEM CONECTOR</t>
  </si>
  <si>
    <t xml:space="preserve"> 00000425 </t>
  </si>
  <si>
    <t>GRAMPO METALICO TIPO OLHAL PARA HASTE DE ATERRAMENTO DE 5/8", CONDUTOR DE *10* A 50 MM2</t>
  </si>
  <si>
    <t>BRAÇO PARA ILUMINAÇÃO PÚBLICA, EM TUBO DE AÇO GALVANIZADO, COMPRIMENTO DE 1,50 M, PARA FIXAÇÃO EM POSTE METÁLICO - FORNECIMENTO E INSTALAÇÃO. AF_02/2025_PS</t>
  </si>
  <si>
    <t>Luminárias Externas</t>
  </si>
  <si>
    <t xml:space="preserve"> 5930 </t>
  </si>
  <si>
    <t>GUINDAUTO HIDRÁULICO, CAPACIDADE MÁXIMA DE CARGA 6200 KG, MOMENTO MÁXIMO DE CARGA 11,7 TM, ALCANCE MÁXIMO HORIZONTAL 9,70 M, INCLUSIVE CAMINHÃO TOCO PBT 16.000 KG, POTÊNCIA DE 189 CV - CHI DIURNO. AF_06/2014</t>
  </si>
  <si>
    <t>CHI</t>
  </si>
  <si>
    <t xml:space="preserve"> 00001022 </t>
  </si>
  <si>
    <t>CABO DE COBRE, FLEXIVEL, CLASSE 4 OU 5, ISOLACAO EM PVC/A, ANTICHAMA BWF-B, COBERTURA PVC-ST1, ANTICHAMA BWF-B, 1 CONDUTOR, 0,6/1 KV, SECAO NOMINAL 2,5 MM2</t>
  </si>
  <si>
    <t xml:space="preserve"> 00002512 </t>
  </si>
  <si>
    <t>BRACO P/ LUMINARIA PUBLICA 1 X 1,50M ROMAGNOLE OU EQUIV</t>
  </si>
  <si>
    <t>RELÉ FOTOELÉTRICO PARA COMANDO DE ILUMINAÇÃO EXTERNA 1000 W - FORNECIMENTO E INSTALAÇÃO. AF_02/2025</t>
  </si>
  <si>
    <t xml:space="preserve"> 00021127 </t>
  </si>
  <si>
    <t>FITA ISOLANTE ADESIVA ANTICHAMA, USO ATE 750 V, EM ROLO DE 19 MM X 5 M</t>
  </si>
  <si>
    <t xml:space="preserve"> 00002510 </t>
  </si>
  <si>
    <t>RELE FOTOELETRICO INTERNO E EXTERNO BIVOLT 1000 W, DE CONECTOR, SEM BASE</t>
  </si>
  <si>
    <t>LUMINÁRIA DE LED PARA ILUMINAÇÃO PÚBLICA, DE 138 W ATÉ 180 W - FORNECIMENTO E INSTALAÇÃO. AF_02/2025_PS</t>
  </si>
  <si>
    <t xml:space="preserve"> 00042247 </t>
  </si>
  <si>
    <t>LUMINARIA DE LED PARA ILUMINACAO PUBLICA, DE 138 W ATE 180 W, INVOLUCRO EM ALUMINIO OU ACO INOX</t>
  </si>
  <si>
    <t xml:space="preserve"> 00044388 </t>
  </si>
  <si>
    <t>CABO DE COBRE FLEXIVEL NAO HALOGENADO, SEM EMISSAO DE FUMACA, 750V, SECAO NOMINAL 2,5 MM</t>
  </si>
  <si>
    <t>Composições Auxiliares</t>
  </si>
  <si>
    <t xml:space="preserve"> 95316 </t>
  </si>
  <si>
    <t>CURSO DE CAPACITAÇÃO PARA AUXILIAR DE ELETRICISTA (ENCARGOS COMPLEMENTARES) - HORISTA</t>
  </si>
  <si>
    <t xml:space="preserve"> 00000247 </t>
  </si>
  <si>
    <t>AJUDANTE DE ELETRICISTA (HORISTA)</t>
  </si>
  <si>
    <t xml:space="preserve"> 88831 </t>
  </si>
  <si>
    <t>BETONEIRA CAPACIDADE NOMINAL DE 400 L, CAPACIDADE DE MISTURA 280 L, MOTOR ELÉTRICO TRIFÁSICO POTÊNCIA DE 2 CV, SEM CARREGADOR - CHI DIURNO. AF_05/2023</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</si>
  <si>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</si>
  <si>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</si>
  <si>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</si>
  <si>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</si>
  <si>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</si>
  <si>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88830 </t>
  </si>
  <si>
    <t>BETONEIRA CAPACIDADE NOMINAL DE 400 L, CAPACIDADE DE MISTURA 280 L, MOTOR ELÉTRICO TRIFÁSICO POTÊNCIA DE 2 CV, SEM CARREGADOR - CHP DIURNO.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</si>
  <si>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</si>
  <si>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</si>
  <si>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</si>
  <si>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</si>
  <si>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</si>
  <si>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Equipamento para Aquisição Permanente</t>
  </si>
  <si>
    <t xml:space="preserve"> 00002705 </t>
  </si>
  <si>
    <t>ENERGIA ELETRICA ATE 2000 KWH INDUSTRIAL, SEM DEMANDA</t>
  </si>
  <si>
    <t>Franquia</t>
  </si>
  <si>
    <t>KWH</t>
  </si>
  <si>
    <t xml:space="preserve"> 95330 </t>
  </si>
  <si>
    <t>CURSO DE CAPACITAÇÃO PARA CARPINTEIRO DE FÔRMAS (ENCARGOS COMPLEMENTARES) - HORISTA</t>
  </si>
  <si>
    <t xml:space="preserve"> 00001213 </t>
  </si>
  <si>
    <t>CARPINTEIRO DE FORMAS PARA CONCRETO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</si>
  <si>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</si>
  <si>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</si>
  <si>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</si>
  <si>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</si>
  <si>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88377 </t>
  </si>
  <si>
    <t>OPERADOR DE BETONEIRA ESTACIONÁRIA/MISTURADOR COM ENCARGOS COMPLEMENTARES</t>
  </si>
  <si>
    <t xml:space="preserve"> 00004721 </t>
  </si>
  <si>
    <t>PEDRA BRITADA N. 1 (9,5 A 19 MM) POSTO PEDREIRA/FORNECEDOR, SEM FRETE</t>
  </si>
  <si>
    <t xml:space="preserve"> 00001379 </t>
  </si>
  <si>
    <t>CIMENTO PORTLAND COMPOSTO CP II-32</t>
  </si>
  <si>
    <t xml:space="preserve"> 00000370 </t>
  </si>
  <si>
    <t>AREIA MEDIA - POSTO JAZIDA/FORNECEDOR (RETIRADO NA JAZIDA, SEM TRANSPORTE)</t>
  </si>
  <si>
    <t xml:space="preserve"> 95332 </t>
  </si>
  <si>
    <t>CURSO DE CAPACITAÇÃO PARA ELETRICISTA (ENCARGOS COMPLEMENTARES) - HORISTA</t>
  </si>
  <si>
    <t xml:space="preserve"> 00002436 </t>
  </si>
  <si>
    <t>ELETRICISTA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</si>
  <si>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</si>
  <si>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</si>
  <si>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</si>
  <si>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</si>
  <si>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</si>
  <si>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</si>
  <si>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</si>
  <si>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</si>
  <si>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</si>
  <si>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</si>
  <si>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</si>
  <si>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</si>
  <si>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</si>
  <si>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</si>
  <si>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</si>
  <si>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</si>
  <si>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</si>
  <si>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</si>
  <si>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</si>
  <si>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</si>
  <si>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</si>
  <si>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</si>
  <si>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</si>
  <si>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</si>
  <si>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</si>
  <si>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</si>
  <si>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</si>
  <si>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</si>
  <si>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</si>
  <si>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</si>
  <si>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</si>
  <si>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</si>
  <si>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</si>
  <si>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 METROPOLITANO S-10 OU S-500</t>
  </si>
  <si>
    <t>L</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</si>
  <si>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</si>
  <si>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</si>
  <si>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</si>
  <si>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</si>
  <si>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</si>
  <si>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</si>
  <si>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</si>
  <si>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</si>
  <si>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</si>
  <si>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</si>
  <si>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</si>
  <si>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</si>
  <si>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00043467 </t>
  </si>
  <si>
    <t>FERRAMENTAS - FAMILIA SERVENTE - HORISTA (ENCARGOS COMPLEMENTARES - COLETADO CAIXA)</t>
  </si>
  <si>
    <t xml:space="preserve"> 00043491 </t>
  </si>
  <si>
    <t>EPI - FAMILIA SERVENTE - HORISTA (ENCARGOS COMPLEMENTARES - COLETADO CAIXA)</t>
  </si>
  <si>
    <t>Composição da Parcela de BDI (Bonificações e Despesas Indiretas) - Construção e manutenção de  estações e redes de distribuição de energia elétrica</t>
  </si>
  <si>
    <t>ITENS RELATIVOS À ADMINISTRAÇÃO DA OBRA</t>
  </si>
  <si>
    <t>%</t>
  </si>
  <si>
    <t>AC - Administração Central</t>
  </si>
  <si>
    <t>DF - Custos Financeiros</t>
  </si>
  <si>
    <t xml:space="preserve">C - Riscos </t>
  </si>
  <si>
    <t>S - Seguros</t>
  </si>
  <si>
    <t xml:space="preserve">G - Garantias </t>
  </si>
  <si>
    <t xml:space="preserve">Sub-total </t>
  </si>
  <si>
    <t>LUCRO</t>
  </si>
  <si>
    <t>L - Lucro/Remuneração</t>
  </si>
  <si>
    <t>TAXAS E IMPOSTOS</t>
  </si>
  <si>
    <t>PIS</t>
  </si>
  <si>
    <t>COFINS</t>
  </si>
  <si>
    <t>ISSQN</t>
  </si>
  <si>
    <t>Contribuição Previdenciária - Lei nº 13.161/15</t>
  </si>
  <si>
    <t>BDI</t>
  </si>
  <si>
    <t>Onerado: embutido nos preços unitário dos insumos de mão de obra, de acordo com as bases.</t>
  </si>
  <si>
    <t>____________________________________
Prefeitura Municipal de Sapezal/MT
Áureo Silva
Eng. Civil e Seg. do Trabalho - CREA nº 120587034-2
Portaria nº 185/2016</t>
  </si>
  <si>
    <t>Cálculo dos Encargos Sociais</t>
  </si>
  <si>
    <t>INSTRUÇÕES DE USO:</t>
  </si>
  <si>
    <t>Senha desbloqueio: 123456</t>
  </si>
  <si>
    <t>Estado:</t>
  </si>
  <si>
    <t>MATO GROSSO</t>
  </si>
  <si>
    <t>Vigência:</t>
  </si>
  <si>
    <t xml:space="preserve"> A PARTIR DE</t>
  </si>
  <si>
    <t>12/2023</t>
  </si>
  <si>
    <t>← INFORMAR MÊS/ANO A SER USADO. EX.: JULHO/2015</t>
  </si>
  <si>
    <t xml:space="preserve">Tabelas SINAPI utilizadas na base orçamentária (Mês/Ano): </t>
  </si>
  <si>
    <t>← INFORMAR MÊS/ANO A SER USADO. EX.: FEVEREIRO/2016</t>
  </si>
  <si>
    <t>Encargos Sociais Sobre a Mão de Obra:</t>
  </si>
  <si>
    <r>
      <rPr>
        <b/>
        <sz val="13"/>
        <color rgb="FFFFFF00"/>
        <rFont val="Calibri"/>
        <family val="2"/>
      </rPr>
      <t xml:space="preserve">* CÉLULAS COM FUNDO BRANCO SÃO ALTERÁVEIS. NÃO DESBLOQUEIE A PLANILHA. NÃO É NECESSÁRIO. </t>
    </r>
    <r>
      <rPr>
        <i/>
        <sz val="13"/>
        <color indexed="13"/>
        <rFont val="Calibri"/>
        <family val="2"/>
      </rPr>
      <t>SIGA INSTRUÇÕES EM AMARELO.</t>
    </r>
  </si>
  <si>
    <t>CÓDIGO</t>
  </si>
  <si>
    <t>DESCRIÇÃO</t>
  </si>
  <si>
    <t>COM DESONERAÇÃO</t>
  </si>
  <si>
    <t>SEM DESONERAÇÃO</t>
  </si>
  <si>
    <t>HORISTA (%)</t>
  </si>
  <si>
    <t>MENSALISTA (%)</t>
  </si>
  <si>
    <t>Grupo A</t>
  </si>
  <si>
    <t>A1</t>
  </si>
  <si>
    <t>INSS</t>
  </si>
  <si>
    <t>DIGITAR VALORES DA TABELA FORNECIDA PELA CAIXA EM "SINAPI - COMPOSIÇÃO DE ENCARGOS SOCIAIS": www.caixa.gov.br</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</si>
  <si>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</si>
  <si>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</si>
  <si>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</si>
  <si>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</si>
  <si>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</si>
  <si>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</si>
  <si>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</si>
  <si>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</si>
  <si>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</si>
  <si>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</si>
  <si>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</si>
  <si>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</si>
  <si>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</si>
  <si>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</si>
  <si>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</si>
  <si>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</si>
  <si>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</si>
  <si>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</si>
  <si>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</si>
  <si>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</si>
  <si>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</si>
  <si>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</si>
  <si>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</si>
  <si>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</si>
  <si>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</si>
  <si>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</si>
  <si>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 Salário</t>
  </si>
  <si>
    <t>B5</t>
  </si>
  <si>
    <t>Licença Paternidade</t>
  </si>
  <si>
    <t>B6</t>
  </si>
  <si>
    <t>Faltas Justificadas</t>
  </si>
  <si>
    <t>B7</t>
  </si>
  <si>
    <t>Dias de Chuva</t>
  </si>
  <si>
    <t>B8</t>
  </si>
  <si>
    <t>Auxílio Acidentes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</si>
  <si>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</si>
  <si>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</si>
  <si>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</si>
  <si>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</si>
  <si>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</si>
  <si>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</si>
  <si>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</si>
  <si>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</si>
  <si>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</si>
  <si>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</si>
  <si>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</si>
  <si>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</si>
  <si>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</si>
  <si>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</si>
  <si>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</si>
  <si>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</si>
  <si>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</si>
  <si>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</si>
  <si>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</si>
  <si>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Reicidência de Grupo A sobre Grupo B</t>
  </si>
  <si>
    <t>D2</t>
  </si>
  <si>
    <t>Reincidêcia de Grupo A sobre Aviso Prévio Trabalhando e Reincidência do FGTS sobre Aviso Prévio Indenizado</t>
  </si>
  <si>
    <t>D</t>
  </si>
  <si>
    <t>Total (A+B+C+D)</t>
  </si>
  <si>
    <t>Fonte:</t>
  </si>
  <si>
    <t>Tabela SINAPI - Composição de Encargos Sociais</t>
  </si>
  <si>
    <t>Site:</t>
  </si>
  <si>
    <t>http://www.caixa.gov.br</t>
  </si>
  <si>
    <r>
      <t xml:space="preserve">A data das </t>
    </r>
    <r>
      <rPr>
        <b/>
        <sz val="10"/>
        <rFont val="Arial Nova"/>
        <family val="2"/>
      </rPr>
      <t>Tabelas SINAPI de Insumos e de Composições</t>
    </r>
    <r>
      <rPr>
        <sz val="10"/>
        <rFont val="Arial Nova"/>
        <family val="2"/>
      </rPr>
      <t xml:space="preserve"> para elaboração Orçamentária é de:</t>
    </r>
  </si>
  <si>
    <t>←MARCAÇÃO AUTOMÁTICA.</t>
  </si>
  <si>
    <r>
      <t xml:space="preserve">E a data da </t>
    </r>
    <r>
      <rPr>
        <b/>
        <sz val="10"/>
        <rFont val="Arial Nova"/>
        <family val="2"/>
      </rPr>
      <t>Tabela SINAPI de Composição de Encargos Sociais de</t>
    </r>
    <r>
      <rPr>
        <sz val="10"/>
        <rFont val="Arial Nova"/>
        <family val="2"/>
      </rPr>
      <t xml:space="preserve"> referência, é a partir de:</t>
    </r>
  </si>
  <si>
    <t>HORISTA</t>
  </si>
  <si>
    <t>MENSALISTA</t>
  </si>
  <si>
    <t>Utilizamos as Tabelas SINAPI de Insumos e de Composições do tipo:</t>
  </si>
  <si>
    <t>← SELECIONAR QUAL TIPO DE TABELA SINAPI SERÁ A BASE DE CÁLCULO DO ORÇAMENTO:</t>
  </si>
  <si>
    <r>
      <rPr>
        <sz val="10"/>
        <color rgb="FFFFFF00"/>
        <rFont val="Arial"/>
        <family val="2"/>
      </rPr>
      <t xml:space="preserve">CÉLULAS "F53" e "G53", POSSUEM LISTAGEM DE ESCOLHA. </t>
    </r>
    <r>
      <rPr>
        <u/>
        <sz val="10"/>
        <color indexed="13"/>
        <rFont val="Arial"/>
        <family val="2"/>
      </rPr>
      <t>É NECESSÁRIO APENAS SELECIONAR A OPÇÃO CORRESPONDENTE UTILIZADA.</t>
    </r>
  </si>
  <si>
    <t>Código:</t>
  </si>
  <si>
    <t>% dos Grupos</t>
  </si>
  <si>
    <t>% Total de Encargos Sociais Sobre a Mão de Obra:</t>
  </si>
  <si>
    <t>A:</t>
  </si>
  <si>
    <t>A+B+C+D:</t>
  </si>
  <si>
    <t>* TERMINADA A PLANILHA:</t>
  </si>
  <si>
    <t>B:</t>
  </si>
  <si>
    <t>A MESMA ESTARÁ PRONTA PARA SER IMPRESSA, SEM NECESSIDADE DE FORMATAÇÕES.</t>
  </si>
  <si>
    <t>C:</t>
  </si>
  <si>
    <t>D:</t>
  </si>
  <si>
    <t>PLANILHA POSSUI LOGO DA PREFEITURA NO CABEÇALHO E NUMERAÇÃO NO RODAPÉ.</t>
  </si>
  <si>
    <t>(INSTRUÇÕES EM AMARELO NÃO SERÁ IMPRESSO)</t>
  </si>
  <si>
    <t>12/2025</t>
  </si>
  <si>
    <t xml:space="preserve"> 00011273 </t>
  </si>
  <si>
    <t xml:space="preserve"> 00041204 </t>
  </si>
  <si>
    <t xml:space="preserve"> 00041205 </t>
  </si>
  <si>
    <t xml:space="preserve"> 4 </t>
  </si>
  <si>
    <t xml:space="preserve"> 00011837 </t>
  </si>
  <si>
    <t xml:space="preserve"> 00034519 </t>
  </si>
  <si>
    <t xml:space="preserve"> 00044391 </t>
  </si>
  <si>
    <t xml:space="preserve"> 00001581 </t>
  </si>
  <si>
    <t xml:space="preserve"> 5 </t>
  </si>
  <si>
    <t xml:space="preserve"> 6 </t>
  </si>
  <si>
    <t xml:space="preserve"> 00039380 </t>
  </si>
  <si>
    <t xml:space="preserve"> 00040861 </t>
  </si>
  <si>
    <t>TRANSPORTE - MENSALISTA (COLETADO CAIXA - ENCARGOS COMPLEMENTARES)</t>
  </si>
  <si>
    <t>Encargos Complementares</t>
  </si>
  <si>
    <t xml:space="preserve"> 00040862 </t>
  </si>
  <si>
    <t>ALIMENTACAO - MENSALISTA (COLETADO CAIXA - ENCARGOS COMPLEMENTARES)</t>
  </si>
  <si>
    <t>ASSENTAMENTO DE POSTE DE CONCRETO COM COMPRIMENTO NOMINAL DE 11 M, CARGA NOMINAL DE 600 DAN, ENGASTAMENTO BASE CONCRETADA COM 1 M DE CONCRETO E 0,7 M DE SOLO (NÃO INCLUI FORNECIMENTO). AF_04/2025</t>
  </si>
  <si>
    <t>BETONEIRA, CAPACIDADE NOMINAL 400 L, CAPACIDADE DE MISTURA 280 L, MOTOR ELETRICO TRIFASICO 220/380 V, POTENCIA 2 CV, SEM CARREGADOR</t>
  </si>
  <si>
    <t>CONTRATAÇÃO DE EMPRESA ESPECIALIZADA PARA EXECUÇÃO DA EXTENSÃO DE REDE DE ENERGIA DE MÉDIA E BAIXA TENSÃO COM IMPLANTAÇÃO DE POSTOS DE TRANSFORMAÇÃO PARA ATENDIMENTO DO LOTEAMENTO INDUSTRIAL (PARQUE DO EMPREENDEDOR), no município de Sapezal/MT.</t>
  </si>
  <si>
    <t>CONSTRUÇÃO DE REDE DE MÉDIA TENSÃO</t>
  </si>
  <si>
    <t xml:space="preserve"> 3 </t>
  </si>
  <si>
    <t xml:space="preserve"> 5308 </t>
  </si>
  <si>
    <t>FORNECIMENTO E ASSENTAMENTO DE POSTE DE CONCRETO COM COMPRIMENTO NOMINAL DE 11 M, CARGA NOMINAL DE 300 DAN, ENGASTAMENTO BASE CONCRETADA COM 1 M DE CONCRETO E 0,7 M DE SOLO (LOT. INDUSTRIAL 2026)</t>
  </si>
  <si>
    <t xml:space="preserve"> 5309 </t>
  </si>
  <si>
    <t>FORNECIMENTO E ASSENTAMENTO DE POSTE DE CONCRETO COM COMPRIMENTO NOMINAL DE 11 M, CARGA NOMINAL DE 600 DAN, ENGASTAMENTO BASE CONCRETADA COM 1 M DE CONCRETO E 0,7 M DE SOLO (LOT. INDUSTRIAL 2026)</t>
  </si>
  <si>
    <t xml:space="preserve"> 5310 </t>
  </si>
  <si>
    <t>FORNECIMENTO E ASSENTAMENTO DE POSTE DE CONCRETO COM COMPRIMENTO NOMINAL DE 11 M, CARGA NOMINAL DE 1000 DAN, ENGASTAMENTO BASE CONCRETADA COM 1 M DE CONCRETO E 0,7 M DE SOLO (LOT. INDUSTRIAL 2026)</t>
  </si>
  <si>
    <t xml:space="preserve"> 5311 </t>
  </si>
  <si>
    <t>FORNECIMENTO E ASSENTAMENTO DE POSTE DE CONCRETO COM COMPRIMENTO NOMINAL DE 11 M, CARGA NOMINAL MAIOR QUE 1000 DAN, ENGASTAMENTO SIMPLES COM 1,7 M DE SOLO (LOT. INDUSTRIAL 2026)</t>
  </si>
  <si>
    <t xml:space="preserve"> 5312 </t>
  </si>
  <si>
    <t>FORNECIMENTO E ASSENTAMENTO DE POSTE DE CONCRETO COM COMPRIMENTO NOMINAL DE 12 M, CARGA NOMINAL DE 600 DAN, ENGASTAMENTO BASE CONCRETADA COM 1 M DE CONCRETO E 0,8 M DE SOLO (LOT. INDUSTRIAL 2026)</t>
  </si>
  <si>
    <t xml:space="preserve"> 5313 </t>
  </si>
  <si>
    <t>FORNECIMENTO E ASSENTAMENTO DE POSTE DE CONCRETO COM COMPRIMENTO NOMINAL DE 13 M, CARGA NOMINAL DE 300 DAN, ENGASTAMENTO BASE CONCRETADA COM 1 M DE CONCRETO E 0,9 M DE SOLO (LOT. INDUSTRIAL 2026)</t>
  </si>
  <si>
    <t xml:space="preserve"> 5314 </t>
  </si>
  <si>
    <t>FORNECIMENTO E ASSENTAMENTO DE POSTE DE CONCRETO COM COMPRIMENTO NOMINAL DE 13 M, CARGA NOMINAL DE 600 DAN, ENGASTAMENTO BASE CONCRETADA COM 1 M DE CONCRETO E 0,9 M DE SOLO (LOT. INDUSTRIAL 2026)</t>
  </si>
  <si>
    <t xml:space="preserve"> 5315 </t>
  </si>
  <si>
    <t>FORNECIMENTO E ASSENTAMENTO DE POSTE DE CONCRETO COM COMPRIMENTO NOMINAL DE 13 M, CARGA NOMINAL DE 1000 DAN, ENGASTAMENTO BASE CONCRETADA COM 1 M DE CONCRETO E 0,9 M DE SOLO (LOT. INDUSTRIAL 2026)</t>
  </si>
  <si>
    <t xml:space="preserve"> 5316 </t>
  </si>
  <si>
    <t>FORNECIMENTO E ASSENTAMENTO DE POSTE DE CONCRETO COM COMPRIMENTO NOMINAL DE 13 M, CARGA NOMINAL MAIOR QUE 1000 DAN, ENGASTAMENTO SIMPLES COM 1,9 M DE SOLO (LOT. INDUSTRIAL 2026)</t>
  </si>
  <si>
    <t>CONJ</t>
  </si>
  <si>
    <t xml:space="preserve"> 5223 </t>
  </si>
  <si>
    <t>CABO DE COBRE NU 50MM2 - FORNECIMENTO E INSTALAÇÃO</t>
  </si>
  <si>
    <t xml:space="preserve"> 5.4 </t>
  </si>
  <si>
    <t xml:space="preserve"> 5.5 </t>
  </si>
  <si>
    <t xml:space="preserve"> 7 </t>
  </si>
  <si>
    <t xml:space="preserve"> 7.1 </t>
  </si>
  <si>
    <t xml:space="preserve"> 5317 </t>
  </si>
  <si>
    <t>FORNECIMENTO E INSTALAÇÃO DE ILUMINAÇÃO PÚBLICA COM LUMINÁRIA DE LED, DE 138 W ATÉ 180 W (LOT. INDUSTRIAL 2026)</t>
  </si>
  <si>
    <t xml:space="preserve"> 7.2 </t>
  </si>
  <si>
    <t>90 DIAS</t>
  </si>
  <si>
    <t xml:space="preserve"> 1 </t>
  </si>
  <si>
    <t xml:space="preserve"> 2 </t>
  </si>
  <si>
    <t xml:space="preserve"> 100610 </t>
  </si>
  <si>
    <t>ASSENTAMENTO DE POSTE DE CONCRETO COM COMPRIMENTO NOMINAL DE 11 M, CARGA NOMINAL DE 300 DAN, ENGASTAMENTO BASE CONCRETADA COM 1 M DE CONCRETO E 0,7 M DE SOLO (NÃO INCLUI FORNECIMENTO). AF_04/2025</t>
  </si>
  <si>
    <t xml:space="preserve"> 00041203 </t>
  </si>
  <si>
    <t>POSTE DE CONCRETO ARMADO DE SECAO DUPLO T, EXTENSAO DE 11,00 M, RESISTENCIA DE 300 DAN, TIPO B</t>
  </si>
  <si>
    <t>POSTE DE CONCRETO ARMADO DE SECAO DUPLO T, EXTENSAO DE 11,00 M, RESISTENCIA DE 600 DAN, TIPO B</t>
  </si>
  <si>
    <t xml:space="preserve"> 100613 </t>
  </si>
  <si>
    <t>ASSENTAMENTO DE POSTE DE CONCRETO COM COMPRIMENTO NOMINAL DE 11 M, CARGA NOMINAL DE 1000 DAN, ENGASTAMENTO BASE CONCRETADA COM 1 M DE CONCRETO E 0,7 M DE SOLO (NÃO INCLUI FORNECIMENTO). AF_04/2025</t>
  </si>
  <si>
    <t>POSTE DE CONCRETO ARMADO DE SECAO DUPLO T, EXTENSAO DE 11,00 M, RESISTENCIA DE 1000 DAN, TIPO B-1,5</t>
  </si>
  <si>
    <t xml:space="preserve"> 100584 </t>
  </si>
  <si>
    <t>ASSENTAMENTO DE POSTE DE CONCRETO COM COMPRIMENTO NOMINAL DE 11 M, CARGA NOMINAL MAIOR QUE 1000 DAN, ENGASTAMENTO SIMPLES COM 1,7 M DE SOLO (NÃO INCLUI FORNECIMENTO). AF_04/2025</t>
  </si>
  <si>
    <t xml:space="preserve"> 00041206 </t>
  </si>
  <si>
    <t>POSTE DE CONCRETO ARMADO DE SECAO DUPLO T, EXTENSAO DE 11,00 M, RESISTENCIA DE 1500 DAN, TIPO B-3,0</t>
  </si>
  <si>
    <t xml:space="preserve"> 100615 </t>
  </si>
  <si>
    <t>ASSENTAMENTO DE POSTE DE CONCRETO COM COMPRIMENTO NOMINAL DE 12 M, CARGA NOMINAL DE 600 DAN, ENGASTAMENTO BASE CONCRETADA COM 1 M DE CONCRETO E 0,8 M DE SOLO (NÃO INCLUI FORNECIMENTO). AF_04/2025</t>
  </si>
  <si>
    <t xml:space="preserve"> 00041209 </t>
  </si>
  <si>
    <t>POSTE DE CONCRETO ARMADO DE SECAO DUPLO T, EXTENSAO DE 12,00 M, RESISTENCIA DE 600 DAN, TIPO B</t>
  </si>
  <si>
    <t xml:space="preserve"> 100617 </t>
  </si>
  <si>
    <t>ASSENTAMENTO DE POSTE DE CONCRETO COM COMPRIMENTO NOMINAL DE 13 M, CARGA NOMINAL DE 600 DAN, ENGASTAMENTO BASE CONCRETADA COM 1 M DE CONCRETO E 0,9 M DE SOLO (NÃO INCLUI FORNECIMENTO). AF_04/2025</t>
  </si>
  <si>
    <t xml:space="preserve"> 00041214 </t>
  </si>
  <si>
    <t>POSTE DE CONCRETO ARMADO DE SECAO DUPLO T, EXTENSAO DE 13,00 M, RESISTENCIA DE 300 DAN, TIPO B</t>
  </si>
  <si>
    <t xml:space="preserve"> 00041215 </t>
  </si>
  <si>
    <t>POSTE DE CONCRETO ARMADO DE SECAO DUPLO T, EXTENSAO DE 13,00 M, RESISTENCIA DE 600 DAN, TIPO B</t>
  </si>
  <si>
    <t xml:space="preserve"> 100618 </t>
  </si>
  <si>
    <t>ASSENTAMENTO DE POSTE DE CONCRETO COM COMPRIMENTO NOMINAL DE 13 M, CARGA NOMINAL DE 1000 DAN, ENGASTAMENTO BASE CONCRETADA COM 1 M DE CONCRETO E 0,9 M DE SOLO - SOMENTE INSTALAÇÃO, SEM FORNECIMENTO. AF_04/2025</t>
  </si>
  <si>
    <t xml:space="preserve"> 00041216 </t>
  </si>
  <si>
    <t>POSTE DE CONCRETO ARMADO DE SECAO DUPLO T, EXTENSAO DE 13,00 M, RESISTENCIA DE 1000 DAN, TIPO B-1,5</t>
  </si>
  <si>
    <t xml:space="preserve"> 100588 </t>
  </si>
  <si>
    <t>ASSENTAMENTO DE POSTE DE CONCRETO COM COMPRIMENTO NOMINAL DE 13 M, CARGA NOMINAL MAIOR QUE 1000 DAN, ENGASTAMENTO SIMPLES COM 1,9 M DE SOLO (NÃO INCLUI FORNECIMENTO). AF_04/2025</t>
  </si>
  <si>
    <t xml:space="preserve"> 00041217 </t>
  </si>
  <si>
    <t>POSTE DE CONCRETO ARMADO DE SECAO DUPLO T, EXTENSAO DE 13,00 M, RESISTENCIA DE 1500 DAN, TIPO B-3,0</t>
  </si>
  <si>
    <t xml:space="preserve"> 00037591 </t>
  </si>
  <si>
    <t>SUPORTE MAO-FRANCESA EM ACO, ABAS IGUAIS 40 CM, CAPACIDADE MINIMA 70 KG, BRANCO</t>
  </si>
  <si>
    <t>BRAÇO TIPO "L" COM PRENSA FIO - REDE COMPACTA DE DISTRIBUIÇÃO DE ENERGIA 15kV (LOT. INDUSTRIAL 2026)</t>
  </si>
  <si>
    <t>PINO CURTO PARA ISOLADOR DE PILAR 15kV (LOT. INDUSTRIAL 2026)</t>
  </si>
  <si>
    <t xml:space="preserve"> 00000427 </t>
  </si>
  <si>
    <t>ALCA PREFORMADA DE CONTRA POSTE, EM ACO GALVANIZADO, PARA CABO 3/16", COMPRIMENTO *860* MM</t>
  </si>
  <si>
    <t>MANILHA TORCIDA - REDE COMPACTA 15kV (LOT. INDUSTRIAL 2026)</t>
  </si>
  <si>
    <t>ALCA PREFORMADA DE DISTRIBUICAO, EM ACO GALVANIZADO, PARA CONDUTORES DE ALUMINIO AWG 1/0 (CAA 6/1 OU CA 7 FIOS)</t>
  </si>
  <si>
    <t>MANILHA SAPATILHA (LOT. INDUSTRIAL 2026)</t>
  </si>
  <si>
    <t xml:space="preserve"> 00000430 </t>
  </si>
  <si>
    <t>PARAFUSO M16 EM ACO GALVANIZADO, COMPRIMENTO = 125 MM, DIAMETRO = 16 MM, ROSCA MAQUINA, CABECA QUADRADA</t>
  </si>
  <si>
    <t>ARRUELA QUADRADA GALVANIZADA DE 32MM. (LOT. INDUSTRIAL 2026)</t>
  </si>
  <si>
    <t xml:space="preserve"> 00012362 </t>
  </si>
  <si>
    <t>PORCA OLHAL EM ACO GALVANIZADO, ESPESSURA 16MM, ABERTURA 21MM</t>
  </si>
  <si>
    <t xml:space="preserve"> 00000432 </t>
  </si>
  <si>
    <t>PARAFUSO M16 EM ACO GALVANIZADO, COMPRIMENTO = 250 MM, DIAMETRO = 16 MM, ROSCA MAQUINA, CABECA QUADRADA</t>
  </si>
  <si>
    <t xml:space="preserve"> 00000402 </t>
  </si>
  <si>
    <t>GANCHO OLHAL EM ACO GALVANIZADO, ESPESSURA 16MM, ABERTURA 21MM</t>
  </si>
  <si>
    <t>BRAÇO TIPO C, REDE COMPACTA 15kV (LOT. INDUSTRIAL 2026)</t>
  </si>
  <si>
    <t>ANEL DE AMARRAÇÃO PARA ESPAÇADOR LOSANGULAR 15kV (LOT. INDUSTRIAL 2026)</t>
  </si>
  <si>
    <t>ISOLADOR POLIMÉRICO TIPO PINO 15kV (LOT. INDUSTRIAL 2026)</t>
  </si>
  <si>
    <t>ESTRIBO PARA BRAÇO TIPO "L" - REDE COMPACTA DE DISTRIBUIÇÃO DE ENERGIA 15kV (LOT. INDUSTRIAL 2026)</t>
  </si>
  <si>
    <t xml:space="preserve"> 00041954 </t>
  </si>
  <si>
    <t>CABO DE ACO GALVANIZADO, DIAMETRO 9,53 MM (3/8"), COM ALMA DE FIBRA 6 X 25 F</t>
  </si>
  <si>
    <t>CANTONEIRA AUXILIAR PARA BRAÇO TIPO C - REDE COMPACTA 15kV  65x65x900mm (LOT. INDUSTRIAL 2026)</t>
  </si>
  <si>
    <t>ESPAÇADOR LOSANGULAR COM TRAVAPOLIMÉRICO ESTRUTURA CE1 (LOT. INDUSTRIAL 2026)</t>
  </si>
  <si>
    <t xml:space="preserve"> 00000442 </t>
  </si>
  <si>
    <t>PARAFUSO FRANCES M16 EM ACO GALVANIZADO, COMPRIMENTO = 45 MM, DIAMETRO = 16 MM, CABECA ABAULADA</t>
  </si>
  <si>
    <t xml:space="preserve"> 00007581 </t>
  </si>
  <si>
    <t>SAPATILHA EM ACO GALVANIZADO PARA CABOS COM DIAMETRO NOMINAL ATE 5/8"</t>
  </si>
  <si>
    <t>GRAMPO LINHA VIVA DE LATAO ESTANHADO, DIAMETRO DO CONDUTOR PRINCIPAL DE 10 A 120 MM2, DIAMETRO DA DERIVACAO DE 10 A 70 MM2</t>
  </si>
  <si>
    <t xml:space="preserve"> 00000429 </t>
  </si>
  <si>
    <t>PARAFUSO M16 EM ACO GALVANIZADO, COMPRIMENTO = 300 MM, DIAMETRO = 16 MM, ROSCA DUPLA</t>
  </si>
  <si>
    <t>CABO ALUMÍNIO PROTEGIDO XLPE 50mm 15kV (LOT. INDUSTRIAL 2026)</t>
  </si>
  <si>
    <t>BRAÇO POLIMÉRICO ANTIBALANÇO  - REDE COMPACTA DE DISTRIBUIÇÃO DE ENERGIA 15kV (LOT. INDUSTRIAL 2026)</t>
  </si>
  <si>
    <t>ISOLADOR BASTÃO POLIMÉRICO 15kV DE SUSPENSÃO (LOT. INDUSTRIAL 2026)</t>
  </si>
  <si>
    <t>ARMAÇÃO SECUNDÁRIA, COM 1 ESTRIBO E 1 ISOLADOR - FORNECIMENTO E INSTALAÇÃO. AF_12/2025</t>
  </si>
  <si>
    <t>CABO ALUMINIO MULTIPLEXADO QUADRUPLEX 120mm² - 3X1X120+70mm² - NEUTRO NU  (LOT. INDUSTRIAL 2026)</t>
  </si>
  <si>
    <t xml:space="preserve"> 00013348 </t>
  </si>
  <si>
    <t>ARRUELA EM ACO GALVANIZADO, DIAMETRO EXTERNO = 35MM, ESPESSURA = 3MM, DIAMETRO DO FURO= 18MM</t>
  </si>
  <si>
    <t>CONECTOR ELÉTRICO, CONECTOR PEFURANTE, CDP 120,  CARACTERÍSTICAS ADICIONAIS: PRINCIPAL 16-120MM, DERIVAÇÃO 16-120MM, TIPO CONSTRUTIVO: PERFURANTE ISOLADO, APLICAÇÃO: MANUTENÇÃO ELÉTRICA (LOT. INDUSTRIAL 2026)</t>
  </si>
  <si>
    <t xml:space="preserve"> 100616 </t>
  </si>
  <si>
    <t>ASSENTAMENTO DE POSTE DE CONCRETO COM COMPRIMENTO NOMINAL DE 12 M, CARGA NOMINAL DE 1000 DAN, ENGASTAMENTO BASE CONCRETADA COM 1 M DE CONCRETO E 0,8 M DE SOLO (NÃO INCLUI FORNECIMENTO). AF_04/2025</t>
  </si>
  <si>
    <t>CHAVE FUSÍVEL XS 100A 15kV (LOT. INDUSTRIAL 2026)</t>
  </si>
  <si>
    <t xml:space="preserve"> 00041210 </t>
  </si>
  <si>
    <t>POSTE DE CONCRETO ARMADO DE SECAO DUPLO T, EXTENSAO DE 12,00 M, RESISTENCIA DE 1000 DAN, TIPO B-1,5</t>
  </si>
  <si>
    <t>MÃO FRANCESA PLANA 619MMX32MMX6MM (LOT. INDUSTRIAL 2026)</t>
  </si>
  <si>
    <t>ELO FUSÍVEL 6K 15kV (LOT. INDUSTRIAL 2026)</t>
  </si>
  <si>
    <t>ELO FUSÍVEL 5H (LOT. INDUSTRIAL 2026)</t>
  </si>
  <si>
    <t>CAPA PROTETORA DE POLIETILENO 15kV - PROTETOR DE BUCHA DE TRANSFORMADOR  (LOT. INDUSTRIAL 2026)</t>
  </si>
  <si>
    <t xml:space="preserve"> 00004273 </t>
  </si>
  <si>
    <t>PARA-RAIOS DE DISTRIBUICAO, TENSAO NOMINAL 30 KV, CORRENTE NOMINAL DE DESCARGA 10 KA</t>
  </si>
  <si>
    <t>TERMINAL A COMPRESSAO EM COBRE ESTANHADO PARA CABO 120 MM2, 1 FURO E 1 COMPRESSAO, PARA PARAFUSO DE FIXACAO M12</t>
  </si>
  <si>
    <t>CABO DE COBRE FLEXIVEL NAO HALOGENADO, SEM EMISSAO DE FUMACA, 750V, SECAO NOMINAL 120 MM</t>
  </si>
  <si>
    <t xml:space="preserve"> 102104 </t>
  </si>
  <si>
    <t>TRANSFORMADOR DE DISTRIBUIÇÃO, 75 KVA, TRIFÁSICO, 60 HZ, CLASSE 15 KV, IMERSO EM ÓLEO MINERAL, INSTALAÇÃO EM POSTE (NÃO INCLUSO SUPORTE) - FORNECIMENTO E INSTALAÇÃO. AF_12/2020</t>
  </si>
  <si>
    <t xml:space="preserve"> 102103 </t>
  </si>
  <si>
    <t>TRANSFORMADOR DE DISTRIBUIÇÃO, 45 KVA, TRIFÁSICO, 60 HZ, CLASSE 15 KV, IMERSO EM ÓLEO MINERAL, INSTALAÇÃO EM POSTE (NÃO INCLUSO SUPORTE) - FORNECIMENTO E INSTALAÇÃO. AF_12/2020</t>
  </si>
  <si>
    <t xml:space="preserve"> 00000867 </t>
  </si>
  <si>
    <t>CABO DE COBRE NU 50 MM2 MEIO-DURO</t>
  </si>
  <si>
    <t xml:space="preserve"> 00007617 </t>
  </si>
  <si>
    <t>TRANSFORMADOR TRIFASICO DE DISTRIBUICAO, POTENCIA DE 45 KVA, TENSAO NOMINAL DE 15 KV, TENSAO SECUNDARIA DE 220/127V, EM OLEO ISOLANTE TIPO MINERAL</t>
  </si>
  <si>
    <t xml:space="preserve"> 00007611 </t>
  </si>
  <si>
    <t>TRANSFORMADOR TRIFASICO DE DISTRIBUICAO, POTENCIA DE 75 KVA, TENSAO NOMINAL DE 15 KV, TENSAO SECUNDARIA DE 220/127V, EM OLEO ISOLANTE TIPO MINERAL</t>
  </si>
  <si>
    <t>DATA: 01/04/2026</t>
  </si>
  <si>
    <t>SINAPI - 02/2026 - Mato Grosso</t>
  </si>
  <si>
    <t xml:space="preserve">SINAPI - 02/2026 - Mato Grosso
</t>
  </si>
  <si>
    <t>100,00%
R$ 6.545,28</t>
  </si>
  <si>
    <t>100,00%
R$ 28.886,31</t>
  </si>
  <si>
    <t>33,33%
R$ 9.627,81</t>
  </si>
  <si>
    <t>33,34%
R$ 9.630,69</t>
  </si>
  <si>
    <t>100,00%
R$ 684.658,34</t>
  </si>
  <si>
    <t>50,00%
R$ 342.329,17</t>
  </si>
  <si>
    <t>100,00%
R$ 329.465,02</t>
  </si>
  <si>
    <t>50,00%
R$ 164.732,51</t>
  </si>
  <si>
    <t>100,00%
R$ 416.094,11</t>
  </si>
  <si>
    <t>100,00%
R$ 156.701,25</t>
  </si>
  <si>
    <t>100,00%
R$ 20.540,59</t>
  </si>
  <si>
    <t>50,00%
R$ 208.047,055</t>
  </si>
  <si>
    <t>50,00%
R$ 78.350,625</t>
  </si>
  <si>
    <t xml:space="preserve"> 169209 </t>
  </si>
  <si>
    <t>INSTALAÇÃO DE REDE DE DISTRIBUIÇÃO DE ENERGIA ELÉTRICA EM MÉDIA TENSÃO. (LOT. INDUSTRIAL 2026 - REV.1 ABRIL)</t>
  </si>
  <si>
    <t xml:space="preserve"> 169208 </t>
  </si>
  <si>
    <t>INSTALAÇÃO DE REDE DE DISTRIBUIÇÃO DE ENERGIA ELÉTRICA EM BAIXA TENSÃO  (LOT. INDUSTRIAL 2026 - REV.1 ABRIL)</t>
  </si>
  <si>
    <t xml:space="preserve"> 169203 </t>
  </si>
  <si>
    <t>TRAFO (TR9) - LOTEAMENTO INDUSTRIAL (2026) - EXECUÇÃO DE POSTO DE TRANSFORMAÇÃO, 112,5 KVA, INCLUINDO, POSTE DE CONCRETO 12/1000DT (DAN), CONFORME PROJETO. (LOT. INDUSTRIAL 2026 - REV1 ABRIL)</t>
  </si>
  <si>
    <t xml:space="preserve"> 169204 </t>
  </si>
  <si>
    <t>TRAFO (TR4/TR7/TR8) - LOTEAMENTO INDUSTRIAL (2026) - EXECUÇÃO DE POSTO DE TRANSFORMAÇÃO, 75 KVA, INCLUINDO, POSTE DE CONCRETO 11/1000DT (DAN), CONFORME PROJETO. (LOT. INDUSTRIAL 2026 - REV1 ABRIL)</t>
  </si>
  <si>
    <t xml:space="preserve"> 169205 </t>
  </si>
  <si>
    <t>TRAFO (TR10) - LOTEAMENTO INDUSTRIAL (2026) - EXECUÇÃO DE POSTO DE TRANSFORMAÇÃO, 75 KVA, INCLUINDO, POSTE DE CONCRETO 13/1000DT (DAN), CONFORME PROJETO. (LOT. INDUSTRIAL 2026 - REV1 ABRIL)</t>
  </si>
  <si>
    <t xml:space="preserve"> 169206 </t>
  </si>
  <si>
    <t>TRAFO (TR5/TR6) - LOTEAMENTO INDUSTRIAL (2026) - EXECUÇÃO DE POSTO DE TRANSFORMAÇÃO, 45 KVA, INCLUINDO, POSTE DE CONCRETO 11/600DT (DAN), CONFORME PROJETO. (LOT. INDUSTRIAL 2026 - REV1 ABRIL)</t>
  </si>
  <si>
    <t xml:space="preserve"> 169207 </t>
  </si>
  <si>
    <t>TRAFO (TR11/TR12) - LOTEAMENTO INDUSTRIAL (2026) - EXECUÇÃO DE POSTO DE TRANSFORMAÇÃO, 45 KVA, INCLUINDO, POSTE DE CONCRETO 13/1000DT (DAN), CONFORME PROJETO. (REV1 ABRIL)</t>
  </si>
  <si>
    <t xml:space="preserve"> 187386 </t>
  </si>
  <si>
    <t xml:space="preserve"> 187387 </t>
  </si>
  <si>
    <t xml:space="preserve"> 187389 </t>
  </si>
  <si>
    <t xml:space="preserve"> 187388 </t>
  </si>
  <si>
    <t xml:space="preserve"> 187385 </t>
  </si>
  <si>
    <t xml:space="preserve"> 187375 </t>
  </si>
  <si>
    <t xml:space="preserve"> 187378 </t>
  </si>
  <si>
    <t xml:space="preserve"> 187384 </t>
  </si>
  <si>
    <t xml:space="preserve"> 187393 </t>
  </si>
  <si>
    <t xml:space="preserve"> 187376 </t>
  </si>
  <si>
    <t xml:space="preserve"> 187391 </t>
  </si>
  <si>
    <t xml:space="preserve"> 187382 </t>
  </si>
  <si>
    <t xml:space="preserve"> 187392 </t>
  </si>
  <si>
    <t xml:space="preserve"> 187390 </t>
  </si>
  <si>
    <t xml:space="preserve"> 187374 </t>
  </si>
  <si>
    <t xml:space="preserve"> 187377 </t>
  </si>
  <si>
    <t xml:space="preserve"> 187381 </t>
  </si>
  <si>
    <t xml:space="preserve"> 187379 </t>
  </si>
  <si>
    <t xml:space="preserve"> 187380 </t>
  </si>
  <si>
    <t xml:space="preserve"> 187383 </t>
  </si>
  <si>
    <t xml:space="preserve"> 187398 </t>
  </si>
  <si>
    <t xml:space="preserve"> 187397 </t>
  </si>
  <si>
    <t>ELO FUSÍVEL 3H (LOT. INDUSTRIAL 2026)</t>
  </si>
  <si>
    <t xml:space="preserve"> 187396 </t>
  </si>
  <si>
    <t>ELO FUSÍVEL 2H  (LOT. INDUSTRIAL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</si>
</sst>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164" formatCode="#,##0.00\ %"/>
    <numFmt numFmtId="165" formatCode="#,##0.0000000"/>
    <numFmt numFmtId="166" formatCode="_-&quot;R$&quot;* #,##0.00_-;\-&quot;R$&quot;* #,##0.00_-;_-&quot;R$&quot;* &quot;-&quot;??_-;_-@_-"/>
  </numFmts>
  <fonts count="65">
    <font>
      <sz val="11"/>
      <name val="Arial"/>
      <family val="1"/>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1"/>
      <name val="Arial"/>
      <family val="1"/>
    </font>
    <font>
      <sz val="10"/>
      <name val="Arial Nova"/>
      <family val="2"/>
    </font>
    <font>
      <sz val="11"/>
      <name val="Arial Nova"/>
      <family val="2"/>
    </font>
    <font>
      <b/>
      <sz val="10"/>
      <name val="Arial Nova"/>
      <family val="2"/>
    </font>
    <font>
      <sz val="9"/>
      <name val="Arial Nova"/>
      <family val="2"/>
    </font>
    <font>
      <b/>
      <sz val="10"/>
      <name val="Arial Narrow"/>
      <family val="2"/>
    </font>
    <font>
      <b/>
      <sz val="11"/>
      <name val="Arial Narrow"/>
      <family val="2"/>
    </font>
    <font>
      <sz val="11"/>
      <name val="Arial Narrow"/>
      <family val="2"/>
    </font>
    <font>
      <b/>
      <sz val="10"/>
      <color rgb="FF000000"/>
      <name val="Arial Narrow"/>
      <family val="2"/>
    </font>
    <font>
      <sz val="10"/>
      <name val="Arial Narrow"/>
      <family val="2"/>
    </font>
    <font>
      <sz val="10"/>
      <name val="Arial"/>
      <family val="2"/>
    </font>
    <font>
      <b/>
      <sz val="20"/>
      <color theme="1"/>
      <name val="Arial Nova"/>
      <family val="2"/>
    </font>
    <font>
      <b/>
      <u/>
      <sz val="11"/>
      <color rgb="FFFFFF00"/>
      <name val="Arial"/>
      <family val="2"/>
    </font>
    <font>
      <sz val="10"/>
      <color rgb="FFFFFF00"/>
      <name val="Arial"/>
      <family val="2"/>
    </font>
    <font>
      <sz val="12"/>
      <color theme="1"/>
      <name val="Arial Nova"/>
      <family val="2"/>
    </font>
    <font>
      <b/>
      <u/>
      <sz val="14"/>
      <color theme="1"/>
      <name val="Arial Nova"/>
      <family val="2"/>
    </font>
    <font>
      <b/>
      <sz val="14"/>
      <color theme="1"/>
      <name val="Arial Nova"/>
      <family val="2"/>
    </font>
    <font>
      <b/>
      <sz val="14"/>
      <color rgb="FF002060"/>
      <name val="Arial Nova"/>
      <family val="2"/>
    </font>
    <font>
      <sz val="12"/>
      <color rgb="FFFFFF00"/>
      <name val="Calibri"/>
      <family val="2"/>
    </font>
    <font>
      <sz val="12"/>
      <name val="Arial Nova"/>
      <family val="2"/>
    </font>
    <font>
      <sz val="11.5"/>
      <color rgb="FFFFFF00"/>
      <name val="Calibri"/>
      <family val="2"/>
    </font>
    <font>
      <b/>
      <sz val="13"/>
      <color rgb="FFFFFF00"/>
      <name val="Calibri"/>
      <family val="2"/>
    </font>
    <font>
      <i/>
      <sz val="13"/>
      <color indexed="13"/>
      <name val="Calibri"/>
      <family val="2"/>
    </font>
    <font>
      <i/>
      <sz val="9"/>
      <name val="Arial Nova"/>
      <family val="2"/>
    </font>
    <font>
      <i/>
      <sz val="12"/>
      <name val="Arial Nova"/>
      <family val="2"/>
    </font>
    <font>
      <b/>
      <sz val="12"/>
      <name val="Arial Nova"/>
      <family val="2"/>
    </font>
    <font>
      <sz val="109"/>
      <color rgb="FFFFFF00"/>
      <name val="Simplex"/>
    </font>
    <font>
      <sz val="10"/>
      <color theme="1"/>
      <name val="Arial Nova"/>
      <family val="2"/>
    </font>
    <font>
      <b/>
      <sz val="12"/>
      <color theme="1"/>
      <name val="Arial Nova"/>
      <family val="2"/>
    </font>
    <font>
      <b/>
      <sz val="10"/>
      <color theme="1"/>
      <name val="Arial Nova"/>
      <family val="2"/>
    </font>
    <font>
      <u/>
      <sz val="10"/>
      <color theme="10"/>
      <name val="Arial"/>
      <family val="2"/>
    </font>
    <font>
      <u/>
      <sz val="10"/>
      <color rgb="FF002060"/>
      <name val="Arial Nova"/>
      <family val="2"/>
    </font>
    <font>
      <b/>
      <sz val="10"/>
      <color rgb="FF002060"/>
      <name val="Arial Nova"/>
      <family val="2"/>
    </font>
    <font>
      <b/>
      <sz val="12"/>
      <color rgb="FF002060"/>
      <name val="Arial Nova"/>
      <family val="2"/>
    </font>
    <font>
      <sz val="10"/>
      <color rgb="FF002060"/>
      <name val="Arial Nova"/>
      <family val="2"/>
    </font>
    <font>
      <sz val="4"/>
      <color theme="0"/>
      <name val="Arial Nova"/>
      <family val="2"/>
    </font>
    <font>
      <sz val="10"/>
      <color theme="0"/>
      <name val="Arial Nova"/>
      <family val="2"/>
    </font>
    <font>
      <sz val="12"/>
      <color theme="0"/>
      <name val="Arial Nova"/>
      <family val="2"/>
    </font>
    <font>
      <u/>
      <sz val="10"/>
      <color indexed="13"/>
      <name val="Arial"/>
      <family val="2"/>
    </font>
    <font>
      <i/>
      <sz val="14"/>
      <name val="Arial Nova"/>
      <family val="2"/>
    </font>
    <font>
      <b/>
      <sz val="14"/>
      <name val="Arial Nova"/>
      <family val="2"/>
    </font>
    <font>
      <b/>
      <u/>
      <sz val="14"/>
      <color rgb="FFFFFF00"/>
      <name val="Calibri"/>
      <family val="2"/>
    </font>
    <font>
      <sz val="12"/>
      <name val="Aptos Narrow"/>
      <family val="2"/>
      <scheme val="minor"/>
    </font>
    <font>
      <b/>
      <sz val="12"/>
      <name val="Aptos Narrow"/>
      <family val="2"/>
      <scheme val="minor"/>
    </font>
    <font>
      <b/>
      <sz val="12"/>
      <color rgb="FF002060"/>
      <name val="Aptos Narrow"/>
      <family val="2"/>
      <scheme val="minor"/>
    </font>
    <font>
      <sz val="10"/>
      <name val="Aptos Narrow"/>
      <family val="2"/>
      <scheme val="minor"/>
    </font>
    <font>
      <b/>
      <sz val="25"/>
      <name val="Arial Nova"/>
      <family val="2"/>
    </font>
    <font>
      <b/>
      <sz val="10"/>
      <color theme="0"/>
      <name val="Arial"/>
      <family val="1"/>
    </font>
  </fonts>
  <fills count="2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rgb="FFFFFFFF"/>
      </patternFill>
    </fill>
    <fill>
      <patternFill patternType="solid">
        <fgColor theme="0" tint="-4.9989318521683403E-2"/>
        <bgColor indexed="64"/>
      </patternFill>
    </fill>
    <fill>
      <patternFill patternType="solid">
        <fgColor theme="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2" tint="-9.9978637043366805E-2"/>
        <bgColor indexed="64"/>
      </patternFill>
    </fill>
  </fills>
  <borders count="89">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rgb="FFCCCCCC"/>
      </bottom>
      <diagonal/>
    </border>
    <border>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thin">
        <color rgb="FFCCCCCC"/>
      </left>
      <right style="medium">
        <color indexed="64"/>
      </right>
      <top style="thin">
        <color rgb="FFCCCCCC"/>
      </top>
      <bottom/>
      <diagonal/>
    </border>
    <border>
      <left style="medium">
        <color indexed="64"/>
      </left>
      <right/>
      <top style="thin">
        <color rgb="FFCCCCCC"/>
      </top>
      <bottom/>
      <diagonal/>
    </border>
    <border>
      <left/>
      <right/>
      <top style="thin">
        <color rgb="FFCCCCCC"/>
      </top>
      <bottom/>
      <diagonal/>
    </border>
    <border>
      <left/>
      <right style="thin">
        <color rgb="FFCCCCCC"/>
      </right>
      <top style="thin">
        <color rgb="FFCCCCCC"/>
      </top>
      <bottom/>
      <diagonal/>
    </border>
    <border>
      <left style="medium">
        <color indexed="64"/>
      </left>
      <right/>
      <top style="thin">
        <color rgb="FFCCCCCC"/>
      </top>
      <bottom style="medium">
        <color indexed="64"/>
      </bottom>
      <diagonal/>
    </border>
    <border>
      <left/>
      <right/>
      <top style="thin">
        <color rgb="FFCCCCCC"/>
      </top>
      <bottom style="medium">
        <color indexed="64"/>
      </bottom>
      <diagonal/>
    </border>
    <border>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rgb="FFCCCCCC"/>
      </right>
      <top/>
      <bottom style="medium">
        <color indexed="64"/>
      </bottom>
      <diagonal/>
    </border>
    <border>
      <left style="thin">
        <color rgb="FFCCCCCC"/>
      </left>
      <right style="medium">
        <color indexed="64"/>
      </right>
      <top/>
      <bottom style="medium">
        <color indexed="64"/>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thin">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top style="thin">
        <color auto="1"/>
      </top>
      <bottom style="medium">
        <color auto="1"/>
      </bottom>
      <diagonal/>
    </border>
    <border>
      <left/>
      <right/>
      <top/>
      <bottom style="thick">
        <color rgb="FF000000"/>
      </bottom>
      <diagonal/>
    </border>
  </borders>
  <cellStyleXfs count="15">
    <xf numFmtId="0" fontId="0" fillId="0" borderId="0"/>
    <xf numFmtId="44" fontId="17" fillId="0" borderId="0" applyFont="0" applyFill="0" applyBorder="0" applyAlignment="0" applyProtection="0"/>
    <xf numFmtId="9" fontId="17" fillId="0" borderId="0" applyFont="0" applyFill="0" applyBorder="0" applyAlignment="0" applyProtection="0"/>
    <xf numFmtId="0" fontId="27" fillId="0" borderId="0"/>
    <xf numFmtId="0" fontId="47" fillId="0" borderId="0" applyNumberFormat="0" applyFill="0" applyBorder="0" applyAlignment="0" applyProtection="0">
      <alignment vertical="top"/>
      <protection locked="0"/>
    </xf>
    <xf numFmtId="0" fontId="5" fillId="0" borderId="0"/>
    <xf numFmtId="166" fontId="5" fillId="0" borderId="0" applyFont="0" applyFill="0" applyBorder="0" applyAlignment="0" applyProtection="0"/>
    <xf numFmtId="0" fontId="4" fillId="0" borderId="0"/>
    <xf numFmtId="166" fontId="4" fillId="0" borderId="0" applyFont="0" applyFill="0" applyBorder="0" applyAlignment="0" applyProtection="0"/>
    <xf numFmtId="0" fontId="3" fillId="0" borderId="0"/>
    <xf numFmtId="166" fontId="3" fillId="0" borderId="0" applyFont="0" applyFill="0" applyBorder="0" applyAlignment="0" applyProtection="0"/>
    <xf numFmtId="0" fontId="2" fillId="0" borderId="0"/>
    <xf numFmtId="166" fontId="2" fillId="0" borderId="0" applyFont="0" applyFill="0" applyBorder="0" applyAlignment="0" applyProtection="0"/>
    <xf numFmtId="0" fontId="1" fillId="0" borderId="0"/>
    <xf numFmtId="166" fontId="1" fillId="0" borderId="0" applyFont="0" applyFill="0" applyBorder="0" applyAlignment="0" applyProtection="0"/>
  </cellStyleXfs>
  <cellXfs count="302">
    <xf numFmtId="0" fontId="0" fillId="0" borderId="0" xfId="0"/>
    <xf numFmtId="0" fontId="13" fillId="7" borderId="0" xfId="0" applyFont="1" applyFill="1" applyAlignment="1">
      <alignment horizontal="center" vertical="center" wrapText="1"/>
    </xf>
    <xf numFmtId="0" fontId="6" fillId="2" borderId="0" xfId="0" applyFont="1" applyFill="1" applyAlignment="1">
      <alignment horizontal="center" vertical="center" wrapText="1"/>
    </xf>
    <xf numFmtId="0" fontId="0" fillId="0" borderId="0" xfId="0" applyAlignment="1">
      <alignment horizontal="center" vertical="center"/>
    </xf>
    <xf numFmtId="0" fontId="12" fillId="6" borderId="0" xfId="0" applyFont="1" applyFill="1" applyAlignment="1">
      <alignment horizontal="center" vertical="center" wrapText="1"/>
    </xf>
    <xf numFmtId="0" fontId="14" fillId="8" borderId="0" xfId="0" applyFont="1" applyFill="1" applyAlignment="1">
      <alignment horizontal="center" vertical="center" wrapText="1"/>
    </xf>
    <xf numFmtId="0" fontId="16" fillId="10" borderId="0" xfId="0" applyFont="1" applyFill="1" applyAlignment="1">
      <alignment horizontal="center" vertical="center" wrapText="1"/>
    </xf>
    <xf numFmtId="0" fontId="6" fillId="14" borderId="0" xfId="0" applyFont="1" applyFill="1" applyAlignment="1">
      <alignment horizontal="center" vertical="center" wrapText="1"/>
    </xf>
    <xf numFmtId="0" fontId="6" fillId="14" borderId="0" xfId="0" applyFont="1" applyFill="1" applyAlignment="1">
      <alignment vertical="center" wrapText="1"/>
    </xf>
    <xf numFmtId="0" fontId="9" fillId="14" borderId="0" xfId="0" applyFont="1" applyFill="1" applyAlignment="1">
      <alignment horizontal="center" vertical="center" wrapText="1"/>
    </xf>
    <xf numFmtId="0" fontId="6" fillId="14" borderId="2"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8" fillId="12" borderId="2" xfId="0" applyFont="1" applyFill="1" applyBorder="1" applyAlignment="1">
      <alignment horizontal="left" vertical="center" wrapText="1"/>
    </xf>
    <xf numFmtId="44" fontId="8" fillId="12" borderId="2" xfId="1" applyFont="1" applyFill="1" applyBorder="1" applyAlignment="1">
      <alignment horizontal="center" vertical="center" wrapText="1"/>
    </xf>
    <xf numFmtId="164" fontId="8" fillId="12" borderId="2" xfId="0" applyNumberFormat="1" applyFont="1" applyFill="1" applyBorder="1" applyAlignment="1">
      <alignment horizontal="center" vertical="center" wrapText="1"/>
    </xf>
    <xf numFmtId="0" fontId="11" fillId="14" borderId="0" xfId="0" applyFont="1" applyFill="1" applyAlignment="1">
      <alignment horizontal="center" vertical="center" wrapText="1"/>
    </xf>
    <xf numFmtId="44" fontId="9" fillId="14" borderId="0" xfId="1" applyFont="1" applyFill="1" applyAlignment="1">
      <alignment horizontal="center" vertical="center" wrapText="1"/>
    </xf>
    <xf numFmtId="0" fontId="9" fillId="14" borderId="0" xfId="0" applyFont="1" applyFill="1" applyAlignment="1">
      <alignment horizontal="left" vertical="center" wrapText="1"/>
    </xf>
    <xf numFmtId="0" fontId="9" fillId="14" borderId="0" xfId="0" applyFont="1" applyFill="1" applyAlignment="1">
      <alignment horizontal="justify" vertical="center" wrapText="1"/>
    </xf>
    <xf numFmtId="0" fontId="9" fillId="6" borderId="0" xfId="0" applyFont="1" applyFill="1" applyAlignment="1">
      <alignment horizontal="left" vertical="center" wrapText="1"/>
    </xf>
    <xf numFmtId="44" fontId="15" fillId="9" borderId="0" xfId="0" applyNumberFormat="1" applyFont="1" applyFill="1" applyAlignment="1">
      <alignment horizontal="center" vertical="center" wrapText="1"/>
    </xf>
    <xf numFmtId="44" fontId="14" fillId="8" borderId="0" xfId="0" applyNumberFormat="1" applyFont="1" applyFill="1" applyAlignment="1">
      <alignment horizontal="center" vertical="center" wrapText="1"/>
    </xf>
    <xf numFmtId="0" fontId="9" fillId="14" borderId="0" xfId="0" applyFont="1" applyFill="1" applyAlignment="1">
      <alignment horizontal="left" vertical="top" wrapText="1"/>
    </xf>
    <xf numFmtId="0" fontId="6" fillId="14" borderId="2" xfId="0" applyFont="1" applyFill="1" applyBorder="1" applyAlignment="1">
      <alignment horizontal="left" vertical="top" wrapText="1"/>
    </xf>
    <xf numFmtId="0" fontId="6" fillId="14" borderId="2" xfId="0" applyFont="1" applyFill="1" applyBorder="1" applyAlignment="1">
      <alignment horizontal="right" vertical="top" wrapText="1"/>
    </xf>
    <xf numFmtId="0" fontId="9" fillId="14" borderId="0" xfId="0" applyFont="1" applyFill="1" applyAlignment="1">
      <alignment horizontal="right" vertical="top" wrapText="1"/>
    </xf>
    <xf numFmtId="0" fontId="11" fillId="14" borderId="0" xfId="0" applyFont="1" applyFill="1" applyAlignment="1">
      <alignment horizontal="center" vertical="top" wrapText="1"/>
    </xf>
    <xf numFmtId="0" fontId="9" fillId="14" borderId="0" xfId="0" applyFont="1" applyFill="1" applyAlignment="1">
      <alignment horizontal="center" vertical="top" wrapText="1"/>
    </xf>
    <xf numFmtId="0" fontId="6" fillId="14" borderId="0" xfId="0" applyFont="1" applyFill="1" applyAlignment="1">
      <alignment horizontal="left" vertical="center" wrapText="1"/>
    </xf>
    <xf numFmtId="0" fontId="10" fillId="12" borderId="3" xfId="0" applyFont="1" applyFill="1" applyBorder="1" applyAlignment="1">
      <alignment horizontal="center" vertical="center" wrapText="1"/>
    </xf>
    <xf numFmtId="10" fontId="9" fillId="14" borderId="0" xfId="2" applyNumberFormat="1" applyFont="1" applyFill="1" applyAlignment="1">
      <alignment horizontal="center" vertical="center" wrapText="1"/>
    </xf>
    <xf numFmtId="0" fontId="6" fillId="14" borderId="2" xfId="0" applyFont="1" applyFill="1" applyBorder="1" applyAlignment="1">
      <alignment horizontal="center" vertical="top" wrapText="1"/>
    </xf>
    <xf numFmtId="0" fontId="10" fillId="13" borderId="2" xfId="0" applyFont="1" applyFill="1" applyBorder="1" applyAlignment="1">
      <alignment horizontal="left" vertical="top" wrapText="1"/>
    </xf>
    <xf numFmtId="0" fontId="10" fillId="13" borderId="2" xfId="0" applyFont="1" applyFill="1" applyBorder="1" applyAlignment="1">
      <alignment horizontal="right" vertical="top" wrapText="1"/>
    </xf>
    <xf numFmtId="0" fontId="10" fillId="13" borderId="2" xfId="0" applyFont="1" applyFill="1" applyBorder="1" applyAlignment="1">
      <alignment horizontal="center" vertical="top" wrapText="1"/>
    </xf>
    <xf numFmtId="165" fontId="10" fillId="13" borderId="2" xfId="0" applyNumberFormat="1" applyFont="1" applyFill="1" applyBorder="1" applyAlignment="1">
      <alignment horizontal="right" vertical="top" wrapText="1"/>
    </xf>
    <xf numFmtId="4" fontId="10" fillId="13" borderId="2" xfId="0" applyNumberFormat="1" applyFont="1" applyFill="1" applyBorder="1" applyAlignment="1">
      <alignment horizontal="right" vertical="top" wrapText="1"/>
    </xf>
    <xf numFmtId="0" fontId="11" fillId="4" borderId="2" xfId="0" applyFont="1" applyFill="1" applyBorder="1" applyAlignment="1">
      <alignment horizontal="left" vertical="top" wrapText="1"/>
    </xf>
    <xf numFmtId="0" fontId="11" fillId="4" borderId="2" xfId="0" applyFont="1" applyFill="1" applyBorder="1" applyAlignment="1">
      <alignment horizontal="right" vertical="top" wrapText="1"/>
    </xf>
    <xf numFmtId="0" fontId="11" fillId="4" borderId="2" xfId="0" applyFont="1" applyFill="1" applyBorder="1" applyAlignment="1">
      <alignment horizontal="center" vertical="top" wrapText="1"/>
    </xf>
    <xf numFmtId="165" fontId="11" fillId="4" borderId="2" xfId="0" applyNumberFormat="1" applyFont="1" applyFill="1" applyBorder="1" applyAlignment="1">
      <alignment horizontal="right" vertical="top" wrapText="1"/>
    </xf>
    <xf numFmtId="4" fontId="11" fillId="4" borderId="2" xfId="0" applyNumberFormat="1" applyFont="1" applyFill="1" applyBorder="1" applyAlignment="1">
      <alignment horizontal="right" vertical="top" wrapText="1"/>
    </xf>
    <xf numFmtId="0" fontId="11" fillId="5" borderId="2" xfId="0" applyFont="1" applyFill="1" applyBorder="1" applyAlignment="1">
      <alignment horizontal="left" vertical="top" wrapText="1"/>
    </xf>
    <xf numFmtId="0" fontId="11" fillId="5" borderId="2" xfId="0" applyFont="1" applyFill="1" applyBorder="1" applyAlignment="1">
      <alignment horizontal="right" vertical="top" wrapText="1"/>
    </xf>
    <xf numFmtId="0" fontId="11" fillId="5" borderId="2" xfId="0" applyFont="1" applyFill="1" applyBorder="1" applyAlignment="1">
      <alignment horizontal="center" vertical="top" wrapText="1"/>
    </xf>
    <xf numFmtId="165" fontId="11" fillId="5" borderId="2" xfId="0" applyNumberFormat="1" applyFont="1" applyFill="1" applyBorder="1" applyAlignment="1">
      <alignment horizontal="right" vertical="top" wrapText="1"/>
    </xf>
    <xf numFmtId="4" fontId="11" fillId="5" borderId="2" xfId="0" applyNumberFormat="1" applyFont="1" applyFill="1" applyBorder="1" applyAlignment="1">
      <alignment horizontal="right" vertical="top" wrapText="1"/>
    </xf>
    <xf numFmtId="0" fontId="11" fillId="14" borderId="0" xfId="0" applyFont="1" applyFill="1" applyAlignment="1">
      <alignment horizontal="right" vertical="top" wrapText="1"/>
    </xf>
    <xf numFmtId="4" fontId="11" fillId="14" borderId="0" xfId="0" applyNumberFormat="1" applyFont="1" applyFill="1" applyAlignment="1">
      <alignment horizontal="right" vertical="top" wrapText="1"/>
    </xf>
    <xf numFmtId="0" fontId="10" fillId="13" borderId="1" xfId="0" applyFont="1" applyFill="1" applyBorder="1" applyAlignment="1">
      <alignment horizontal="left" vertical="top" wrapText="1"/>
    </xf>
    <xf numFmtId="0" fontId="11" fillId="14" borderId="0" xfId="0" applyFont="1" applyFill="1" applyAlignment="1">
      <alignment horizontal="left" vertical="top" wrapText="1"/>
    </xf>
    <xf numFmtId="0" fontId="22" fillId="15" borderId="0" xfId="0" applyFont="1" applyFill="1" applyAlignment="1" applyProtection="1">
      <alignment horizontal="center" vertical="center" wrapText="1"/>
      <protection locked="0"/>
    </xf>
    <xf numFmtId="10" fontId="22" fillId="15" borderId="0" xfId="0" applyNumberFormat="1" applyFont="1" applyFill="1" applyAlignment="1" applyProtection="1">
      <alignment horizontal="center" vertical="center" wrapText="1"/>
      <protection locked="0"/>
    </xf>
    <xf numFmtId="164" fontId="25" fillId="16" borderId="14" xfId="0" applyNumberFormat="1" applyFont="1" applyFill="1" applyBorder="1" applyAlignment="1">
      <alignment horizontal="center" vertical="center" wrapText="1"/>
    </xf>
    <xf numFmtId="164" fontId="25" fillId="0" borderId="17" xfId="0" applyNumberFormat="1" applyFont="1" applyBorder="1" applyAlignment="1" applyProtection="1">
      <alignment horizontal="center" vertical="center" wrapText="1"/>
      <protection locked="0"/>
    </xf>
    <xf numFmtId="164" fontId="25" fillId="0" borderId="19" xfId="0" applyNumberFormat="1" applyFont="1" applyBorder="1" applyAlignment="1" applyProtection="1">
      <alignment horizontal="center" vertical="center" wrapText="1"/>
      <protection locked="0"/>
    </xf>
    <xf numFmtId="164" fontId="25" fillId="0" borderId="20" xfId="0" applyNumberFormat="1" applyFont="1" applyBorder="1" applyAlignment="1" applyProtection="1">
      <alignment horizontal="center" vertical="center" wrapText="1"/>
      <protection locked="0"/>
    </xf>
    <xf numFmtId="164" fontId="25" fillId="0" borderId="27" xfId="0" applyNumberFormat="1" applyFont="1" applyBorder="1" applyAlignment="1">
      <alignment horizontal="center" vertical="center" wrapText="1"/>
    </xf>
    <xf numFmtId="164" fontId="25" fillId="16" borderId="34" xfId="0" applyNumberFormat="1" applyFont="1" applyFill="1" applyBorder="1" applyAlignment="1">
      <alignment horizontal="center" vertical="center" wrapText="1"/>
    </xf>
    <xf numFmtId="0" fontId="26" fillId="15" borderId="0" xfId="0" applyFont="1" applyFill="1" applyAlignment="1">
      <alignment horizontal="center" vertical="center" wrapText="1"/>
    </xf>
    <xf numFmtId="0" fontId="22" fillId="15" borderId="0" xfId="0" applyFont="1" applyFill="1" applyAlignment="1">
      <alignment horizontal="left" vertical="center" wrapText="1"/>
    </xf>
    <xf numFmtId="0" fontId="22" fillId="15" borderId="0" xfId="0" applyFont="1" applyFill="1" applyAlignment="1">
      <alignment horizontal="right" vertical="center" wrapText="1"/>
    </xf>
    <xf numFmtId="166" fontId="22" fillId="15" borderId="0" xfId="0" applyNumberFormat="1" applyFont="1" applyFill="1" applyAlignment="1">
      <alignment vertical="center" wrapText="1"/>
    </xf>
    <xf numFmtId="9" fontId="22" fillId="15" borderId="0" xfId="2" applyFont="1" applyFill="1" applyAlignment="1">
      <alignment vertical="center" wrapText="1"/>
    </xf>
    <xf numFmtId="0" fontId="22" fillId="15" borderId="0" xfId="0" applyFont="1" applyFill="1" applyAlignment="1" applyProtection="1">
      <alignment vertical="center" wrapText="1"/>
      <protection locked="0"/>
    </xf>
    <xf numFmtId="0" fontId="20" fillId="15" borderId="0" xfId="0" applyFont="1" applyFill="1" applyAlignment="1" applyProtection="1">
      <alignment vertical="center" wrapText="1"/>
      <protection locked="0"/>
    </xf>
    <xf numFmtId="0" fontId="30" fillId="0" borderId="0" xfId="3" applyFont="1" applyAlignment="1">
      <alignment horizontal="center" vertical="center"/>
    </xf>
    <xf numFmtId="0" fontId="27" fillId="0" borderId="0" xfId="3"/>
    <xf numFmtId="0" fontId="32" fillId="18" borderId="36" xfId="3" applyFont="1" applyFill="1" applyBorder="1" applyAlignment="1">
      <alignment horizontal="right" vertical="center"/>
    </xf>
    <xf numFmtId="0" fontId="33" fillId="18" borderId="9" xfId="3" applyFont="1" applyFill="1" applyBorder="1" applyAlignment="1">
      <alignment horizontal="right" vertical="center"/>
    </xf>
    <xf numFmtId="0" fontId="41" fillId="19" borderId="49" xfId="3" applyFont="1" applyFill="1" applyBorder="1" applyAlignment="1">
      <alignment horizontal="center" vertical="center"/>
    </xf>
    <xf numFmtId="0" fontId="41" fillId="19" borderId="50" xfId="3" applyFont="1" applyFill="1" applyBorder="1" applyAlignment="1">
      <alignment horizontal="center" vertical="center"/>
    </xf>
    <xf numFmtId="0" fontId="43" fillId="0" borderId="31" xfId="3" applyFont="1" applyBorder="1" applyAlignment="1">
      <alignment vertical="center"/>
    </xf>
    <xf numFmtId="0" fontId="44" fillId="18" borderId="54" xfId="3" applyFont="1" applyFill="1" applyBorder="1" applyAlignment="1">
      <alignment horizontal="center" vertical="center"/>
    </xf>
    <xf numFmtId="10" fontId="18" fillId="0" borderId="55" xfId="3" applyNumberFormat="1" applyFont="1" applyBorder="1" applyAlignment="1" applyProtection="1">
      <alignment horizontal="center" vertical="center"/>
      <protection locked="0"/>
    </xf>
    <xf numFmtId="10" fontId="18" fillId="0" borderId="56" xfId="3" applyNumberFormat="1" applyFont="1" applyBorder="1" applyAlignment="1" applyProtection="1">
      <alignment horizontal="center" vertical="center"/>
      <protection locked="0"/>
    </xf>
    <xf numFmtId="0" fontId="44" fillId="18" borderId="40" xfId="3" applyFont="1" applyFill="1" applyBorder="1" applyAlignment="1">
      <alignment horizontal="center" vertical="center"/>
    </xf>
    <xf numFmtId="10" fontId="18" fillId="0" borderId="57" xfId="3" applyNumberFormat="1" applyFont="1" applyBorder="1" applyAlignment="1" applyProtection="1">
      <alignment horizontal="center" vertical="center"/>
      <protection locked="0"/>
    </xf>
    <xf numFmtId="10" fontId="18" fillId="0" borderId="58" xfId="3" applyNumberFormat="1" applyFont="1" applyBorder="1" applyAlignment="1" applyProtection="1">
      <alignment horizontal="center" vertical="center"/>
      <protection locked="0"/>
    </xf>
    <xf numFmtId="0" fontId="44" fillId="18" borderId="59" xfId="3" applyFont="1" applyFill="1" applyBorder="1" applyAlignment="1">
      <alignment horizontal="center" vertical="center"/>
    </xf>
    <xf numFmtId="10" fontId="18" fillId="0" borderId="60" xfId="3" applyNumberFormat="1" applyFont="1" applyBorder="1" applyAlignment="1" applyProtection="1">
      <alignment horizontal="center" vertical="center"/>
      <protection locked="0"/>
    </xf>
    <xf numFmtId="10" fontId="18" fillId="0" borderId="61" xfId="3" applyNumberFormat="1" applyFont="1" applyBorder="1" applyAlignment="1" applyProtection="1">
      <alignment horizontal="center" vertical="center"/>
      <protection locked="0"/>
    </xf>
    <xf numFmtId="0" fontId="45" fillId="19" borderId="62" xfId="3" applyFont="1" applyFill="1" applyBorder="1" applyAlignment="1">
      <alignment horizontal="center" vertical="center"/>
    </xf>
    <xf numFmtId="10" fontId="42" fillId="19" borderId="63" xfId="3" applyNumberFormat="1" applyFont="1" applyFill="1" applyBorder="1" applyAlignment="1">
      <alignment horizontal="center" vertical="center"/>
    </xf>
    <xf numFmtId="10" fontId="42" fillId="19" borderId="64" xfId="3" applyNumberFormat="1" applyFont="1" applyFill="1" applyBorder="1" applyAlignment="1">
      <alignment horizontal="center" vertical="center"/>
    </xf>
    <xf numFmtId="0" fontId="30" fillId="0" borderId="0" xfId="3" applyFont="1" applyAlignment="1">
      <alignment vertical="center" wrapText="1"/>
    </xf>
    <xf numFmtId="0" fontId="45" fillId="19" borderId="65" xfId="3" applyFont="1" applyFill="1" applyBorder="1" applyAlignment="1">
      <alignment horizontal="center" vertical="center"/>
    </xf>
    <xf numFmtId="10" fontId="42" fillId="19" borderId="66" xfId="3" applyNumberFormat="1" applyFont="1" applyFill="1" applyBorder="1" applyAlignment="1">
      <alignment horizontal="center" vertical="center"/>
    </xf>
    <xf numFmtId="10" fontId="42" fillId="19" borderId="67" xfId="3" applyNumberFormat="1" applyFont="1" applyFill="1" applyBorder="1" applyAlignment="1">
      <alignment horizontal="center" vertical="center"/>
    </xf>
    <xf numFmtId="10" fontId="42" fillId="18" borderId="49" xfId="3" applyNumberFormat="1" applyFont="1" applyFill="1" applyBorder="1" applyAlignment="1">
      <alignment horizontal="center" vertical="center"/>
    </xf>
    <xf numFmtId="10" fontId="42" fillId="18" borderId="50" xfId="3" applyNumberFormat="1" applyFont="1" applyFill="1" applyBorder="1" applyAlignment="1">
      <alignment horizontal="center" vertical="center"/>
    </xf>
    <xf numFmtId="0" fontId="20" fillId="18" borderId="43" xfId="3" applyFont="1" applyFill="1" applyBorder="1" applyAlignment="1">
      <alignment horizontal="center" vertical="center"/>
    </xf>
    <xf numFmtId="0" fontId="46" fillId="18" borderId="72" xfId="3" applyFont="1" applyFill="1" applyBorder="1" applyAlignment="1">
      <alignment vertical="center"/>
    </xf>
    <xf numFmtId="0" fontId="20" fillId="18" borderId="72" xfId="3" applyFont="1" applyFill="1" applyBorder="1" applyAlignment="1">
      <alignment horizontal="right" vertical="center"/>
    </xf>
    <xf numFmtId="49" fontId="50" fillId="20" borderId="44" xfId="3" applyNumberFormat="1" applyFont="1" applyFill="1" applyBorder="1" applyAlignment="1">
      <alignment horizontal="left" vertical="center"/>
    </xf>
    <xf numFmtId="49" fontId="50" fillId="20" borderId="44" xfId="3" applyNumberFormat="1" applyFont="1" applyFill="1" applyBorder="1" applyAlignment="1">
      <alignment vertical="center"/>
    </xf>
    <xf numFmtId="0" fontId="52" fillId="17" borderId="0" xfId="3" applyFont="1" applyFill="1" applyAlignment="1">
      <alignment vertical="center"/>
    </xf>
    <xf numFmtId="0" fontId="53" fillId="17" borderId="0" xfId="3" applyFont="1" applyFill="1"/>
    <xf numFmtId="0" fontId="54" fillId="17" borderId="0" xfId="3" applyFont="1" applyFill="1" applyAlignment="1">
      <alignment vertical="center"/>
    </xf>
    <xf numFmtId="0" fontId="49" fillId="0" borderId="72" xfId="3" applyFont="1" applyBorder="1" applyAlignment="1" applyProtection="1">
      <alignment horizontal="center" vertical="center"/>
      <protection locked="0"/>
    </xf>
    <xf numFmtId="0" fontId="49" fillId="0" borderId="44" xfId="3" applyFont="1" applyBorder="1" applyAlignment="1" applyProtection="1">
      <alignment horizontal="center" vertical="center"/>
      <protection locked="0"/>
    </xf>
    <xf numFmtId="0" fontId="56" fillId="18" borderId="76" xfId="3" applyFont="1" applyFill="1" applyBorder="1" applyAlignment="1">
      <alignment horizontal="center" vertical="center" wrapText="1"/>
    </xf>
    <xf numFmtId="10" fontId="36" fillId="19" borderId="81" xfId="3" applyNumberFormat="1" applyFont="1" applyFill="1" applyBorder="1" applyAlignment="1">
      <alignment horizontal="center" vertical="center" wrapText="1"/>
    </xf>
    <xf numFmtId="10" fontId="36" fillId="19" borderId="43" xfId="3" applyNumberFormat="1" applyFont="1" applyFill="1" applyBorder="1" applyAlignment="1">
      <alignment horizontal="center" vertical="center" wrapText="1"/>
    </xf>
    <xf numFmtId="10" fontId="36" fillId="19" borderId="87" xfId="3" applyNumberFormat="1" applyFont="1" applyFill="1" applyBorder="1" applyAlignment="1">
      <alignment horizontal="center" vertical="center" wrapText="1"/>
    </xf>
    <xf numFmtId="0" fontId="59" fillId="0" borderId="0" xfId="3" applyFont="1" applyAlignment="1">
      <alignment horizontal="left" vertical="center"/>
    </xf>
    <xf numFmtId="0" fontId="60" fillId="0" borderId="0" xfId="3" applyFont="1" applyAlignment="1">
      <alignment horizontal="left" vertical="center"/>
    </xf>
    <xf numFmtId="0" fontId="61" fillId="0" borderId="0" xfId="3" applyFont="1" applyAlignment="1">
      <alignment horizontal="left" vertical="center"/>
    </xf>
    <xf numFmtId="49" fontId="34" fillId="0" borderId="10" xfId="3" applyNumberFormat="1" applyFont="1" applyBorder="1" applyAlignment="1" applyProtection="1">
      <alignment horizontal="center" vertical="center"/>
      <protection locked="0"/>
    </xf>
    <xf numFmtId="0" fontId="22" fillId="15" borderId="0" xfId="0" applyFont="1" applyFill="1" applyAlignment="1" applyProtection="1">
      <alignment horizontal="left" vertical="center" wrapText="1"/>
      <protection locked="0"/>
    </xf>
    <xf numFmtId="44" fontId="11" fillId="14" borderId="0" xfId="0" applyNumberFormat="1" applyFont="1" applyFill="1" applyAlignment="1">
      <alignment horizontal="center" vertical="center" wrapText="1"/>
    </xf>
    <xf numFmtId="0" fontId="22" fillId="15" borderId="0" xfId="0" applyFont="1" applyFill="1" applyAlignment="1" applyProtection="1">
      <alignment horizontal="center" vertical="top" wrapText="1"/>
      <protection locked="0"/>
    </xf>
    <xf numFmtId="0" fontId="22" fillId="15" borderId="0" xfId="0" applyFont="1" applyFill="1" applyAlignment="1" applyProtection="1">
      <alignment horizontal="justify" vertical="center" wrapText="1"/>
      <protection locked="0"/>
    </xf>
    <xf numFmtId="44" fontId="9" fillId="14" borderId="0" xfId="0" applyNumberFormat="1" applyFont="1" applyFill="1" applyAlignment="1">
      <alignment horizontal="center" vertical="center" wrapText="1"/>
    </xf>
    <xf numFmtId="8" fontId="9" fillId="14" borderId="0" xfId="0" applyNumberFormat="1" applyFont="1" applyFill="1" applyAlignment="1">
      <alignment horizontal="center" vertical="center" wrapText="1"/>
    </xf>
    <xf numFmtId="10" fontId="9" fillId="14" borderId="0" xfId="1" applyNumberFormat="1" applyFont="1" applyFill="1" applyAlignment="1">
      <alignment horizontal="center" vertical="center" wrapText="1"/>
    </xf>
    <xf numFmtId="0" fontId="64" fillId="14" borderId="0" xfId="0" applyFont="1" applyFill="1" applyAlignment="1">
      <alignment horizontal="center" vertical="center" wrapText="1"/>
    </xf>
    <xf numFmtId="0" fontId="10" fillId="0" borderId="88" xfId="0" applyFont="1" applyBorder="1" applyAlignment="1">
      <alignment horizontal="left" vertical="top" wrapText="1"/>
    </xf>
    <xf numFmtId="164" fontId="11" fillId="14" borderId="0" xfId="0" applyNumberFormat="1" applyFont="1" applyFill="1" applyAlignment="1">
      <alignment horizontal="center" vertical="center" wrapText="1"/>
    </xf>
    <xf numFmtId="0" fontId="10" fillId="13" borderId="2" xfId="0" applyFont="1" applyFill="1" applyBorder="1" applyAlignment="1">
      <alignment horizontal="left" vertical="center" wrapText="1"/>
    </xf>
    <xf numFmtId="0" fontId="10" fillId="13" borderId="2" xfId="0" applyFont="1" applyFill="1" applyBorder="1" applyAlignment="1">
      <alignment horizontal="center" vertical="center" wrapText="1"/>
    </xf>
    <xf numFmtId="4" fontId="8" fillId="12" borderId="2" xfId="0" applyNumberFormat="1" applyFont="1" applyFill="1" applyBorder="1" applyAlignment="1">
      <alignment horizontal="center" vertical="center" wrapText="1"/>
    </xf>
    <xf numFmtId="4" fontId="10" fillId="13" borderId="2" xfId="0" applyNumberFormat="1" applyFont="1" applyFill="1" applyBorder="1" applyAlignment="1">
      <alignment horizontal="center" vertical="center" wrapText="1"/>
    </xf>
    <xf numFmtId="164" fontId="10" fillId="13" borderId="2" xfId="0" applyNumberFormat="1" applyFont="1" applyFill="1" applyBorder="1" applyAlignment="1">
      <alignment horizontal="center" vertical="center" wrapText="1"/>
    </xf>
    <xf numFmtId="44" fontId="10" fillId="13" borderId="2" xfId="0" applyNumberFormat="1" applyFont="1" applyFill="1" applyBorder="1" applyAlignment="1">
      <alignment horizontal="center" vertical="center" wrapText="1"/>
    </xf>
    <xf numFmtId="44" fontId="8" fillId="12" borderId="2" xfId="0" applyNumberFormat="1" applyFont="1" applyFill="1" applyBorder="1" applyAlignment="1">
      <alignment horizontal="center" vertical="center" wrapText="1"/>
    </xf>
    <xf numFmtId="10" fontId="0" fillId="0" borderId="0" xfId="0" applyNumberFormat="1" applyAlignment="1">
      <alignment horizontal="center" vertical="center"/>
    </xf>
    <xf numFmtId="10" fontId="11" fillId="14" borderId="0" xfId="0" applyNumberFormat="1" applyFont="1" applyFill="1" applyAlignment="1">
      <alignment horizontal="center" vertical="center" wrapText="1"/>
    </xf>
    <xf numFmtId="0" fontId="6" fillId="14" borderId="4" xfId="0" applyFont="1" applyFill="1" applyBorder="1" applyAlignment="1">
      <alignment horizontal="center" vertical="center" wrapText="1"/>
    </xf>
    <xf numFmtId="0" fontId="6" fillId="14" borderId="5" xfId="0" applyFont="1" applyFill="1" applyBorder="1" applyAlignment="1">
      <alignment horizontal="center" vertical="center" wrapText="1"/>
    </xf>
    <xf numFmtId="0" fontId="6" fillId="14" borderId="6" xfId="0" applyFont="1" applyFill="1" applyBorder="1" applyAlignment="1">
      <alignment horizontal="center" vertical="center" wrapText="1"/>
    </xf>
    <xf numFmtId="0" fontId="6" fillId="14" borderId="7" xfId="0" applyFont="1" applyFill="1" applyBorder="1" applyAlignment="1">
      <alignment horizontal="center" vertical="center" wrapText="1"/>
    </xf>
    <xf numFmtId="0" fontId="6" fillId="14" borderId="0" xfId="0" applyFont="1" applyFill="1" applyAlignment="1">
      <alignment horizontal="center" vertical="center" wrapText="1"/>
    </xf>
    <xf numFmtId="0" fontId="9" fillId="14" borderId="0" xfId="0" applyFont="1" applyFill="1" applyAlignment="1">
      <alignment horizontal="center" vertical="center" wrapText="1"/>
    </xf>
    <xf numFmtId="44" fontId="9" fillId="14" borderId="0" xfId="1" applyFont="1" applyFill="1" applyAlignment="1">
      <alignment horizontal="center" vertical="center" wrapText="1"/>
    </xf>
    <xf numFmtId="10" fontId="9" fillId="14" borderId="0" xfId="0" applyNumberFormat="1" applyFont="1" applyFill="1" applyAlignment="1">
      <alignment horizontal="center" vertical="center" wrapText="1"/>
    </xf>
    <xf numFmtId="0" fontId="8" fillId="12" borderId="4" xfId="0" applyFont="1" applyFill="1" applyBorder="1" applyAlignment="1">
      <alignment horizontal="left" vertical="center" wrapText="1"/>
    </xf>
    <xf numFmtId="0" fontId="8" fillId="12" borderId="5" xfId="0" applyFont="1" applyFill="1" applyBorder="1" applyAlignment="1">
      <alignment horizontal="left" vertical="center" wrapText="1"/>
    </xf>
    <xf numFmtId="0" fontId="8" fillId="12" borderId="6" xfId="0" applyFont="1" applyFill="1" applyBorder="1" applyAlignment="1">
      <alignment horizontal="left" vertical="center" wrapText="1"/>
    </xf>
    <xf numFmtId="0" fontId="18" fillId="14" borderId="0" xfId="0" applyFont="1" applyFill="1" applyAlignment="1">
      <alignment horizontal="center" vertical="center" wrapText="1"/>
    </xf>
    <xf numFmtId="0" fontId="19" fillId="0" borderId="0" xfId="0" applyFont="1" applyAlignment="1">
      <alignment horizontal="center" vertical="center"/>
    </xf>
    <xf numFmtId="0" fontId="9" fillId="14" borderId="0" xfId="0" applyFont="1" applyFill="1" applyAlignment="1">
      <alignment horizontal="left" vertical="center" wrapText="1"/>
    </xf>
    <xf numFmtId="0" fontId="20" fillId="14" borderId="0" xfId="0" applyFont="1" applyFill="1" applyAlignment="1">
      <alignment horizontal="center" vertical="center" wrapText="1"/>
    </xf>
    <xf numFmtId="44" fontId="9" fillId="14" borderId="0" xfId="0" applyNumberFormat="1" applyFont="1" applyFill="1" applyAlignment="1">
      <alignment horizontal="center" vertical="center" wrapText="1"/>
    </xf>
    <xf numFmtId="0" fontId="11" fillId="11" borderId="0" xfId="0" applyFont="1" applyFill="1" applyAlignment="1">
      <alignment horizontal="center" vertical="center" wrapText="1"/>
    </xf>
    <xf numFmtId="0" fontId="0" fillId="0" borderId="0" xfId="0" applyAlignment="1">
      <alignment horizontal="center" vertical="center"/>
    </xf>
    <xf numFmtId="0" fontId="7" fillId="3" borderId="0" xfId="0" applyFont="1" applyFill="1" applyAlignment="1">
      <alignment horizontal="center" vertical="center" wrapText="1"/>
    </xf>
    <xf numFmtId="0" fontId="6" fillId="2" borderId="0" xfId="0" applyFont="1" applyFill="1" applyAlignment="1">
      <alignment horizontal="center" vertical="center" wrapText="1"/>
    </xf>
    <xf numFmtId="0" fontId="9" fillId="6" borderId="0" xfId="0" applyFont="1" applyFill="1" applyAlignment="1">
      <alignment horizontal="center" vertical="center" wrapText="1"/>
    </xf>
    <xf numFmtId="0" fontId="12" fillId="6" borderId="0" xfId="0" applyFont="1" applyFill="1" applyAlignment="1">
      <alignment horizontal="center" vertical="center" wrapText="1"/>
    </xf>
    <xf numFmtId="10" fontId="12" fillId="6" borderId="0" xfId="0" applyNumberFormat="1" applyFont="1" applyFill="1" applyAlignment="1">
      <alignment horizontal="center" vertical="center" wrapText="1"/>
    </xf>
    <xf numFmtId="0" fontId="21" fillId="14" borderId="0" xfId="0" applyFont="1" applyFill="1" applyAlignment="1">
      <alignment horizontal="center" vertical="center" wrapText="1"/>
    </xf>
    <xf numFmtId="0" fontId="21" fillId="0" borderId="0" xfId="0" applyFont="1" applyAlignment="1">
      <alignment horizontal="center" vertical="center"/>
    </xf>
    <xf numFmtId="0" fontId="20" fillId="14" borderId="0" xfId="0" applyFont="1" applyFill="1" applyAlignment="1">
      <alignment horizontal="left" vertical="center" wrapText="1"/>
    </xf>
    <xf numFmtId="0" fontId="11" fillId="14" borderId="0" xfId="0" applyFont="1" applyFill="1" applyAlignment="1">
      <alignment horizontal="right" vertical="top" wrapText="1"/>
    </xf>
    <xf numFmtId="0" fontId="11" fillId="4" borderId="2" xfId="0" applyFont="1" applyFill="1" applyBorder="1" applyAlignment="1">
      <alignment horizontal="left" vertical="top" wrapText="1"/>
    </xf>
    <xf numFmtId="0" fontId="11" fillId="5" borderId="2" xfId="0" applyFont="1" applyFill="1" applyBorder="1" applyAlignment="1">
      <alignment horizontal="left" vertical="top" wrapText="1"/>
    </xf>
    <xf numFmtId="0" fontId="6" fillId="14" borderId="2" xfId="0" applyFont="1" applyFill="1" applyBorder="1" applyAlignment="1">
      <alignment horizontal="left" vertical="top" wrapText="1"/>
    </xf>
    <xf numFmtId="0" fontId="10" fillId="13" borderId="2" xfId="0" applyFont="1" applyFill="1" applyBorder="1" applyAlignment="1">
      <alignment horizontal="left" vertical="top" wrapText="1"/>
    </xf>
    <xf numFmtId="0" fontId="6" fillId="14" borderId="0" xfId="0" applyFont="1" applyFill="1" applyAlignment="1">
      <alignment horizontal="center" wrapText="1"/>
    </xf>
    <xf numFmtId="0" fontId="0" fillId="0" borderId="0" xfId="0"/>
    <xf numFmtId="0" fontId="6" fillId="14" borderId="0" xfId="0" applyFont="1" applyFill="1" applyAlignment="1">
      <alignment horizontal="left" vertical="center" wrapText="1"/>
    </xf>
    <xf numFmtId="0" fontId="9" fillId="14" borderId="0" xfId="0" applyFont="1" applyFill="1" applyAlignment="1">
      <alignment horizontal="right" vertical="top" wrapText="1"/>
    </xf>
    <xf numFmtId="0" fontId="9" fillId="14" borderId="0" xfId="0" applyFont="1" applyFill="1" applyAlignment="1">
      <alignment horizontal="left" vertical="top" wrapText="1"/>
    </xf>
    <xf numFmtId="44" fontId="9" fillId="14" borderId="0" xfId="0" applyNumberFormat="1" applyFont="1" applyFill="1" applyAlignment="1">
      <alignment horizontal="right" vertical="top" wrapText="1"/>
    </xf>
    <xf numFmtId="0" fontId="11" fillId="14" borderId="0" xfId="0" applyFont="1" applyFill="1" applyAlignment="1">
      <alignment horizontal="center" vertical="top" wrapText="1"/>
    </xf>
    <xf numFmtId="0" fontId="25" fillId="0" borderId="15" xfId="0" applyFont="1" applyBorder="1" applyAlignment="1">
      <alignment horizontal="left" vertical="center" wrapText="1" indent="1"/>
    </xf>
    <xf numFmtId="0" fontId="25" fillId="0" borderId="7" xfId="0" applyFont="1" applyBorder="1" applyAlignment="1">
      <alignment horizontal="left" vertical="center" wrapText="1" indent="1"/>
    </xf>
    <xf numFmtId="0" fontId="25" fillId="0" borderId="16" xfId="0" applyFont="1" applyBorder="1" applyAlignment="1">
      <alignment horizontal="left" vertical="center" wrapText="1" indent="1"/>
    </xf>
    <xf numFmtId="0" fontId="22" fillId="15" borderId="0" xfId="0" applyFont="1" applyFill="1" applyAlignment="1" applyProtection="1">
      <alignment horizontal="center" vertical="center" wrapText="1"/>
      <protection locked="0"/>
    </xf>
    <xf numFmtId="0" fontId="22" fillId="15" borderId="0" xfId="0" applyFont="1" applyFill="1" applyAlignment="1" applyProtection="1">
      <alignment horizontal="left" vertical="center" wrapText="1"/>
      <protection locked="0"/>
    </xf>
    <xf numFmtId="0" fontId="23" fillId="15" borderId="0" xfId="0" applyFont="1" applyFill="1" applyAlignment="1" applyProtection="1">
      <alignment horizontal="center" wrapText="1"/>
      <protection locked="0"/>
    </xf>
    <xf numFmtId="0" fontId="24" fillId="0" borderId="0" xfId="0" applyFont="1" applyProtection="1">
      <protection locked="0"/>
    </xf>
    <xf numFmtId="0" fontId="23" fillId="15" borderId="8" xfId="0" applyFont="1" applyFill="1" applyBorder="1" applyAlignment="1">
      <alignment horizontal="center" vertical="center" wrapText="1"/>
    </xf>
    <xf numFmtId="0" fontId="23" fillId="15" borderId="9"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5" fillId="16" borderId="11" xfId="0" applyFont="1" applyFill="1" applyBorder="1" applyAlignment="1">
      <alignment horizontal="center" vertical="center" wrapText="1"/>
    </xf>
    <xf numFmtId="0" fontId="25" fillId="16" borderId="12" xfId="0" applyFont="1" applyFill="1" applyBorder="1" applyAlignment="1">
      <alignment horizontal="center" vertical="center" wrapText="1"/>
    </xf>
    <xf numFmtId="0" fontId="25" fillId="16" borderId="13" xfId="0" applyFont="1" applyFill="1" applyBorder="1" applyAlignment="1">
      <alignment horizontal="center" vertical="center" wrapText="1"/>
    </xf>
    <xf numFmtId="0" fontId="25" fillId="0" borderId="18" xfId="0" applyFont="1" applyBorder="1" applyAlignment="1">
      <alignment horizontal="left" vertical="center" wrapText="1" indent="1"/>
    </xf>
    <xf numFmtId="0" fontId="25" fillId="0" borderId="5" xfId="0" applyFont="1" applyBorder="1" applyAlignment="1">
      <alignment horizontal="left" vertical="center" wrapText="1" indent="1"/>
    </xf>
    <xf numFmtId="0" fontId="25" fillId="0" borderId="6" xfId="0" applyFont="1" applyBorder="1" applyAlignment="1">
      <alignment horizontal="left" vertical="center" wrapText="1" indent="1"/>
    </xf>
    <xf numFmtId="164" fontId="25" fillId="0" borderId="20" xfId="0" applyNumberFormat="1" applyFont="1" applyBorder="1" applyAlignment="1" applyProtection="1">
      <alignment horizontal="center" vertical="center" wrapText="1"/>
      <protection locked="0"/>
    </xf>
    <xf numFmtId="164" fontId="25" fillId="0" borderId="17" xfId="0" applyNumberFormat="1" applyFont="1" applyBorder="1" applyAlignment="1" applyProtection="1">
      <alignment horizontal="center" vertical="center" wrapText="1"/>
      <protection locked="0"/>
    </xf>
    <xf numFmtId="0" fontId="25" fillId="0" borderId="21" xfId="0" applyFont="1" applyBorder="1" applyAlignment="1">
      <alignment horizontal="right" vertical="center" wrapText="1" indent="1"/>
    </xf>
    <xf numFmtId="0" fontId="25" fillId="0" borderId="22" xfId="0" applyFont="1" applyBorder="1" applyAlignment="1">
      <alignment horizontal="right" vertical="center" wrapText="1" indent="1"/>
    </xf>
    <xf numFmtId="0" fontId="25" fillId="0" borderId="23" xfId="0" applyFont="1" applyBorder="1" applyAlignment="1">
      <alignment horizontal="right" vertical="center" wrapText="1" indent="1"/>
    </xf>
    <xf numFmtId="0" fontId="25" fillId="16" borderId="8" xfId="0" applyFont="1" applyFill="1" applyBorder="1" applyAlignment="1">
      <alignment horizontal="center" vertical="center" wrapText="1"/>
    </xf>
    <xf numFmtId="0" fontId="25" fillId="16" borderId="9" xfId="0" applyFont="1" applyFill="1" applyBorder="1" applyAlignment="1">
      <alignment horizontal="center" vertical="center" wrapText="1"/>
    </xf>
    <xf numFmtId="0" fontId="18" fillId="15" borderId="0" xfId="0" applyFont="1" applyFill="1" applyAlignment="1">
      <alignment horizontal="center" vertical="center" wrapText="1"/>
    </xf>
    <xf numFmtId="0" fontId="25" fillId="0" borderId="24" xfId="0" applyFont="1" applyBorder="1" applyAlignment="1">
      <alignment horizontal="right" vertical="center" wrapText="1" indent="1"/>
    </xf>
    <xf numFmtId="0" fontId="25" fillId="0" borderId="25" xfId="0" applyFont="1" applyBorder="1" applyAlignment="1">
      <alignment horizontal="right" vertical="center" wrapText="1" indent="1"/>
    </xf>
    <xf numFmtId="0" fontId="25" fillId="0" borderId="26" xfId="0" applyFont="1" applyBorder="1" applyAlignment="1">
      <alignment horizontal="right" vertical="center" wrapText="1" indent="1"/>
    </xf>
    <xf numFmtId="0" fontId="25" fillId="17" borderId="28" xfId="0" applyFont="1" applyFill="1" applyBorder="1" applyAlignment="1">
      <alignment horizontal="center" vertical="center" wrapText="1"/>
    </xf>
    <xf numFmtId="0" fontId="25" fillId="17" borderId="29" xfId="0" applyFont="1" applyFill="1" applyBorder="1" applyAlignment="1">
      <alignment horizontal="center" vertical="center" wrapText="1"/>
    </xf>
    <xf numFmtId="0" fontId="25" fillId="17" borderId="30" xfId="0" applyFont="1" applyFill="1" applyBorder="1" applyAlignment="1">
      <alignment horizontal="center" vertical="center" wrapText="1"/>
    </xf>
    <xf numFmtId="0" fontId="25" fillId="17" borderId="31" xfId="0" applyFont="1" applyFill="1" applyBorder="1" applyAlignment="1">
      <alignment horizontal="center" vertical="center" wrapText="1"/>
    </xf>
    <xf numFmtId="0" fontId="25" fillId="17" borderId="0" xfId="0" applyFont="1" applyFill="1" applyAlignment="1">
      <alignment horizontal="center" vertical="center" wrapText="1"/>
    </xf>
    <xf numFmtId="0" fontId="25" fillId="17" borderId="32" xfId="0" applyFont="1" applyFill="1" applyBorder="1" applyAlignment="1">
      <alignment horizontal="center" vertical="center" wrapText="1"/>
    </xf>
    <xf numFmtId="0" fontId="25" fillId="17" borderId="11" xfId="0" applyFont="1" applyFill="1" applyBorder="1" applyAlignment="1">
      <alignment horizontal="center" vertical="center" wrapText="1"/>
    </xf>
    <xf numFmtId="0" fontId="25" fillId="17" borderId="12" xfId="0" applyFont="1" applyFill="1" applyBorder="1" applyAlignment="1">
      <alignment horizontal="center" vertical="center" wrapText="1"/>
    </xf>
    <xf numFmtId="0" fontId="25" fillId="17" borderId="13" xfId="0" applyFont="1" applyFill="1" applyBorder="1" applyAlignment="1">
      <alignment horizontal="center" vertical="center" wrapText="1"/>
    </xf>
    <xf numFmtId="0" fontId="25" fillId="16" borderId="11" xfId="0" applyFont="1" applyFill="1" applyBorder="1" applyAlignment="1">
      <alignment horizontal="right" vertical="center" wrapText="1" indent="1"/>
    </xf>
    <xf numFmtId="0" fontId="25" fillId="16" borderId="12" xfId="0" applyFont="1" applyFill="1" applyBorder="1" applyAlignment="1">
      <alignment horizontal="right" vertical="center" wrapText="1" indent="1"/>
    </xf>
    <xf numFmtId="0" fontId="25" fillId="16" borderId="33" xfId="0" applyFont="1" applyFill="1" applyBorder="1" applyAlignment="1">
      <alignment horizontal="right" vertical="center" wrapText="1" indent="1"/>
    </xf>
    <xf numFmtId="0" fontId="22" fillId="15" borderId="0" xfId="0" applyFont="1" applyFill="1" applyAlignment="1">
      <alignment horizontal="left" vertical="center" wrapText="1"/>
    </xf>
    <xf numFmtId="0" fontId="22" fillId="15" borderId="0" xfId="0" applyFont="1" applyFill="1" applyAlignment="1">
      <alignment horizontal="right" vertical="center" wrapText="1"/>
    </xf>
    <xf numFmtId="0" fontId="62" fillId="0" borderId="0" xfId="3" applyFont="1" applyAlignment="1">
      <alignment horizontal="center" vertical="center" wrapText="1"/>
    </xf>
    <xf numFmtId="0" fontId="59" fillId="0" borderId="0" xfId="3" applyFont="1" applyAlignment="1">
      <alignment horizontal="center" vertical="center" wrapText="1"/>
    </xf>
    <xf numFmtId="0" fontId="28" fillId="18" borderId="8" xfId="3" applyFont="1" applyFill="1" applyBorder="1" applyAlignment="1">
      <alignment horizontal="center" vertical="center" wrapText="1"/>
    </xf>
    <xf numFmtId="0" fontId="28" fillId="18" borderId="9" xfId="3" applyFont="1" applyFill="1" applyBorder="1" applyAlignment="1">
      <alignment horizontal="center" vertical="center" wrapText="1"/>
    </xf>
    <xf numFmtId="0" fontId="28" fillId="18" borderId="10" xfId="3" applyFont="1" applyFill="1" applyBorder="1" applyAlignment="1">
      <alignment horizontal="center" vertical="center" wrapText="1"/>
    </xf>
    <xf numFmtId="0" fontId="29" fillId="0" borderId="31" xfId="3" applyFont="1" applyBorder="1" applyAlignment="1">
      <alignment horizontal="center" vertical="center"/>
    </xf>
    <xf numFmtId="0" fontId="29" fillId="0" borderId="0" xfId="3" applyFont="1" applyAlignment="1">
      <alignment horizontal="center" vertical="center"/>
    </xf>
    <xf numFmtId="0" fontId="30" fillId="0" borderId="0" xfId="3" applyFont="1" applyAlignment="1">
      <alignment horizontal="center" vertical="center"/>
    </xf>
    <xf numFmtId="0" fontId="31" fillId="0" borderId="31" xfId="3" applyFont="1" applyBorder="1" applyAlignment="1">
      <alignment horizontal="center"/>
    </xf>
    <xf numFmtId="0" fontId="31" fillId="0" borderId="0" xfId="3" applyFont="1" applyAlignment="1">
      <alignment horizontal="center"/>
    </xf>
    <xf numFmtId="0" fontId="31" fillId="0" borderId="32" xfId="3" applyFont="1" applyBorder="1" applyAlignment="1">
      <alignment horizontal="center"/>
    </xf>
    <xf numFmtId="0" fontId="32" fillId="18" borderId="8" xfId="3" applyFont="1" applyFill="1" applyBorder="1" applyAlignment="1">
      <alignment horizontal="right" vertical="center"/>
    </xf>
    <xf numFmtId="0" fontId="32" fillId="18" borderId="9" xfId="3" applyFont="1" applyFill="1" applyBorder="1" applyAlignment="1">
      <alignment horizontal="right" vertical="center"/>
    </xf>
    <xf numFmtId="0" fontId="33" fillId="18" borderId="9" xfId="3" applyFont="1" applyFill="1" applyBorder="1" applyAlignment="1">
      <alignment horizontal="left" vertical="center"/>
    </xf>
    <xf numFmtId="0" fontId="33" fillId="18" borderId="35" xfId="3" applyFont="1" applyFill="1" applyBorder="1" applyAlignment="1">
      <alignment horizontal="left" vertical="center"/>
    </xf>
    <xf numFmtId="0" fontId="35" fillId="0" borderId="31" xfId="3" applyFont="1" applyBorder="1" applyAlignment="1">
      <alignment horizontal="left" vertical="center"/>
    </xf>
    <xf numFmtId="0" fontId="35" fillId="0" borderId="0" xfId="3" applyFont="1" applyAlignment="1">
      <alignment horizontal="left" vertical="center"/>
    </xf>
    <xf numFmtId="0" fontId="33" fillId="18" borderId="37" xfId="3" applyFont="1" applyFill="1" applyBorder="1" applyAlignment="1">
      <alignment horizontal="center" vertical="center"/>
    </xf>
    <xf numFmtId="0" fontId="33" fillId="18" borderId="38" xfId="3" applyFont="1" applyFill="1" applyBorder="1" applyAlignment="1">
      <alignment horizontal="center" vertical="center"/>
    </xf>
    <xf numFmtId="0" fontId="33" fillId="18" borderId="39" xfId="3" applyFont="1" applyFill="1" applyBorder="1" applyAlignment="1">
      <alignment horizontal="center" vertical="center"/>
    </xf>
    <xf numFmtId="0" fontId="38" fillId="0" borderId="31" xfId="3" applyFont="1" applyBorder="1" applyAlignment="1">
      <alignment horizontal="center" vertical="center" wrapText="1"/>
    </xf>
    <xf numFmtId="0" fontId="38" fillId="0" borderId="0" xfId="3" applyFont="1" applyAlignment="1">
      <alignment horizontal="center" vertical="center" wrapText="1"/>
    </xf>
    <xf numFmtId="0" fontId="40" fillId="19" borderId="40" xfId="3" applyFont="1" applyFill="1" applyBorder="1" applyAlignment="1">
      <alignment horizontal="center" vertical="center"/>
    </xf>
    <xf numFmtId="0" fontId="40" fillId="19" borderId="46" xfId="3" applyFont="1" applyFill="1" applyBorder="1" applyAlignment="1">
      <alignment horizontal="center" vertical="center"/>
    </xf>
    <xf numFmtId="0" fontId="41" fillId="19" borderId="41" xfId="3" applyFont="1" applyFill="1" applyBorder="1" applyAlignment="1">
      <alignment horizontal="center" vertical="center"/>
    </xf>
    <xf numFmtId="0" fontId="41" fillId="19" borderId="42" xfId="3" applyFont="1" applyFill="1" applyBorder="1" applyAlignment="1">
      <alignment horizontal="center" vertical="center"/>
    </xf>
    <xf numFmtId="0" fontId="41" fillId="19" borderId="47" xfId="3" applyFont="1" applyFill="1" applyBorder="1" applyAlignment="1">
      <alignment horizontal="center" vertical="center"/>
    </xf>
    <xf numFmtId="0" fontId="41" fillId="19" borderId="48" xfId="3" applyFont="1" applyFill="1" applyBorder="1" applyAlignment="1">
      <alignment horizontal="center" vertical="center"/>
    </xf>
    <xf numFmtId="0" fontId="41" fillId="19" borderId="43" xfId="3" applyFont="1" applyFill="1" applyBorder="1" applyAlignment="1">
      <alignment horizontal="center" vertical="center"/>
    </xf>
    <xf numFmtId="0" fontId="41" fillId="19" borderId="44" xfId="3" applyFont="1" applyFill="1" applyBorder="1" applyAlignment="1">
      <alignment horizontal="center" vertical="center"/>
    </xf>
    <xf numFmtId="0" fontId="32" fillId="0" borderId="8" xfId="3" applyFont="1" applyBorder="1" applyAlignment="1">
      <alignment horizontal="center" vertical="center"/>
    </xf>
    <xf numFmtId="0" fontId="32" fillId="0" borderId="9" xfId="3" applyFont="1" applyBorder="1" applyAlignment="1">
      <alignment horizontal="center" vertical="center"/>
    </xf>
    <xf numFmtId="0" fontId="32" fillId="0" borderId="10" xfId="3" applyFont="1" applyBorder="1" applyAlignment="1">
      <alignment horizontal="center" vertical="center"/>
    </xf>
    <xf numFmtId="0" fontId="36" fillId="18" borderId="8" xfId="3" applyFont="1" applyFill="1" applyBorder="1" applyAlignment="1">
      <alignment horizontal="center" vertical="center"/>
    </xf>
    <xf numFmtId="0" fontId="36" fillId="18" borderId="9" xfId="3" applyFont="1" applyFill="1" applyBorder="1" applyAlignment="1">
      <alignment horizontal="center" vertical="center"/>
    </xf>
    <xf numFmtId="49" fontId="36" fillId="0" borderId="9" xfId="3" applyNumberFormat="1" applyFont="1" applyBorder="1" applyAlignment="1" applyProtection="1">
      <alignment horizontal="center" vertical="center"/>
      <protection locked="0"/>
    </xf>
    <xf numFmtId="49" fontId="36" fillId="0" borderId="10" xfId="3" applyNumberFormat="1" applyFont="1" applyBorder="1" applyAlignment="1" applyProtection="1">
      <alignment horizontal="center" vertical="center"/>
      <protection locked="0"/>
    </xf>
    <xf numFmtId="0" fontId="37" fillId="0" borderId="31" xfId="3" applyFont="1" applyBorder="1" applyAlignment="1">
      <alignment horizontal="left" vertical="center"/>
    </xf>
    <xf numFmtId="0" fontId="37" fillId="0" borderId="0" xfId="3" applyFont="1" applyAlignment="1">
      <alignment horizontal="left" vertical="center"/>
    </xf>
    <xf numFmtId="0" fontId="18" fillId="0" borderId="11" xfId="3" applyFont="1" applyBorder="1" applyAlignment="1">
      <alignment horizontal="center"/>
    </xf>
    <xf numFmtId="0" fontId="18" fillId="0" borderId="12" xfId="3" applyFont="1" applyBorder="1" applyAlignment="1">
      <alignment horizontal="center"/>
    </xf>
    <xf numFmtId="0" fontId="18" fillId="0" borderId="13" xfId="3" applyFont="1" applyBorder="1" applyAlignment="1">
      <alignment horizontal="center"/>
    </xf>
    <xf numFmtId="0" fontId="41" fillId="19" borderId="45" xfId="3" applyFont="1" applyFill="1" applyBorder="1" applyAlignment="1">
      <alignment horizontal="center" vertical="center"/>
    </xf>
    <xf numFmtId="0" fontId="42" fillId="18" borderId="51" xfId="3" applyFont="1" applyFill="1" applyBorder="1" applyAlignment="1">
      <alignment horizontal="center" vertical="center"/>
    </xf>
    <xf numFmtId="0" fontId="42" fillId="18" borderId="52" xfId="3" applyFont="1" applyFill="1" applyBorder="1" applyAlignment="1">
      <alignment horizontal="center" vertical="center"/>
    </xf>
    <xf numFmtId="0" fontId="42" fillId="18" borderId="53" xfId="3" applyFont="1" applyFill="1" applyBorder="1" applyAlignment="1">
      <alignment horizontal="center" vertical="center"/>
    </xf>
    <xf numFmtId="0" fontId="18" fillId="19" borderId="55" xfId="3" applyFont="1" applyFill="1" applyBorder="1" applyAlignment="1">
      <alignment horizontal="left" vertical="center" wrapText="1"/>
    </xf>
    <xf numFmtId="0" fontId="30" fillId="0" borderId="0" xfId="3" applyFont="1" applyAlignment="1">
      <alignment horizontal="left" vertical="center" wrapText="1"/>
    </xf>
    <xf numFmtId="0" fontId="18" fillId="19" borderId="57" xfId="3" applyFont="1" applyFill="1" applyBorder="1" applyAlignment="1">
      <alignment horizontal="left" vertical="center" wrapText="1"/>
    </xf>
    <xf numFmtId="0" fontId="42" fillId="19" borderId="63" xfId="3" applyFont="1" applyFill="1" applyBorder="1" applyAlignment="1">
      <alignment horizontal="left" vertical="center" wrapText="1"/>
    </xf>
    <xf numFmtId="0" fontId="18" fillId="19" borderId="60" xfId="3" applyFont="1" applyFill="1" applyBorder="1" applyAlignment="1">
      <alignment horizontal="left" vertical="center" wrapText="1"/>
    </xf>
    <xf numFmtId="0" fontId="42" fillId="19" borderId="66" xfId="3" applyFont="1" applyFill="1" applyBorder="1" applyAlignment="1">
      <alignment horizontal="left" vertical="center" wrapText="1"/>
    </xf>
    <xf numFmtId="0" fontId="42" fillId="18" borderId="68" xfId="3" applyFont="1" applyFill="1" applyBorder="1" applyAlignment="1">
      <alignment horizontal="center" vertical="center" wrapText="1"/>
    </xf>
    <xf numFmtId="0" fontId="42" fillId="18" borderId="69" xfId="3" applyFont="1" applyFill="1" applyBorder="1" applyAlignment="1">
      <alignment horizontal="center" vertical="center" wrapText="1"/>
    </xf>
    <xf numFmtId="0" fontId="42" fillId="18" borderId="70" xfId="3" applyFont="1" applyFill="1" applyBorder="1" applyAlignment="1">
      <alignment horizontal="center" vertical="center" wrapText="1"/>
    </xf>
    <xf numFmtId="0" fontId="31" fillId="0" borderId="71" xfId="3" applyFont="1" applyBorder="1" applyAlignment="1">
      <alignment horizontal="center"/>
    </xf>
    <xf numFmtId="0" fontId="48" fillId="18" borderId="72" xfId="4" applyFont="1" applyFill="1" applyBorder="1" applyAlignment="1" applyProtection="1">
      <alignment horizontal="left" vertical="center"/>
    </xf>
    <xf numFmtId="0" fontId="49" fillId="18" borderId="44" xfId="3" applyFont="1" applyFill="1" applyBorder="1"/>
    <xf numFmtId="0" fontId="31" fillId="0" borderId="72" xfId="3" applyFont="1" applyBorder="1" applyAlignment="1">
      <alignment horizontal="center"/>
    </xf>
    <xf numFmtId="0" fontId="18" fillId="18" borderId="43" xfId="3" applyFont="1" applyFill="1" applyBorder="1" applyAlignment="1">
      <alignment horizontal="center" vertical="center"/>
    </xf>
    <xf numFmtId="0" fontId="18" fillId="18" borderId="72" xfId="3" applyFont="1" applyFill="1" applyBorder="1" applyAlignment="1">
      <alignment horizontal="center" vertical="center"/>
    </xf>
    <xf numFmtId="0" fontId="51" fillId="0" borderId="0" xfId="3" applyFont="1" applyAlignment="1">
      <alignment horizontal="center" vertical="center"/>
    </xf>
    <xf numFmtId="0" fontId="18" fillId="18" borderId="72" xfId="3" applyFont="1" applyFill="1" applyBorder="1" applyAlignment="1">
      <alignment horizontal="center"/>
    </xf>
    <xf numFmtId="0" fontId="35" fillId="0" borderId="0" xfId="3" applyFont="1" applyAlignment="1">
      <alignment horizontal="center" vertical="center" wrapText="1"/>
    </xf>
    <xf numFmtId="0" fontId="36" fillId="0" borderId="73" xfId="3" quotePrefix="1" applyFont="1" applyBorder="1" applyAlignment="1">
      <alignment horizontal="center" vertical="center"/>
    </xf>
    <xf numFmtId="0" fontId="36" fillId="0" borderId="73" xfId="3" applyFont="1" applyBorder="1" applyAlignment="1">
      <alignment horizontal="center" vertical="center"/>
    </xf>
    <xf numFmtId="0" fontId="36" fillId="0" borderId="0" xfId="3" applyFont="1" applyAlignment="1">
      <alignment horizontal="center" vertical="center"/>
    </xf>
    <xf numFmtId="0" fontId="30" fillId="0" borderId="0" xfId="3" applyFont="1" applyAlignment="1">
      <alignment horizontal="center" vertical="center" wrapText="1"/>
    </xf>
    <xf numFmtId="0" fontId="56" fillId="18" borderId="74" xfId="3" applyFont="1" applyFill="1" applyBorder="1" applyAlignment="1">
      <alignment horizontal="center" vertical="center" wrapText="1"/>
    </xf>
    <xf numFmtId="0" fontId="56" fillId="18" borderId="75" xfId="3" applyFont="1" applyFill="1" applyBorder="1" applyAlignment="1">
      <alignment horizontal="center" vertical="center" wrapText="1"/>
    </xf>
    <xf numFmtId="0" fontId="57" fillId="18" borderId="74" xfId="3" applyFont="1" applyFill="1" applyBorder="1" applyAlignment="1">
      <alignment horizontal="center" vertical="center" wrapText="1"/>
    </xf>
    <xf numFmtId="0" fontId="57" fillId="18" borderId="77" xfId="3" applyFont="1" applyFill="1" applyBorder="1" applyAlignment="1">
      <alignment horizontal="center" vertical="center" wrapText="1"/>
    </xf>
    <xf numFmtId="0" fontId="57" fillId="18" borderId="78" xfId="3" applyFont="1" applyFill="1" applyBorder="1" applyAlignment="1">
      <alignment horizontal="center" vertical="center" wrapText="1"/>
    </xf>
    <xf numFmtId="0" fontId="42" fillId="18" borderId="79" xfId="3" applyFont="1" applyFill="1" applyBorder="1" applyAlignment="1">
      <alignment horizontal="center" vertical="center" wrapText="1"/>
    </xf>
    <xf numFmtId="0" fontId="42" fillId="18" borderId="80" xfId="3" applyFont="1" applyFill="1" applyBorder="1" applyAlignment="1">
      <alignment horizontal="center" vertical="center" wrapText="1"/>
    </xf>
    <xf numFmtId="0" fontId="42" fillId="18" borderId="82" xfId="3" applyFont="1" applyFill="1" applyBorder="1" applyAlignment="1">
      <alignment horizontal="center" vertical="center" wrapText="1"/>
    </xf>
    <xf numFmtId="0" fontId="42" fillId="18" borderId="83" xfId="3" applyFont="1" applyFill="1" applyBorder="1" applyAlignment="1">
      <alignment horizontal="center" vertical="center" wrapText="1"/>
    </xf>
    <xf numFmtId="0" fontId="58" fillId="0" borderId="31" xfId="3" applyFont="1" applyBorder="1" applyAlignment="1">
      <alignment horizontal="center" vertical="center" wrapText="1"/>
    </xf>
    <xf numFmtId="0" fontId="58" fillId="0" borderId="0" xfId="3" applyFont="1" applyAlignment="1">
      <alignment horizontal="center" vertical="center" wrapText="1"/>
    </xf>
    <xf numFmtId="0" fontId="42" fillId="18" borderId="84" xfId="3" applyFont="1" applyFill="1" applyBorder="1" applyAlignment="1">
      <alignment horizontal="center" vertical="center" wrapText="1"/>
    </xf>
    <xf numFmtId="0" fontId="42" fillId="18" borderId="44" xfId="3" applyFont="1" applyFill="1" applyBorder="1" applyAlignment="1">
      <alignment horizontal="center" vertical="center" wrapText="1"/>
    </xf>
    <xf numFmtId="10" fontId="63" fillId="19" borderId="85" xfId="3" applyNumberFormat="1" applyFont="1" applyFill="1" applyBorder="1" applyAlignment="1">
      <alignment horizontal="center" vertical="center" wrapText="1"/>
    </xf>
    <xf numFmtId="10" fontId="63" fillId="19" borderId="73" xfId="3" applyNumberFormat="1" applyFont="1" applyFill="1" applyBorder="1" applyAlignment="1">
      <alignment horizontal="center" vertical="center" wrapText="1"/>
    </xf>
    <xf numFmtId="10" fontId="63" fillId="19" borderId="86" xfId="3" applyNumberFormat="1" applyFont="1" applyFill="1" applyBorder="1" applyAlignment="1">
      <alignment horizontal="center" vertical="center" wrapText="1"/>
    </xf>
    <xf numFmtId="10" fontId="63" fillId="19" borderId="31" xfId="3" applyNumberFormat="1" applyFont="1" applyFill="1" applyBorder="1" applyAlignment="1">
      <alignment horizontal="center" vertical="center" wrapText="1"/>
    </xf>
    <xf numFmtId="10" fontId="63" fillId="19" borderId="0" xfId="3" applyNumberFormat="1" applyFont="1" applyFill="1" applyAlignment="1">
      <alignment horizontal="center" vertical="center" wrapText="1"/>
    </xf>
    <xf numFmtId="10" fontId="63" fillId="19" borderId="32" xfId="3" applyNumberFormat="1" applyFont="1" applyFill="1" applyBorder="1" applyAlignment="1">
      <alignment horizontal="center" vertical="center" wrapText="1"/>
    </xf>
    <xf numFmtId="10" fontId="63" fillId="19" borderId="11" xfId="3" applyNumberFormat="1" applyFont="1" applyFill="1" applyBorder="1" applyAlignment="1">
      <alignment horizontal="center" vertical="center" wrapText="1"/>
    </xf>
    <xf numFmtId="10" fontId="63" fillId="19" borderId="12" xfId="3" applyNumberFormat="1" applyFont="1" applyFill="1" applyBorder="1" applyAlignment="1">
      <alignment horizontal="center" vertical="center" wrapText="1"/>
    </xf>
    <xf numFmtId="10" fontId="63" fillId="19" borderId="13" xfId="3" applyNumberFormat="1" applyFont="1" applyFill="1" applyBorder="1" applyAlignment="1">
      <alignment horizontal="center" vertical="center" wrapText="1"/>
    </xf>
    <xf numFmtId="0" fontId="35" fillId="0" borderId="31" xfId="3" applyFont="1" applyBorder="1" applyAlignment="1">
      <alignment horizontal="center" vertical="center" wrapText="1"/>
    </xf>
    <xf numFmtId="0" fontId="27" fillId="0" borderId="0" xfId="3"/>
    <xf numFmtId="0" fontId="27" fillId="0" borderId="31" xfId="3" applyBorder="1"/>
    <xf numFmtId="0" fontId="42" fillId="18" borderId="11" xfId="3" applyFont="1" applyFill="1" applyBorder="1" applyAlignment="1">
      <alignment horizontal="center" vertical="center" wrapText="1"/>
    </xf>
    <xf numFmtId="0" fontId="42" fillId="18" borderId="48" xfId="3" applyFont="1" applyFill="1" applyBorder="1" applyAlignment="1">
      <alignment horizontal="center" vertical="center" wrapText="1"/>
    </xf>
  </cellXfs>
  <cellStyles count="15">
    <cellStyle name="Hiperlink 2" xfId="4" xr:uid="{8AAEA747-5867-4BBD-B2FB-55C8F814C61A}"/>
    <cellStyle name="Moeda" xfId="1" builtinId="4"/>
    <cellStyle name="Moeda 2" xfId="6" xr:uid="{E4928C15-4BCD-47FD-B208-24DF1496C281}"/>
    <cellStyle name="Moeda 3" xfId="8" xr:uid="{10AD1461-9EEA-4DE4-B998-BF0E32731362}"/>
    <cellStyle name="Moeda 4" xfId="10" xr:uid="{43247F11-B3E4-4924-B614-05E16F576F2F}"/>
    <cellStyle name="Moeda 5" xfId="12" xr:uid="{6C50CD70-CEAE-447F-B304-5457461766FB}"/>
    <cellStyle name="Moeda 6" xfId="14" xr:uid="{9072B764-2812-4BC7-987F-4F47C2D89B36}"/>
    <cellStyle name="Normal" xfId="0" builtinId="0"/>
    <cellStyle name="Normal 2" xfId="5" xr:uid="{6B1A14E9-586B-42C4-B473-84225A706EB4}"/>
    <cellStyle name="Normal 3" xfId="7" xr:uid="{A2ECF441-D4D7-49CF-9ABD-E157DF895D21}"/>
    <cellStyle name="Normal 4" xfId="3" xr:uid="{6C939D98-37F4-4820-978E-CF2F57E5B8B1}"/>
    <cellStyle name="Normal 5" xfId="9" xr:uid="{D2FBF6E6-CBA6-44C0-9C81-E1A0D8F735BE}"/>
    <cellStyle name="Normal 6" xfId="11" xr:uid="{83D69DA5-B93C-43C5-84AB-32445D244AC0}"/>
    <cellStyle name="Normal 7" xfId="13" xr:uid="{2867BE45-8B93-4E4A-A96A-4C0C0CC4835A}"/>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customXml" Target="../customXml/item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97155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72852</xdr:colOff>
      <xdr:row>21</xdr:row>
      <xdr:rowOff>159576</xdr:rowOff>
    </xdr:from>
    <xdr:to>
      <xdr:col>4</xdr:col>
      <xdr:colOff>152401</xdr:colOff>
      <xdr:row>22</xdr:row>
      <xdr:rowOff>316674</xdr:rowOff>
    </xdr:to>
    <xdr:pic>
      <xdr:nvPicPr>
        <xdr:cNvPr id="2" name="Picture 3">
          <a:extLst>
            <a:ext uri="{FF2B5EF4-FFF2-40B4-BE49-F238E27FC236}">
              <a16:creationId xmlns:a16="http://schemas.microsoft.com/office/drawing/2014/main" id="{B4B033E3-FD82-4564-A651-5395116F36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49252" y="5693601"/>
          <a:ext cx="4203874" cy="538098"/>
        </a:xfrm>
        <a:prstGeom prst="rect">
          <a:avLst/>
        </a:prstGeom>
        <a:noFill/>
        <a:ln w="9525">
          <a:noFill/>
          <a:miter lim="800000"/>
          <a:headEnd/>
          <a:tailEnd/>
        </a:ln>
      </xdr:spPr>
    </xdr:pic>
    <xdr:clientData/>
  </xdr:twoCellAnchor>
  <xdr:twoCellAnchor editAs="oneCell">
    <xdr:from>
      <xdr:col>0</xdr:col>
      <xdr:colOff>144781</xdr:colOff>
      <xdr:row>0</xdr:row>
      <xdr:rowOff>53340</xdr:rowOff>
    </xdr:from>
    <xdr:to>
      <xdr:col>0</xdr:col>
      <xdr:colOff>1516380</xdr:colOff>
      <xdr:row>1</xdr:row>
      <xdr:rowOff>858148</xdr:rowOff>
    </xdr:to>
    <xdr:pic>
      <xdr:nvPicPr>
        <xdr:cNvPr id="3" name="Imagem 2">
          <a:extLst>
            <a:ext uri="{FF2B5EF4-FFF2-40B4-BE49-F238E27FC236}">
              <a16:creationId xmlns:a16="http://schemas.microsoft.com/office/drawing/2014/main" id="{64A02A60-CCA9-4E26-9D69-9E62C16E4B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4781" y="53340"/>
          <a:ext cx="1371599" cy="9857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72852</xdr:colOff>
      <xdr:row>21</xdr:row>
      <xdr:rowOff>159576</xdr:rowOff>
    </xdr:from>
    <xdr:to>
      <xdr:col>4</xdr:col>
      <xdr:colOff>123826</xdr:colOff>
      <xdr:row>22</xdr:row>
      <xdr:rowOff>316674</xdr:rowOff>
    </xdr:to>
    <xdr:pic>
      <xdr:nvPicPr>
        <xdr:cNvPr id="2" name="Picture 3">
          <a:extLst>
            <a:ext uri="{FF2B5EF4-FFF2-40B4-BE49-F238E27FC236}">
              <a16:creationId xmlns:a16="http://schemas.microsoft.com/office/drawing/2014/main" id="{073D5757-627A-4F4B-A13A-916E582B48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49252" y="5531676"/>
          <a:ext cx="4203874" cy="538098"/>
        </a:xfrm>
        <a:prstGeom prst="rect">
          <a:avLst/>
        </a:prstGeom>
        <a:noFill/>
        <a:ln w="9525">
          <a:noFill/>
          <a:miter lim="800000"/>
          <a:headEnd/>
          <a:tailEnd/>
        </a:ln>
      </xdr:spPr>
    </xdr:pic>
    <xdr:clientData/>
  </xdr:twoCellAnchor>
  <xdr:twoCellAnchor editAs="oneCell">
    <xdr:from>
      <xdr:col>0</xdr:col>
      <xdr:colOff>154306</xdr:colOff>
      <xdr:row>0</xdr:row>
      <xdr:rowOff>110490</xdr:rowOff>
    </xdr:from>
    <xdr:to>
      <xdr:col>0</xdr:col>
      <xdr:colOff>1525905</xdr:colOff>
      <xdr:row>1</xdr:row>
      <xdr:rowOff>915298</xdr:rowOff>
    </xdr:to>
    <xdr:pic>
      <xdr:nvPicPr>
        <xdr:cNvPr id="3" name="Imagem 2">
          <a:extLst>
            <a:ext uri="{FF2B5EF4-FFF2-40B4-BE49-F238E27FC236}">
              <a16:creationId xmlns:a16="http://schemas.microsoft.com/office/drawing/2014/main" id="{FC4FD780-93C0-47FE-BE6F-D86578334B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306" y="110490"/>
          <a:ext cx="1371599" cy="9857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38101</xdr:colOff>
      <xdr:row>21</xdr:row>
      <xdr:rowOff>57150</xdr:rowOff>
    </xdr:from>
    <xdr:to>
      <xdr:col>7</xdr:col>
      <xdr:colOff>476250</xdr:colOff>
      <xdr:row>30</xdr:row>
      <xdr:rowOff>114300</xdr:rowOff>
    </xdr:to>
    <xdr:sp macro="" textlink="">
      <xdr:nvSpPr>
        <xdr:cNvPr id="2" name="Chave direita 2">
          <a:extLst>
            <a:ext uri="{FF2B5EF4-FFF2-40B4-BE49-F238E27FC236}">
              <a16:creationId xmlns:a16="http://schemas.microsoft.com/office/drawing/2014/main" id="{0D509BA5-EBB0-499D-B0D5-AD589E087119}"/>
            </a:ext>
          </a:extLst>
        </xdr:cNvPr>
        <xdr:cNvSpPr/>
      </xdr:nvSpPr>
      <xdr:spPr>
        <a:xfrm>
          <a:off x="7305676" y="4600575"/>
          <a:ext cx="438149" cy="2085975"/>
        </a:xfrm>
        <a:prstGeom prst="rightBrac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twoCellAnchor>
    <xdr:from>
      <xdr:col>7</xdr:col>
      <xdr:colOff>38101</xdr:colOff>
      <xdr:row>10</xdr:row>
      <xdr:rowOff>85726</xdr:rowOff>
    </xdr:from>
    <xdr:to>
      <xdr:col>7</xdr:col>
      <xdr:colOff>514351</xdr:colOff>
      <xdr:row>18</xdr:row>
      <xdr:rowOff>95251</xdr:rowOff>
    </xdr:to>
    <xdr:sp macro="" textlink="">
      <xdr:nvSpPr>
        <xdr:cNvPr id="3" name="Chave direita 3">
          <a:extLst>
            <a:ext uri="{FF2B5EF4-FFF2-40B4-BE49-F238E27FC236}">
              <a16:creationId xmlns:a16="http://schemas.microsoft.com/office/drawing/2014/main" id="{5D015A8C-90B8-45BC-9A8D-13A6844EBA45}"/>
            </a:ext>
          </a:extLst>
        </xdr:cNvPr>
        <xdr:cNvSpPr/>
      </xdr:nvSpPr>
      <xdr:spPr>
        <a:xfrm>
          <a:off x="7305676" y="2238376"/>
          <a:ext cx="476250" cy="1733550"/>
        </a:xfrm>
        <a:prstGeom prst="rightBrace">
          <a:avLst>
            <a:gd name="adj1" fmla="val 8333"/>
            <a:gd name="adj2" fmla="val 49448"/>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twoCellAnchor>
    <xdr:from>
      <xdr:col>7</xdr:col>
      <xdr:colOff>38100</xdr:colOff>
      <xdr:row>33</xdr:row>
      <xdr:rowOff>76200</xdr:rowOff>
    </xdr:from>
    <xdr:to>
      <xdr:col>7</xdr:col>
      <xdr:colOff>419099</xdr:colOff>
      <xdr:row>37</xdr:row>
      <xdr:rowOff>95250</xdr:rowOff>
    </xdr:to>
    <xdr:sp macro="" textlink="">
      <xdr:nvSpPr>
        <xdr:cNvPr id="4" name="Chave direita 4">
          <a:extLst>
            <a:ext uri="{FF2B5EF4-FFF2-40B4-BE49-F238E27FC236}">
              <a16:creationId xmlns:a16="http://schemas.microsoft.com/office/drawing/2014/main" id="{4F823DC1-B91F-4356-8011-A25D46BD3486}"/>
            </a:ext>
          </a:extLst>
        </xdr:cNvPr>
        <xdr:cNvSpPr/>
      </xdr:nvSpPr>
      <xdr:spPr>
        <a:xfrm>
          <a:off x="7305675" y="7315200"/>
          <a:ext cx="380999" cy="971550"/>
        </a:xfrm>
        <a:prstGeom prst="rightBrac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twoCellAnchor>
    <xdr:from>
      <xdr:col>7</xdr:col>
      <xdr:colOff>38100</xdr:colOff>
      <xdr:row>40</xdr:row>
      <xdr:rowOff>171450</xdr:rowOff>
    </xdr:from>
    <xdr:to>
      <xdr:col>7</xdr:col>
      <xdr:colOff>400049</xdr:colOff>
      <xdr:row>41</xdr:row>
      <xdr:rowOff>761999</xdr:rowOff>
    </xdr:to>
    <xdr:sp macro="" textlink="">
      <xdr:nvSpPr>
        <xdr:cNvPr id="5" name="Chave direita 5">
          <a:extLst>
            <a:ext uri="{FF2B5EF4-FFF2-40B4-BE49-F238E27FC236}">
              <a16:creationId xmlns:a16="http://schemas.microsoft.com/office/drawing/2014/main" id="{DC6B4F08-FDB4-4F08-8832-B8545CB7738C}"/>
            </a:ext>
          </a:extLst>
        </xdr:cNvPr>
        <xdr:cNvSpPr/>
      </xdr:nvSpPr>
      <xdr:spPr>
        <a:xfrm>
          <a:off x="7305675" y="9029700"/>
          <a:ext cx="361949" cy="971549"/>
        </a:xfrm>
        <a:prstGeom prst="rightBrace">
          <a:avLst/>
        </a:prstGeom>
        <a:ln w="28575">
          <a:solidFill>
            <a:srgbClr val="FFFF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pt-BR" sz="1100">
            <a:ln>
              <a:solidFill>
                <a:sysClr val="windowText" lastClr="000000"/>
              </a:solidFill>
            </a:ln>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IZ\C_LUIZ\Arq_Excel\SID_NI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Arquivos%20D&#233;bora\SINFRA\Meus%20Documentos\EXCEL\DVOP\8_97%20-%20S&#227;o%20Vicente\Prod.%20Equip.%20Me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1\usuario\CONFIG~1\Temp\Pla_Preco_Acesso_Aerodromo_Elm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ABELA%20DE%20PRE&#199;OS%20SETPU\SET_2011\cbuq.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pmc\Documents\Downloads\REVIS&#195;O%2002%20-%20L&#211;GICA\LOGICA%20EM%2022-07-20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us\arquivos%20(d)\SES_SAUDE\Or&#231;amento_vinc_10_04.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2014/SECRETARIA%20DE%20VIA&#199;&#195;O,%20OBRAS%20E%20SERVI&#199;OS%20URBANOS/Cal&#231;adas/SETPU/Composi&#231;&#245;es%20de%20Pre&#231;os%20Vias%20Correia.xls" TargetMode="External"/><Relationship Id="rId1" Type="http://schemas.openxmlformats.org/officeDocument/2006/relationships/externalLinkPath" Target="/2014/SECRETARIA%20DE%20VIA&#199;&#195;O,%20OBRAS%20E%20SERVI&#199;OS%20URBANOS/Cal&#231;adas/SETPU/Composi&#231;&#245;es%20de%20Pre&#231;os%20Vias%20Corre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ALAINI\Documents\MODELOS\MEDI&#199;&#213;ES\3&#170;_MEDI&#199;&#195;O_MT-249_LOTE_II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eus%20documentos\Excel\DVOP\Variante%20da%20Serra\5&#170;%20Med\5&#170;%20Real\5&#170;%20Medi&#231;&#227;o%20ap&#243;s%20Repa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TERCIO\BR%20163%20REST%20set%202003\DEISI\Or&#231;amento%20Sta%20Helena%20Guarant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ENGENHARIA\Pessoal\Renato%20Moraes\Or&#231;amento%20Nov_13\OR&#199;AMENTO%20MIMOSO%20LOTE%20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ocuments%20and%20Settings\C%20arlos%20%20Machado\My%20Documents\Disco%201\BR-262-MS(3)\Anexos%20PGQ.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TERCIO\RODOVIAS%20FEDERAIS\BR%20163%20GUARANT&#195;%20-%20DIVISA%20MT-PA%20fernando\PLANO%20TRABALHO%20VIGENTE\BR%20163%20CALMON%20FINAL\Oramento_Ago_20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gritop-i3\arquivos%20de%20trabalho\MT%20-%20249%20%20-%20Lote%20II\ALA&#205;NE\EXCEL\LOTE%2002\OR&#199;AMENTO-MT-249%20(Km%2011-Rio%20Arinos-Entr.%20MT-010)%20-%2030%20k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GER&#202;NCIA%20DE%20CUSTOS\TEMP\Arquivos%20SEET\Repactua&#231;&#227;o\REPACTUA&#199;&#195;O%20de%20Mineirino_Itiqui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sus\arquivos%20(d)\Excel-Arquivos\Modelo%20de%20Or&#231;amento%20vincul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D_NI_5"/>
      <sheetName val="Capa"/>
      <sheetName val="Plan1"/>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D"/>
      <sheetName val="E"/>
      <sheetName val="F"/>
      <sheetName val="G"/>
      <sheetName val="H"/>
      <sheetName val="I"/>
      <sheetName val="J"/>
      <sheetName val="K"/>
      <sheetName val="L"/>
      <sheetName val="M"/>
      <sheetName val="N"/>
      <sheetName val="O"/>
      <sheetName val="P"/>
      <sheetName val="Q"/>
      <sheetName val="R"/>
      <sheetName val="S"/>
      <sheetName val="T"/>
      <sheetName val="U"/>
      <sheetName val="B"/>
    </sheetNames>
    <sheetDataSet>
      <sheetData sheetId="0"/>
      <sheetData sheetId="1"/>
      <sheetData sheetId="2"/>
      <sheetData sheetId="3"/>
      <sheetData sheetId="4"/>
      <sheetData sheetId="5">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Aux.da anterior"/>
      <sheetName val="Cubação"/>
      <sheetName val="Desmat"/>
      <sheetName val="Croqui"/>
      <sheetName val="CALCULOS AUXILIARES"/>
      <sheetName val="Pat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_Acesso_Aerodromo"/>
      <sheetName val="Cronograma"/>
    </sheet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Quadro + Gráfico"/>
      <sheetName val="memória de calculo_liquid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eços"/>
      <sheetName val="Desp. Apoio"/>
      <sheetName val="Fresagem de Pista Ago-98"/>
      <sheetName val="Proposta"/>
      <sheetName val="Carimbo de Nota"/>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PRO_08"/>
      <sheetName val=""/>
      <sheetName val="Conc 20"/>
      <sheetName val="CRON.NOVO.ARIPUANA"/>
      <sheetName val="REL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7"/>
      <sheetName val="cbuq"/>
      <sheetName val="Plan1"/>
      <sheetName val="Plan2"/>
      <sheetName val="Plan3"/>
    </sheetNames>
    <sheetDataSet>
      <sheetData sheetId="0">
        <row r="27">
          <cell r="H27">
            <v>35</v>
          </cell>
        </row>
      </sheetData>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SINTETICO"/>
      <sheetName val="SINAPI-01-2014"/>
      <sheetName val="MAPA COTAÇÃO (MC01)"/>
      <sheetName val="estimativa de custo IRMA DULCE"/>
      <sheetName val="ELÉTRICA"/>
      <sheetName val="INFRA"/>
      <sheetName val="LÓGICA 2"/>
      <sheetName val="LÓGICA 22"/>
    </sheetNames>
    <sheetDataSet>
      <sheetData sheetId="0"/>
      <sheetData sheetId="1"/>
      <sheetData sheetId="2"/>
      <sheetData sheetId="3">
        <row r="6">
          <cell r="B6" t="str">
            <v>CASA IRMÃ DULCE</v>
          </cell>
        </row>
        <row r="7">
          <cell r="I7">
            <v>0.27279999999999999</v>
          </cell>
        </row>
      </sheetData>
      <sheetData sheetId="4">
        <row r="25">
          <cell r="F25">
            <v>25.390000000000004</v>
          </cell>
        </row>
      </sheetData>
      <sheetData sheetId="5">
        <row r="27">
          <cell r="F27">
            <v>2.8000000000000003</v>
          </cell>
        </row>
        <row r="44">
          <cell r="F44">
            <v>10.09</v>
          </cell>
        </row>
        <row r="62">
          <cell r="F62">
            <v>12.790000000000001</v>
          </cell>
        </row>
        <row r="80">
          <cell r="F80">
            <v>46.55</v>
          </cell>
        </row>
        <row r="98">
          <cell r="F98">
            <v>27</v>
          </cell>
        </row>
        <row r="116">
          <cell r="F116">
            <v>29.27</v>
          </cell>
        </row>
        <row r="134">
          <cell r="F134">
            <v>22.459999999999997</v>
          </cell>
        </row>
        <row r="152">
          <cell r="F152">
            <v>21.23</v>
          </cell>
        </row>
        <row r="170">
          <cell r="F170">
            <v>6.5099999999999989</v>
          </cell>
        </row>
        <row r="188">
          <cell r="F188">
            <v>4.9800000000000004</v>
          </cell>
        </row>
        <row r="206">
          <cell r="F206">
            <v>22.68</v>
          </cell>
        </row>
        <row r="224">
          <cell r="F224">
            <v>13.27</v>
          </cell>
        </row>
        <row r="242">
          <cell r="F242">
            <v>2.9060000000000006</v>
          </cell>
        </row>
        <row r="261">
          <cell r="F261">
            <v>2.6460000000000004</v>
          </cell>
        </row>
        <row r="279">
          <cell r="F279">
            <v>0.39760000000000001</v>
          </cell>
        </row>
        <row r="297">
          <cell r="F297">
            <v>3.98</v>
          </cell>
        </row>
        <row r="315">
          <cell r="F315">
            <v>4.2699999999999996</v>
          </cell>
        </row>
        <row r="334">
          <cell r="F334">
            <v>125.10000000000001</v>
          </cell>
        </row>
        <row r="352">
          <cell r="F352">
            <v>9.11</v>
          </cell>
        </row>
        <row r="370">
          <cell r="F370">
            <v>43.54</v>
          </cell>
        </row>
        <row r="388">
          <cell r="F388">
            <v>11.78</v>
          </cell>
        </row>
        <row r="406">
          <cell r="F406">
            <v>104.63000000000001</v>
          </cell>
        </row>
        <row r="424">
          <cell r="F424">
            <v>92.77</v>
          </cell>
        </row>
        <row r="442">
          <cell r="F442">
            <v>130.80000000000001</v>
          </cell>
        </row>
        <row r="460">
          <cell r="F460">
            <v>68.009999999999991</v>
          </cell>
        </row>
        <row r="478">
          <cell r="F478">
            <v>6.5399999999999991</v>
          </cell>
        </row>
        <row r="496">
          <cell r="F496">
            <v>77.89</v>
          </cell>
        </row>
        <row r="514">
          <cell r="F514">
            <v>33.94</v>
          </cell>
        </row>
        <row r="532">
          <cell r="F532">
            <v>3.9999999999999996</v>
          </cell>
        </row>
      </sheetData>
      <sheetData sheetId="6">
        <row r="24">
          <cell r="F24">
            <v>8.7899999999999991</v>
          </cell>
        </row>
        <row r="42">
          <cell r="F42">
            <v>20.28</v>
          </cell>
        </row>
        <row r="78">
          <cell r="F78">
            <v>54.65</v>
          </cell>
        </row>
        <row r="96">
          <cell r="F96">
            <v>1.37</v>
          </cell>
        </row>
        <row r="116">
          <cell r="F116">
            <v>93.740000000000009</v>
          </cell>
        </row>
        <row r="134">
          <cell r="F134">
            <v>22.82</v>
          </cell>
        </row>
        <row r="155">
          <cell r="F155">
            <v>372.28999999999996</v>
          </cell>
        </row>
        <row r="177">
          <cell r="F177">
            <v>1567.1299999999997</v>
          </cell>
        </row>
        <row r="195">
          <cell r="F195">
            <v>1038.8</v>
          </cell>
        </row>
        <row r="213">
          <cell r="F213">
            <v>300.60000000000002</v>
          </cell>
        </row>
        <row r="231">
          <cell r="F231">
            <v>41.78</v>
          </cell>
        </row>
        <row r="249">
          <cell r="F249">
            <v>48.029999999999994</v>
          </cell>
        </row>
        <row r="267">
          <cell r="F267">
            <v>55.91</v>
          </cell>
        </row>
        <row r="285">
          <cell r="F285">
            <v>11.819999999999999</v>
          </cell>
        </row>
        <row r="303">
          <cell r="F303">
            <v>1.5000000000000002</v>
          </cell>
        </row>
        <row r="321">
          <cell r="F321">
            <v>2.59</v>
          </cell>
        </row>
        <row r="339">
          <cell r="F339">
            <v>3821.9100000000003</v>
          </cell>
        </row>
        <row r="357">
          <cell r="F357">
            <v>24.71</v>
          </cell>
        </row>
        <row r="374">
          <cell r="F374">
            <v>16.48</v>
          </cell>
        </row>
      </sheetData>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ilha de Orçamento (2)"/>
      <sheetName val="Plan1"/>
      <sheetName val="Instalação"/>
      <sheetName val="s2"/>
      <sheetName val="s3"/>
      <sheetName val="s4"/>
      <sheetName val="Q1-Placa da Obra"/>
      <sheetName val="s6"/>
      <sheetName val="t1"/>
      <sheetName val="t2"/>
      <sheetName val="t3"/>
      <sheetName val="t4"/>
      <sheetName val="t5"/>
      <sheetName val="t6"/>
      <sheetName val="t7"/>
      <sheetName val="t8"/>
      <sheetName val="t9"/>
      <sheetName val="p1"/>
      <sheetName val="p2"/>
      <sheetName val="p3"/>
      <sheetName val="p4"/>
      <sheetName val="p5"/>
      <sheetName val="p6"/>
      <sheetName val="p8"/>
      <sheetName val="b1"/>
      <sheetName val="b2"/>
      <sheetName val="b3"/>
      <sheetName val="b4"/>
      <sheetName val="d1"/>
      <sheetName val="d2"/>
      <sheetName val="d3"/>
      <sheetName val="d4"/>
      <sheetName val="d5"/>
      <sheetName val="d6"/>
      <sheetName val="d7"/>
      <sheetName val="d8"/>
      <sheetName val="d9"/>
      <sheetName val="d10"/>
      <sheetName val="d11"/>
      <sheetName val="d12"/>
      <sheetName val="d13"/>
      <sheetName val="d14"/>
      <sheetName val="d15"/>
      <sheetName val="d16"/>
      <sheetName val="d17"/>
      <sheetName val="d18"/>
      <sheetName val="d19"/>
      <sheetName val="d20"/>
      <sheetName val="d21"/>
      <sheetName val="d22"/>
      <sheetName val="d23"/>
      <sheetName val="d24"/>
      <sheetName val="d25"/>
      <sheetName val="d27"/>
      <sheetName val="d26"/>
      <sheetName val="d28"/>
      <sheetName val="d29"/>
      <sheetName val="d30"/>
      <sheetName val="si1"/>
      <sheetName val="si2"/>
      <sheetName val="si3"/>
      <sheetName val="si4"/>
      <sheetName val="si5"/>
      <sheetName val="si6"/>
      <sheetName val="oc1"/>
      <sheetName val="ma1"/>
      <sheetName val="ma2"/>
      <sheetName val="ma3"/>
      <sheetName val="ma4"/>
      <sheetName val="ma5"/>
      <sheetName val="ma6"/>
      <sheetName val="comp"/>
      <sheetName val="Planilha de Orçamento"/>
      <sheetName val="escala"/>
      <sheetName val="Usinagem CBUQ"/>
      <sheetName val="2 S 02 540 51 - CONC.BETUMINOSO"/>
      <sheetName val="Plan3"/>
    </sheetNames>
    <sheetDataSet>
      <sheetData sheetId="0"/>
      <sheetData sheetId="1"/>
      <sheetData sheetId="2"/>
      <sheetData sheetId="3"/>
      <sheetData sheetId="4"/>
      <sheetData sheetId="5"/>
      <sheetData sheetId="6"/>
      <sheetData sheetId="7">
        <row r="16">
          <cell r="I16">
            <v>15.85</v>
          </cell>
        </row>
        <row r="17">
          <cell r="I17">
            <v>11.48</v>
          </cell>
        </row>
        <row r="18">
          <cell r="I18">
            <v>8.16</v>
          </cell>
        </row>
        <row r="27">
          <cell r="H27">
            <v>245.97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8">
          <cell r="H28">
            <v>43.01</v>
          </cell>
        </row>
      </sheetData>
      <sheetData sheetId="29"/>
      <sheetData sheetId="30"/>
      <sheetData sheetId="31"/>
      <sheetData sheetId="32"/>
      <sheetData sheetId="33"/>
      <sheetData sheetId="34"/>
      <sheetData sheetId="35"/>
      <sheetData sheetId="36"/>
      <sheetData sheetId="37">
        <row r="27">
          <cell r="H27">
            <v>232.82</v>
          </cell>
        </row>
      </sheetData>
      <sheetData sheetId="38"/>
      <sheetData sheetId="39">
        <row r="28">
          <cell r="H28">
            <v>32.119999999999997</v>
          </cell>
        </row>
      </sheetData>
      <sheetData sheetId="40"/>
      <sheetData sheetId="41">
        <row r="29">
          <cell r="H29">
            <v>27.21</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 - MEDIÇÃO"/>
      <sheetName val="_DMT_"/>
      <sheetName val="DRENAGEM"/>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REAJUSTAMENTO"/>
      <sheetName val="Plan1"/>
    </sheetNames>
    <sheetDataSet>
      <sheetData sheetId="0" refreshError="1"/>
      <sheetData sheetId="1" refreshError="1"/>
      <sheetData sheetId="2" refreshError="1"/>
      <sheetData sheetId="3" refreshError="1"/>
      <sheetData sheetId="4" refreshError="1">
        <row r="11">
          <cell r="B11" t="str">
            <v>Convênio:</v>
          </cell>
        </row>
        <row r="23">
          <cell r="C23" t="str">
            <v>Diamantino-MT, 11 de setembro de 2005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
      <sheetName val="res"/>
      <sheetName val="reaj"/>
      <sheetName val="cro"/>
    </sheetNames>
    <sheetDataSet>
      <sheetData sheetId="0"/>
      <sheetData sheetId="1">
        <row r="8">
          <cell r="C8" t="str">
            <v>5ª. (QUINTA)  MEDIÇÃO PROVISÓRIA APÓS REPACTUAÇÃO DE PREÇOS UNITÁRIOS</v>
          </cell>
        </row>
        <row r="10">
          <cell r="C10" t="str">
            <v>Simples: 01/06/02  A  30/06/02</v>
          </cell>
          <cell r="E10" t="str">
            <v>Acumulado..........:10/07/98 a 30/06/02</v>
          </cell>
        </row>
      </sheetData>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s>
    <sheetDataSet>
      <sheetData sheetId="0"/>
      <sheetData sheetId="1">
        <row r="13">
          <cell r="B13" t="str">
            <v>TERRAPLENAGEM</v>
          </cell>
          <cell r="C13" t="str">
            <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t="str">
            <v/>
          </cell>
          <cell r="C18" t="str">
            <v/>
          </cell>
        </row>
        <row r="19">
          <cell r="B19" t="str">
            <v>PAVIMENTAÇÃO</v>
          </cell>
          <cell r="C19" t="str">
            <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t="str">
            <v/>
          </cell>
          <cell r="C23" t="str">
            <v/>
          </cell>
        </row>
        <row r="24">
          <cell r="B24" t="str">
            <v>TRANSPORTES</v>
          </cell>
        </row>
        <row r="25">
          <cell r="A25" t="str">
            <v>5 S 09 001 07</v>
          </cell>
          <cell r="B25" t="str">
            <v>Transporte local em rodov. não pavim.</v>
          </cell>
          <cell r="C25" t="str">
            <v>tkm</v>
          </cell>
          <cell r="D25">
            <v>534630.68999999994</v>
          </cell>
        </row>
        <row r="26">
          <cell r="B26" t="str">
            <v/>
          </cell>
          <cell r="C26" t="str">
            <v/>
          </cell>
        </row>
        <row r="28">
          <cell r="B28" t="str">
            <v>OBRAS DE ARTE CORRENTES</v>
          </cell>
          <cell r="C28" t="str">
            <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t="str">
            <v/>
          </cell>
          <cell r="C33" t="str">
            <v/>
          </cell>
        </row>
        <row r="34">
          <cell r="B34" t="str">
            <v/>
          </cell>
          <cell r="C34" t="str">
            <v/>
          </cell>
        </row>
      </sheetData>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SS E RR-2C"/>
      <sheetName val="TSD E RR-2C"/>
      <sheetName val="IMPRIMAÇÃO  E CM-30"/>
      <sheetName val="SUB-BASE"/>
      <sheetName val="BASE"/>
      <sheetName val="REGULARIZAÇÃO DO SUBLEITO"/>
      <sheetName val="DESMAT. DEST. LIMP. AREA (2)"/>
      <sheetName val="DESMAT. DEST. LIMP. MATA"/>
      <sheetName val="RESUMO DE TERRAPLENAGEM"/>
      <sheetName val="Orçamento"/>
      <sheetName val="INST. MOB."/>
      <sheetName val="Administração - Pessoal"/>
      <sheetName val="Transporte"/>
      <sheetName val="DRENAGEM"/>
      <sheetName val="QD QUANTIDADE CAD"/>
      <sheetName val="CRON.FI-FIN-PARC."/>
      <sheetName val="Plan1"/>
    </sheetNames>
    <sheetDataSet>
      <sheetData sheetId="0"/>
      <sheetData sheetId="1"/>
      <sheetData sheetId="2"/>
      <sheetData sheetId="3"/>
      <sheetData sheetId="4"/>
      <sheetData sheetId="5"/>
      <sheetData sheetId="6"/>
      <sheetData sheetId="7"/>
      <sheetData sheetId="8"/>
      <sheetData sheetId="9"/>
      <sheetData sheetId="10">
        <row r="17">
          <cell r="B17" t="str">
            <v>2.0-TERRAPLENAGEM</v>
          </cell>
          <cell r="C17" t="str">
            <v/>
          </cell>
        </row>
        <row r="18">
          <cell r="A18" t="str">
            <v>2 S 01 000 00</v>
          </cell>
          <cell r="B18" t="str">
            <v>Desm. dest. limpeza áreas c/arv. diam. até 0,15 m</v>
          </cell>
          <cell r="C18" t="str">
            <v>m2</v>
          </cell>
        </row>
        <row r="19">
          <cell r="A19" t="str">
            <v>2 S 01 005 00</v>
          </cell>
          <cell r="B19" t="str">
            <v>Desm. dest. limpeza em mata</v>
          </cell>
          <cell r="C19" t="str">
            <v>m2</v>
          </cell>
        </row>
        <row r="20">
          <cell r="A20" t="str">
            <v>2 S 01 020 00</v>
          </cell>
          <cell r="B20" t="str">
            <v>Limpeza camada vegetal em jazida (constr)</v>
          </cell>
          <cell r="C20" t="str">
            <v>m2</v>
          </cell>
        </row>
        <row r="21">
          <cell r="A21" t="str">
            <v>2 S 01  030 00</v>
          </cell>
          <cell r="B21" t="str">
            <v>Expurgo</v>
          </cell>
          <cell r="C21" t="str">
            <v>m3</v>
          </cell>
        </row>
        <row r="22">
          <cell r="A22" t="str">
            <v>2 S 01 100 01</v>
          </cell>
          <cell r="B22" t="str">
            <v>Esc. carga transp. mat 1ª cat DMT 50 m</v>
          </cell>
          <cell r="C22" t="str">
            <v>m3</v>
          </cell>
        </row>
        <row r="23">
          <cell r="A23" t="str">
            <v>2 S 01 100 09</v>
          </cell>
          <cell r="B23" t="str">
            <v>Esc. carga tr. mat 1ª c. DMT 50 a 200m c/carreg</v>
          </cell>
          <cell r="C23" t="str">
            <v>m3</v>
          </cell>
        </row>
        <row r="24">
          <cell r="A24" t="str">
            <v>2 S 01 100 10</v>
          </cell>
          <cell r="B24" t="str">
            <v>Esc. carga tr. mat 1ª c. DMT 200 a 400m c/carreg</v>
          </cell>
          <cell r="C24" t="str">
            <v>m3</v>
          </cell>
        </row>
        <row r="25">
          <cell r="A25" t="str">
            <v>2 S 01 100 11</v>
          </cell>
          <cell r="B25" t="str">
            <v>Esc. carga tr. mat 1ª c. DMT 400 a 600m c/carreg</v>
          </cell>
          <cell r="C25" t="str">
            <v>m3</v>
          </cell>
        </row>
        <row r="26">
          <cell r="A26" t="str">
            <v>2 S 01 100 12</v>
          </cell>
          <cell r="B26" t="str">
            <v>Esc. carga tr. mat 1ª c. DMT 600 a 800m c/carreg</v>
          </cell>
          <cell r="C26" t="str">
            <v>m3</v>
          </cell>
        </row>
        <row r="27">
          <cell r="A27" t="str">
            <v>2 S 01 100 13</v>
          </cell>
          <cell r="B27" t="str">
            <v>Esc. carga tr. mat 1ª c. DMT 800 a 1000m c/carreg</v>
          </cell>
          <cell r="C27" t="str">
            <v>m3</v>
          </cell>
        </row>
        <row r="28">
          <cell r="A28" t="str">
            <v>2 S 01 100 14</v>
          </cell>
          <cell r="B28" t="str">
            <v>Esc. carga tr. mat 1ª c. DMT 1000 a 1200m c/carreg</v>
          </cell>
          <cell r="C28" t="str">
            <v>m3</v>
          </cell>
        </row>
        <row r="29">
          <cell r="A29" t="str">
            <v>2 S 01 100 15</v>
          </cell>
          <cell r="B29" t="str">
            <v>Esc. carga tr. mat 1ª c. DMT 1200 a 1400m c/carreg</v>
          </cell>
          <cell r="C29" t="str">
            <v>m3</v>
          </cell>
        </row>
        <row r="30">
          <cell r="A30" t="str">
            <v>2 S 01 100 16</v>
          </cell>
          <cell r="B30" t="str">
            <v>Esc. carga tr. mat 1ª c. DMT 1400 a 1600m c/carreg</v>
          </cell>
          <cell r="C30" t="str">
            <v>m3</v>
          </cell>
        </row>
        <row r="31">
          <cell r="A31" t="str">
            <v>2 S 01 100 17</v>
          </cell>
          <cell r="B31" t="str">
            <v>Esc. carga tr. mat 1ª c. DMT 1600 a 1800m c/carreg</v>
          </cell>
          <cell r="C31" t="str">
            <v>m3</v>
          </cell>
        </row>
        <row r="32">
          <cell r="A32" t="str">
            <v>2 S 01 100 19</v>
          </cell>
          <cell r="B32" t="str">
            <v>Esc. carga tr. mat 1ª c. DMT 2000 a 3000m c/carreg</v>
          </cell>
          <cell r="C32" t="str">
            <v>m3</v>
          </cell>
        </row>
        <row r="33">
          <cell r="A33" t="str">
            <v>2 S 01 101 01</v>
          </cell>
          <cell r="B33" t="str">
            <v>Esc. carga tr.mat. 2ª cat. DMT 50 m</v>
          </cell>
          <cell r="C33" t="str">
            <v>m3</v>
          </cell>
        </row>
        <row r="34">
          <cell r="A34" t="str">
            <v>2 S 01 101 03</v>
          </cell>
          <cell r="B34" t="str">
            <v>Esc. carga tr. mat. 2ª cat. DMT 200 a 400m c/carreg</v>
          </cell>
          <cell r="C34" t="str">
            <v>m3</v>
          </cell>
        </row>
        <row r="35">
          <cell r="A35" t="str">
            <v>2 S 01 101 14</v>
          </cell>
          <cell r="B35" t="str">
            <v>Esc. carga tr. mat. 2ª cat. DMT 1000 a 1200m c/carreg</v>
          </cell>
          <cell r="C35" t="str">
            <v>m3</v>
          </cell>
        </row>
        <row r="36">
          <cell r="A36" t="str">
            <v>2 S 01 101 16</v>
          </cell>
          <cell r="B36" t="str">
            <v>Esc. carga tr. mat. 2ª cat. DMT 1401 a 1600 m c/carreg</v>
          </cell>
          <cell r="C36" t="str">
            <v>m3</v>
          </cell>
        </row>
        <row r="37">
          <cell r="A37" t="str">
            <v>2 S 01 102 01</v>
          </cell>
          <cell r="B37" t="str">
            <v>Esc. carga tr.mat. 3ª cat. DMT 50 m</v>
          </cell>
          <cell r="C37" t="str">
            <v>m3</v>
          </cell>
        </row>
        <row r="38">
          <cell r="A38" t="str">
            <v>2 S 01 102 02</v>
          </cell>
          <cell r="B38" t="str">
            <v>Esc. carga transp. mat 3ª cat DMT 50 a 200m c/carreg</v>
          </cell>
          <cell r="C38" t="str">
            <v>m3</v>
          </cell>
        </row>
        <row r="39">
          <cell r="A39" t="str">
            <v>2 S 01 102 02</v>
          </cell>
          <cell r="B39" t="str">
            <v>Esc. carga transp. mat 3ª cat DMT 50 a 200m c/carreg (REBAIXAMENTO DO GREIDE EM ROCHA SÃ)</v>
          </cell>
          <cell r="C39" t="str">
            <v>m3</v>
          </cell>
        </row>
        <row r="40">
          <cell r="A40" t="str">
            <v>2 S 01 102 03</v>
          </cell>
          <cell r="B40" t="str">
            <v>Esc. carga transp. mat 3ª cat DMT 200 a 400m c/carreg</v>
          </cell>
          <cell r="C40" t="str">
            <v>m3</v>
          </cell>
        </row>
        <row r="41">
          <cell r="A41" t="str">
            <v>2 S 01 102 05</v>
          </cell>
          <cell r="B41" t="str">
            <v>Esc. carga transp. mat 3ª cat DMT 600 a 800m c/carreg</v>
          </cell>
          <cell r="C41" t="str">
            <v>m3</v>
          </cell>
        </row>
        <row r="42">
          <cell r="A42" t="str">
            <v>2 S 01 510 00</v>
          </cell>
          <cell r="B42" t="str">
            <v>Compactação de aterros a 95% proctor normal</v>
          </cell>
          <cell r="C42" t="str">
            <v>m3</v>
          </cell>
        </row>
        <row r="43">
          <cell r="A43" t="str">
            <v>2 S 01 511 00</v>
          </cell>
          <cell r="B43" t="str">
            <v>Compactação de aterros a 100% proctor normal</v>
          </cell>
          <cell r="C43" t="str">
            <v>m3</v>
          </cell>
        </row>
        <row r="44">
          <cell r="A44" t="str">
            <v>2 S 01 512 01</v>
          </cell>
          <cell r="B44" t="str">
            <v>Construção de corpo de aterro em rocha</v>
          </cell>
          <cell r="C44" t="str">
            <v>m3</v>
          </cell>
        </row>
        <row r="45">
          <cell r="A45" t="str">
            <v xml:space="preserve">5 S 01 513 01 </v>
          </cell>
          <cell r="B45" t="str">
            <v>Compactação de "bota-fora"</v>
          </cell>
          <cell r="C45" t="str">
            <v>m3</v>
          </cell>
        </row>
        <row r="46">
          <cell r="B46" t="str">
            <v>2.1-TERRAPLENAGEM (CAMINHO DE SERVIÇO)</v>
          </cell>
        </row>
        <row r="47">
          <cell r="A47" t="str">
            <v>3 S 01 200 01</v>
          </cell>
          <cell r="B47" t="str">
            <v>Escavação e carga de material de jazida</v>
          </cell>
          <cell r="C47" t="str">
            <v>m3</v>
          </cell>
        </row>
        <row r="48">
          <cell r="A48" t="str">
            <v>3 S 08 001 01</v>
          </cell>
          <cell r="B48" t="str">
            <v>Patrolamento</v>
          </cell>
          <cell r="C48" t="str">
            <v>ha</v>
          </cell>
        </row>
        <row r="49">
          <cell r="A49" t="str">
            <v>2 S 01 005 00</v>
          </cell>
          <cell r="B49" t="str">
            <v>Desm. dest. limpeza em mata</v>
          </cell>
          <cell r="C49" t="str">
            <v>m2</v>
          </cell>
        </row>
        <row r="50">
          <cell r="A50" t="str">
            <v>3 S 08 002 01</v>
          </cell>
          <cell r="B50" t="str">
            <v>Conformação de pista para revestimento primpário</v>
          </cell>
          <cell r="C50" t="str">
            <v>ha</v>
          </cell>
        </row>
        <row r="51">
          <cell r="A51" t="str">
            <v>3 S 08 003 01</v>
          </cell>
          <cell r="B51" t="str">
            <v>Espalhamento de material para revestimento primario</v>
          </cell>
          <cell r="C51" t="str">
            <v>ha</v>
          </cell>
        </row>
        <row r="52">
          <cell r="A52" t="str">
            <v>3 S 09 001 06</v>
          </cell>
          <cell r="B52" t="str">
            <v>Transporte local em rodovia não pavimentada</v>
          </cell>
          <cell r="C52" t="str">
            <v>tkm</v>
          </cell>
        </row>
        <row r="53">
          <cell r="B53" t="str">
            <v>3.0-PAVIMENTAÇÃO</v>
          </cell>
          <cell r="C53" t="str">
            <v/>
          </cell>
        </row>
        <row r="54">
          <cell r="A54" t="str">
            <v>2 S 02 110 00</v>
          </cell>
          <cell r="B54" t="str">
            <v>Regularização do subleito</v>
          </cell>
          <cell r="C54" t="str">
            <v>m2</v>
          </cell>
        </row>
        <row r="55">
          <cell r="A55" t="str">
            <v>2 S 02 200 00</v>
          </cell>
          <cell r="B55" t="str">
            <v>Sub-base solo estabilizado granul. s/ mistura</v>
          </cell>
          <cell r="C55" t="str">
            <v>m3</v>
          </cell>
        </row>
        <row r="56">
          <cell r="A56" t="str">
            <v>2 S 02 200 01</v>
          </cell>
          <cell r="B56" t="str">
            <v>Base solo estabilizado granul. s/ mistura</v>
          </cell>
          <cell r="C56" t="str">
            <v>m3</v>
          </cell>
        </row>
        <row r="57">
          <cell r="A57" t="str">
            <v>2 S 02 300 00</v>
          </cell>
          <cell r="B57" t="str">
            <v>Imprimação</v>
          </cell>
          <cell r="C57" t="str">
            <v>m2</v>
          </cell>
        </row>
        <row r="58">
          <cell r="A58" t="str">
            <v>2 S 02 500 51</v>
          </cell>
          <cell r="B58" t="str">
            <v>Tratamento Superficial Simples c/ emulsão - BC</v>
          </cell>
          <cell r="C58" t="str">
            <v>m2</v>
          </cell>
        </row>
        <row r="59">
          <cell r="A59" t="str">
            <v>2 S 02 501 51</v>
          </cell>
          <cell r="B59" t="str">
            <v>Tratamento Superficial Duplo  c/ emulsão - BC</v>
          </cell>
          <cell r="C59" t="str">
            <v>m2</v>
          </cell>
        </row>
        <row r="60">
          <cell r="A60" t="str">
            <v>2 S 02 999 03</v>
          </cell>
          <cell r="B60" t="str">
            <v>Fornecimento de Asfalto Diluído CM-30         *</v>
          </cell>
          <cell r="C60" t="str">
            <v>t</v>
          </cell>
        </row>
        <row r="61">
          <cell r="A61" t="str">
            <v>2 S 02 999 05</v>
          </cell>
          <cell r="B61" t="str">
            <v>Fornecimento de Emulsão Asfáltica RR-2C   *</v>
          </cell>
          <cell r="C61" t="str">
            <v>t</v>
          </cell>
        </row>
        <row r="62">
          <cell r="B62" t="str">
            <v>4.0-TRANSPORTE DE PAVIMENTAÇÃO</v>
          </cell>
        </row>
        <row r="63">
          <cell r="A63" t="str">
            <v>2 S 09 002 91</v>
          </cell>
          <cell r="B63" t="str">
            <v>Transporte comerc. c/ basc. 10m3 em rod. pavim.  (Brita)</v>
          </cell>
          <cell r="C63" t="str">
            <v>tkm</v>
          </cell>
        </row>
        <row r="64">
          <cell r="A64" t="str">
            <v>2 S 09 001 91</v>
          </cell>
          <cell r="B64" t="str">
            <v>Transporte comerc. c/ basc. 10m3 em rod. não pavim.  (Brita)</v>
          </cell>
          <cell r="C64" t="str">
            <v>tkm</v>
          </cell>
        </row>
        <row r="65">
          <cell r="A65" t="str">
            <v>2 S 09 001 05</v>
          </cell>
          <cell r="B65" t="str">
            <v>Transporte local em rodovia  não pavimentada (Base e Sub-Base)</v>
          </cell>
          <cell r="C65" t="str">
            <v>tkm</v>
          </cell>
        </row>
        <row r="66">
          <cell r="A66" t="str">
            <v>2 S 09 009 03</v>
          </cell>
          <cell r="B66" t="str">
            <v xml:space="preserve">Transporte de Asfalto Diluído CM-30                     </v>
          </cell>
          <cell r="C66" t="str">
            <v>tkm</v>
          </cell>
        </row>
        <row r="67">
          <cell r="A67" t="str">
            <v>2 S 09 009 05</v>
          </cell>
          <cell r="B67" t="str">
            <v xml:space="preserve">Transporte de Emulsão asfáltica RR-2C                </v>
          </cell>
          <cell r="C67" t="str">
            <v>tkm</v>
          </cell>
        </row>
        <row r="68">
          <cell r="B68" t="str">
            <v>5.0-DRENAGEM</v>
          </cell>
          <cell r="C68" t="str">
            <v/>
          </cell>
        </row>
        <row r="69">
          <cell r="A69" t="str">
            <v>2 S 04 100 53</v>
          </cell>
          <cell r="B69" t="str">
            <v>Corpo BSTC D=1,00 m CA-4, inclusive berço e dentes - AC/BC/PC/TC</v>
          </cell>
          <cell r="C69" t="str">
            <v>m</v>
          </cell>
        </row>
        <row r="70">
          <cell r="A70" t="str">
            <v>2 S 04 100 54</v>
          </cell>
          <cell r="B70" t="str">
            <v>Corpo BSTC D=1,20 m CA-4, inclusive berço e dentes - AC/BC/PC/TC</v>
          </cell>
          <cell r="C70" t="str">
            <v>m</v>
          </cell>
        </row>
        <row r="71">
          <cell r="A71" t="str">
            <v>2 S 04 101 53</v>
          </cell>
          <cell r="B71" t="str">
            <v>Boca BSTC D=1,00 m normal - AC/BC</v>
          </cell>
          <cell r="C71" t="str">
            <v>und</v>
          </cell>
        </row>
        <row r="72">
          <cell r="A72" t="str">
            <v>2 S 04 101 54</v>
          </cell>
          <cell r="B72" t="str">
            <v>Boca BSTC D=1,20 m normal - AC/BC</v>
          </cell>
          <cell r="C72" t="str">
            <v>und</v>
          </cell>
        </row>
        <row r="73">
          <cell r="A73" t="str">
            <v>2 S 04 110 52</v>
          </cell>
          <cell r="B73" t="str">
            <v>Corpo BDTC D=1,20m - CA-4, inclusive berço e dentes - AC/BC/PC</v>
          </cell>
          <cell r="C73" t="str">
            <v>m</v>
          </cell>
        </row>
        <row r="74">
          <cell r="A74" t="str">
            <v>2 S 04 111 52</v>
          </cell>
          <cell r="B74" t="str">
            <v>Boca BDTC D=1,20m - normal - AC/BC/PC</v>
          </cell>
          <cell r="C74" t="str">
            <v>und</v>
          </cell>
        </row>
        <row r="75">
          <cell r="A75" t="str">
            <v>2 S 04 200 53</v>
          </cell>
          <cell r="B75" t="str">
            <v>Corpo BSCC 2.50 x 2.50 m alt. 0,00 a 1,00 m - AC/BC</v>
          </cell>
          <cell r="C75" t="str">
            <v>m</v>
          </cell>
        </row>
        <row r="76">
          <cell r="A76" t="str">
            <v>2 S 04 201 53</v>
          </cell>
          <cell r="B76" t="str">
            <v>Boca BSCC 2.50 x 2.50 m normal - AC/BC</v>
          </cell>
          <cell r="C76" t="str">
            <v>und</v>
          </cell>
        </row>
        <row r="77">
          <cell r="A77" t="str">
            <v>2 S 04 210 57</v>
          </cell>
          <cell r="B77" t="str">
            <v>Corpo BDCC 2.50 x 2.50 m alt. 1,00 a 2,50 m - AC/BC</v>
          </cell>
          <cell r="C77" t="str">
            <v>m</v>
          </cell>
        </row>
        <row r="78">
          <cell r="A78" t="str">
            <v>2 S 04 211 53</v>
          </cell>
          <cell r="B78" t="str">
            <v>Boca BDCC 2.50 x 2.50 m normal - AC/BC</v>
          </cell>
          <cell r="C78" t="str">
            <v>und</v>
          </cell>
        </row>
        <row r="79">
          <cell r="A79" t="str">
            <v>2 S 04 220 07</v>
          </cell>
          <cell r="B79" t="str">
            <v>Corpo BTCC 2.50 x 2.50 m alt. 1,00 a 2,50 m - AC/BC</v>
          </cell>
          <cell r="C79" t="str">
            <v>m</v>
          </cell>
        </row>
        <row r="80">
          <cell r="A80" t="str">
            <v>2 S 04 221 53</v>
          </cell>
          <cell r="B80" t="str">
            <v>Boca BTCC 2.50 x 2.50 m normal - AC/BC</v>
          </cell>
          <cell r="C80" t="str">
            <v>und</v>
          </cell>
        </row>
        <row r="81">
          <cell r="A81" t="str">
            <v>2 S 04 210 58</v>
          </cell>
          <cell r="B81" t="str">
            <v>Corpo BDCC 3,00 x 3,00 m alt. 1,00 a 2,50 m - AC/BC</v>
          </cell>
          <cell r="C81" t="str">
            <v>m</v>
          </cell>
        </row>
        <row r="82">
          <cell r="A82" t="str">
            <v>2 S 04 211 54</v>
          </cell>
          <cell r="B82" t="str">
            <v>Boca BDCC 3,00 x 3,00 m normal - AC/BC</v>
          </cell>
          <cell r="C82" t="str">
            <v>und</v>
          </cell>
        </row>
        <row r="83">
          <cell r="A83" t="str">
            <v>2 S 04 500 57</v>
          </cell>
          <cell r="B83" t="str">
            <v>Dreno longitudinal prof. p/  corte em solo - DPS 07 - AC/BC</v>
          </cell>
          <cell r="C83" t="str">
            <v>m</v>
          </cell>
        </row>
        <row r="84">
          <cell r="A84" t="str">
            <v xml:space="preserve">2 S 04 501 52 </v>
          </cell>
          <cell r="B84" t="str">
            <v>Dreno longitudinal prof. p/  corte em rocha - DPR 02 - AC/BC</v>
          </cell>
          <cell r="C84" t="str">
            <v>m</v>
          </cell>
        </row>
        <row r="85">
          <cell r="A85" t="str">
            <v>2 S 04 001 00</v>
          </cell>
          <cell r="B85" t="str">
            <v>Escavação mecânica de valas de material de 1.ª Cat. (DPS-07)</v>
          </cell>
          <cell r="C85" t="str">
            <v>m³</v>
          </cell>
        </row>
        <row r="86">
          <cell r="A86" t="str">
            <v>2 S 04 020 00</v>
          </cell>
          <cell r="B86" t="str">
            <v>Escavação em valas de material de 3.ª Cat. (DPR-02)</v>
          </cell>
          <cell r="C86" t="str">
            <v>m³</v>
          </cell>
        </row>
        <row r="87">
          <cell r="A87" t="str">
            <v>2 S 04 900 52</v>
          </cell>
          <cell r="B87" t="str">
            <v>Sarjeta triangular de concreto STC 02 - AC/BC</v>
          </cell>
          <cell r="C87" t="str">
            <v>m</v>
          </cell>
        </row>
        <row r="88">
          <cell r="A88" t="str">
            <v>2 S 04 900 56</v>
          </cell>
          <cell r="B88" t="str">
            <v>Sarjeta triangular de concreto STC 06 - AC/BC</v>
          </cell>
          <cell r="C88" t="str">
            <v>m</v>
          </cell>
        </row>
        <row r="89">
          <cell r="A89" t="str">
            <v>2 S 04 401 54</v>
          </cell>
          <cell r="B89" t="str">
            <v>Valeta prot. Aterro c/revest. Concreto - VPA-04- AC/BC</v>
          </cell>
          <cell r="C89" t="str">
            <v>m</v>
          </cell>
        </row>
        <row r="90">
          <cell r="A90" t="str">
            <v>2 S 04 910 53</v>
          </cell>
          <cell r="B90" t="str">
            <v xml:space="preserve">Meio fio de concreto - MFC 03 AC/BC </v>
          </cell>
          <cell r="C90" t="str">
            <v>m</v>
          </cell>
        </row>
        <row r="91">
          <cell r="A91" t="str">
            <v>2 S 04 940 53</v>
          </cell>
          <cell r="B91" t="str">
            <v>Descida d'água tipo rap. canal retang. - DAR 03 AC/BC</v>
          </cell>
          <cell r="C91" t="str">
            <v>m</v>
          </cell>
        </row>
        <row r="92">
          <cell r="A92" t="str">
            <v>2 S 04 941 59</v>
          </cell>
          <cell r="B92" t="str">
            <v>Descida d'água aterr em degraus - DAD 09 AC/BC</v>
          </cell>
          <cell r="C92" t="str">
            <v>m</v>
          </cell>
        </row>
        <row r="93">
          <cell r="A93" t="str">
            <v>2 S 04 941 66</v>
          </cell>
          <cell r="B93" t="str">
            <v>Descida d'água aterros em degraus - arm - DAD - 16 - AC/BC</v>
          </cell>
          <cell r="C93" t="str">
            <v>m</v>
          </cell>
        </row>
        <row r="94">
          <cell r="A94" t="str">
            <v>2 S 04 942 51</v>
          </cell>
          <cell r="B94" t="str">
            <v>Entrada d'água EDA 01 - AC/BC</v>
          </cell>
          <cell r="C94" t="str">
            <v>und</v>
          </cell>
        </row>
        <row r="95">
          <cell r="A95" t="str">
            <v>2 S 04 942 52</v>
          </cell>
          <cell r="B95" t="str">
            <v>Entrada d'água EDA 02 - AC/BC</v>
          </cell>
          <cell r="C95" t="str">
            <v>und</v>
          </cell>
        </row>
        <row r="96">
          <cell r="A96" t="str">
            <v>2 S 04 950 71</v>
          </cell>
          <cell r="B96" t="str">
            <v>Dissipador de Energia DEB - 01 - AC/BC/PC</v>
          </cell>
          <cell r="C96" t="str">
            <v>und</v>
          </cell>
        </row>
        <row r="97">
          <cell r="A97" t="str">
            <v>2 S 04 950 75</v>
          </cell>
          <cell r="B97" t="str">
            <v>Dissipador de Energia DEB - 05 - AC/BC/PC</v>
          </cell>
          <cell r="C97" t="str">
            <v>und</v>
          </cell>
        </row>
        <row r="98">
          <cell r="A98" t="str">
            <v>2 S 04 950 78</v>
          </cell>
          <cell r="B98" t="str">
            <v>Dissipador de Energia DEB - 08 - AC/BC/PC</v>
          </cell>
          <cell r="C98" t="str">
            <v>und</v>
          </cell>
        </row>
        <row r="99">
          <cell r="A99" t="str">
            <v>2 S 04 502 52</v>
          </cell>
          <cell r="B99" t="str">
            <v>Boca saída p/ dreno longitudinal prof. BSD 02 - AC/BC</v>
          </cell>
          <cell r="C99" t="str">
            <v>und</v>
          </cell>
        </row>
        <row r="100">
          <cell r="A100" t="str">
            <v>2 S 04 931 53</v>
          </cell>
          <cell r="B100" t="str">
            <v>Caixa coletora de talvegue - CCT 03 - AC/BC</v>
          </cell>
          <cell r="C100" t="str">
            <v>und</v>
          </cell>
        </row>
        <row r="101">
          <cell r="A101" t="str">
            <v>2 S 04 931 54</v>
          </cell>
          <cell r="B101" t="str">
            <v>Caixa coletora de talvegue - CCT 04 - AC/BC</v>
          </cell>
          <cell r="C101" t="str">
            <v>und</v>
          </cell>
        </row>
        <row r="102">
          <cell r="A102" t="str">
            <v>2 S 04 930 53</v>
          </cell>
          <cell r="B102" t="str">
            <v>Caixa coletora de sarjeta - CCS 03 - AC/BC</v>
          </cell>
          <cell r="C102" t="str">
            <v>und</v>
          </cell>
        </row>
        <row r="103">
          <cell r="A103" t="str">
            <v>2 S 04 930 54</v>
          </cell>
          <cell r="B103" t="str">
            <v>Caixa coletora de sarjeta - CCS 04 - AC/BC</v>
          </cell>
          <cell r="C103" t="str">
            <v>und</v>
          </cell>
        </row>
        <row r="104">
          <cell r="A104" t="str">
            <v>2 S 04 962 54</v>
          </cell>
          <cell r="B104" t="str">
            <v>Caixa de ligação e passagem - CLP 04 - AC/BC</v>
          </cell>
          <cell r="C104" t="str">
            <v>und</v>
          </cell>
        </row>
        <row r="105">
          <cell r="A105" t="str">
            <v>2 S 04 962 56</v>
          </cell>
          <cell r="B105" t="str">
            <v>Caixa de ligação e passagem - CLP 06 - AC/BC</v>
          </cell>
          <cell r="C105" t="str">
            <v>und</v>
          </cell>
        </row>
        <row r="106">
          <cell r="A106" t="str">
            <v>2 S 04 964 54</v>
          </cell>
          <cell r="B106" t="str">
            <v>Tubulação de drenagem urbana - D=1,00 m s/ berço - AC/BC</v>
          </cell>
          <cell r="C106" t="str">
            <v>m</v>
          </cell>
        </row>
        <row r="107">
          <cell r="A107" t="str">
            <v>2 S 04 964 56</v>
          </cell>
          <cell r="B107" t="str">
            <v>Tubulação de drenagem urbana - D=1,50 m s/ berço - AC/BC</v>
          </cell>
          <cell r="C107" t="str">
            <v>m</v>
          </cell>
        </row>
        <row r="108">
          <cell r="A108" t="str">
            <v>2 S 04 999 07</v>
          </cell>
          <cell r="B108" t="str">
            <v>Lastro de Brita (Camada Drenante)</v>
          </cell>
          <cell r="C108" t="str">
            <v>m³</v>
          </cell>
        </row>
        <row r="109">
          <cell r="A109" t="str">
            <v>2 S 04 999 03</v>
          </cell>
          <cell r="B109" t="str">
            <v>Escoramento de Bueiros Celulares</v>
          </cell>
          <cell r="C109" t="str">
            <v>m³</v>
          </cell>
        </row>
        <row r="110">
          <cell r="A110" t="str">
            <v>2 S 03 940 01</v>
          </cell>
          <cell r="B110" t="str">
            <v>Reaterro e Compactação</v>
          </cell>
          <cell r="C110" t="str">
            <v>m³</v>
          </cell>
        </row>
        <row r="111">
          <cell r="A111" t="str">
            <v>2 S 04 999 07</v>
          </cell>
          <cell r="B111" t="str">
            <v>Lastro de Brita (Assentamento de tubos h=25cm)</v>
          </cell>
          <cell r="C111" t="str">
            <v>m³</v>
          </cell>
        </row>
        <row r="112">
          <cell r="A112" t="str">
            <v>2 S 04 001 00</v>
          </cell>
          <cell r="B112" t="str">
            <v xml:space="preserve">Escavação mecânica de valas de material de 1.ª Cat. </v>
          </cell>
          <cell r="C112" t="str">
            <v>m³</v>
          </cell>
        </row>
        <row r="113">
          <cell r="B113" t="str">
            <v>6.0-TRANSPORTE DE DRENAGEM</v>
          </cell>
          <cell r="C113" t="str">
            <v/>
          </cell>
        </row>
        <row r="114">
          <cell r="A114" t="str">
            <v>2 S 09 002 91</v>
          </cell>
          <cell r="B114" t="str">
            <v>Transporte comercial c/ basc. 10m3 em rod. pav. (Brita)</v>
          </cell>
          <cell r="C114" t="str">
            <v>tkm</v>
          </cell>
        </row>
        <row r="115">
          <cell r="A115" t="str">
            <v>2 S 09 002 91</v>
          </cell>
          <cell r="B115" t="str">
            <v>Transporte comercial c/ basc. 10m3 em rod. pav. (Areia)</v>
          </cell>
          <cell r="C115" t="str">
            <v>tkm</v>
          </cell>
        </row>
        <row r="116">
          <cell r="A116" t="str">
            <v>2 S 09 002 90</v>
          </cell>
          <cell r="B116" t="str">
            <v>Transporte comercial c/ carroc. rodov. pav. (Cimento)</v>
          </cell>
          <cell r="C116" t="str">
            <v>tkm</v>
          </cell>
        </row>
        <row r="117">
          <cell r="A117" t="str">
            <v>2 S 09 002 90</v>
          </cell>
          <cell r="B117" t="str">
            <v>Transporte comercial c/ carroc. rodov. pav. (Madeira)</v>
          </cell>
          <cell r="C117" t="str">
            <v>tkm</v>
          </cell>
        </row>
        <row r="118">
          <cell r="A118" t="str">
            <v>2 S 09 001 91</v>
          </cell>
          <cell r="B118" t="str">
            <v>Transporte comercial c/ basc. 10m3 em rod. não pav. (Brita)</v>
          </cell>
          <cell r="C118" t="str">
            <v>tkm</v>
          </cell>
        </row>
        <row r="119">
          <cell r="A119" t="str">
            <v>2 S 09 001 91</v>
          </cell>
          <cell r="B119" t="str">
            <v>Transporte comercial c/ basc. 10m3 em rod. não pav. (Areia)</v>
          </cell>
          <cell r="C119" t="str">
            <v>tkm</v>
          </cell>
        </row>
        <row r="120">
          <cell r="A120" t="str">
            <v>2 S 09 001 90</v>
          </cell>
          <cell r="B120" t="str">
            <v>Transporte comercial c/ carroc. rodov. não pav. (Cimento)</v>
          </cell>
          <cell r="C120" t="str">
            <v>tkm</v>
          </cell>
        </row>
        <row r="121">
          <cell r="A121" t="str">
            <v>2 S 09 001 90</v>
          </cell>
          <cell r="B121" t="str">
            <v>Transporte comercial c/ carroc. rodov. não pav. (Madeira)</v>
          </cell>
          <cell r="C121" t="str">
            <v>tkm</v>
          </cell>
        </row>
        <row r="122">
          <cell r="B122" t="str">
            <v>7.0-SINALIZAÇÃO</v>
          </cell>
        </row>
        <row r="123">
          <cell r="A123" t="str">
            <v>4 S 06 100 21</v>
          </cell>
          <cell r="B123" t="str">
            <v>Pintura faixa - tinta durabilidade - 2 anos</v>
          </cell>
          <cell r="C123" t="str">
            <v>m2</v>
          </cell>
        </row>
        <row r="124">
          <cell r="A124" t="str">
            <v>4 S 06 121 01</v>
          </cell>
          <cell r="B124" t="str">
            <v>Forn. e colocação de tacha reflet. bidirecional</v>
          </cell>
          <cell r="C124" t="str">
            <v>und</v>
          </cell>
        </row>
        <row r="125">
          <cell r="A125" t="str">
            <v>4 S 06 200 02</v>
          </cell>
          <cell r="B125" t="str">
            <v>Forn. e implantação placa sinaliz. tot.refletiva</v>
          </cell>
          <cell r="C125" t="str">
            <v>m2</v>
          </cell>
        </row>
        <row r="126">
          <cell r="B126" t="str">
            <v>8.0 - OBRAS COMPLEMENTARES</v>
          </cell>
        </row>
        <row r="127">
          <cell r="A127" t="str">
            <v>4 S 06 000 11</v>
          </cell>
          <cell r="B127" t="str">
            <v>Defensa maleável dupla (forn./ impl.)</v>
          </cell>
          <cell r="C127" t="str">
            <v>m</v>
          </cell>
        </row>
        <row r="128">
          <cell r="A128" t="str">
            <v>2 S 04 410 00</v>
          </cell>
          <cell r="B128" t="str">
            <v>Cercas de arame farpado com suportes de madeira</v>
          </cell>
          <cell r="C128" t="str">
            <v>m</v>
          </cell>
        </row>
        <row r="129">
          <cell r="A129" t="str">
            <v>2 S 05 102 00</v>
          </cell>
          <cell r="B129" t="str">
            <v>Hidrossemeadura área de taludes</v>
          </cell>
          <cell r="C129" t="str">
            <v>m2</v>
          </cell>
        </row>
        <row r="130">
          <cell r="B130" t="str">
            <v>9.0 - RECUPERAÇÃO AMBIENTAL</v>
          </cell>
        </row>
        <row r="131">
          <cell r="A131" t="str">
            <v>2 S 05 102 00</v>
          </cell>
          <cell r="B131" t="str">
            <v>Hidrossemeadura área de jazida</v>
          </cell>
          <cell r="C131" t="str">
            <v>m2</v>
          </cell>
        </row>
        <row r="132">
          <cell r="A132" t="str">
            <v>2 S 05 102 00</v>
          </cell>
          <cell r="B132" t="str">
            <v>Hidrossemeadura área de empréstimo</v>
          </cell>
          <cell r="C132" t="str">
            <v>m2</v>
          </cell>
        </row>
        <row r="133">
          <cell r="A133" t="str">
            <v>2 S 01 100 01</v>
          </cell>
          <cell r="B133" t="str">
            <v xml:space="preserve">Reconformação de Área de Jazida </v>
          </cell>
          <cell r="C133" t="str">
            <v>m3</v>
          </cell>
        </row>
        <row r="134">
          <cell r="A134" t="str">
            <v>2 S 01 100 01</v>
          </cell>
          <cell r="B134" t="str">
            <v>Reconformação de Área de Empréstimo</v>
          </cell>
          <cell r="C134" t="str">
            <v>m3</v>
          </cell>
        </row>
        <row r="135">
          <cell r="A135" t="str">
            <v>2 S 01 100 01</v>
          </cell>
          <cell r="B135" t="str">
            <v>Reconformação de Área de Empréstimo concentrado</v>
          </cell>
          <cell r="C135" t="str">
            <v>m3</v>
          </cell>
        </row>
        <row r="136">
          <cell r="A136" t="str">
            <v>3 S 01 930 00</v>
          </cell>
          <cell r="B136" t="str">
            <v>Regul. e espalhamento de mat. Orgânico área de jazida</v>
          </cell>
          <cell r="C136" t="str">
            <v>m2</v>
          </cell>
        </row>
        <row r="137">
          <cell r="A137" t="str">
            <v>3 S 01 930 00</v>
          </cell>
          <cell r="B137" t="str">
            <v>Regul. e espalhamento de mat.orgânico- Area de Empréstimo</v>
          </cell>
          <cell r="C137" t="str">
            <v>m2</v>
          </cell>
        </row>
        <row r="138">
          <cell r="B138" t="str">
            <v>10.0 - ALUGUEL DE VEÍCULO</v>
          </cell>
        </row>
        <row r="139">
          <cell r="A139" t="str">
            <v>2 S 09 010 03</v>
          </cell>
          <cell r="B139" t="str">
            <v>Aluguel de veículo p/ transporte de pessoal - Adm local</v>
          </cell>
          <cell r="C139" t="str">
            <v>mês</v>
          </cell>
        </row>
        <row r="140">
          <cell r="B140" t="str">
            <v>TOTAL</v>
          </cell>
        </row>
      </sheetData>
      <sheetData sheetId="11"/>
      <sheetData sheetId="12"/>
      <sheetData sheetId="13"/>
      <sheetData sheetId="14"/>
      <sheetData sheetId="15"/>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 Dren."/>
      <sheetName val="Transporte "/>
      <sheetName val="Plan1"/>
      <sheetName val="Plan2"/>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Serviços a Executar"/>
      <sheetName val="Transp_A executar"/>
      <sheetName val="Orçamento SicroII"/>
      <sheetName val="Transporte2"/>
      <sheetName val="Alteração de códigos"/>
      <sheetName val="Plan2"/>
    </sheetNames>
    <sheetDataSet>
      <sheetData sheetId="0">
        <row r="3">
          <cell r="B3" t="str">
            <v>Atividades Auxiliares ou Básica</v>
          </cell>
        </row>
        <row r="4">
          <cell r="A4" t="str">
            <v>1 A 00 001 00</v>
          </cell>
          <cell r="B4" t="str">
            <v>Transporte local c/ basc. 5m3 rodov. não pav.</v>
          </cell>
          <cell r="C4" t="str">
            <v>tkm</v>
          </cell>
          <cell r="F4">
            <v>0.25</v>
          </cell>
          <cell r="G4">
            <v>0.26</v>
          </cell>
          <cell r="H4">
            <v>0.24</v>
          </cell>
          <cell r="I4">
            <v>0.24</v>
          </cell>
          <cell r="J4">
            <v>0.24</v>
          </cell>
          <cell r="K4">
            <v>0.24</v>
          </cell>
          <cell r="L4">
            <v>0.25</v>
          </cell>
          <cell r="M4">
            <v>0.25</v>
          </cell>
          <cell r="N4">
            <v>0.25</v>
          </cell>
          <cell r="O4">
            <v>0.25</v>
          </cell>
          <cell r="P4">
            <v>0.25</v>
          </cell>
          <cell r="Q4">
            <v>0.25</v>
          </cell>
          <cell r="R4">
            <v>0.25</v>
          </cell>
          <cell r="S4">
            <v>0.26</v>
          </cell>
          <cell r="T4">
            <v>0.26</v>
          </cell>
          <cell r="U4">
            <v>0.26</v>
          </cell>
          <cell r="V4">
            <v>0.25</v>
          </cell>
          <cell r="W4">
            <v>0.27</v>
          </cell>
          <cell r="X4">
            <v>0.27</v>
          </cell>
          <cell r="Y4">
            <v>0.28000000000000003</v>
          </cell>
          <cell r="Z4">
            <v>0.28000000000000003</v>
          </cell>
          <cell r="AA4">
            <v>0.28000000000000003</v>
          </cell>
          <cell r="AB4">
            <v>0.28000000000000003</v>
          </cell>
          <cell r="AC4">
            <v>0.31</v>
          </cell>
          <cell r="AD4">
            <v>0.32</v>
          </cell>
          <cell r="AE4">
            <v>0.36</v>
          </cell>
        </row>
        <row r="5">
          <cell r="A5" t="str">
            <v>1 A 00 001 05</v>
          </cell>
          <cell r="B5" t="str">
            <v>Transp. local c/ basc. 10m3 rodov. não pav (const)</v>
          </cell>
          <cell r="C5" t="str">
            <v>tkm</v>
          </cell>
          <cell r="F5">
            <v>0.2</v>
          </cell>
          <cell r="G5">
            <v>0.2</v>
          </cell>
          <cell r="H5">
            <v>0.19</v>
          </cell>
          <cell r="I5">
            <v>0.19</v>
          </cell>
          <cell r="J5">
            <v>0.19</v>
          </cell>
          <cell r="K5">
            <v>0.08</v>
          </cell>
          <cell r="L5">
            <v>0.08</v>
          </cell>
          <cell r="M5">
            <v>0.22</v>
          </cell>
          <cell r="N5">
            <v>0.22</v>
          </cell>
          <cell r="O5">
            <v>0.22</v>
          </cell>
          <cell r="P5">
            <v>0.22</v>
          </cell>
          <cell r="Q5">
            <v>0.22</v>
          </cell>
          <cell r="R5">
            <v>0.22</v>
          </cell>
          <cell r="S5">
            <v>0.23</v>
          </cell>
          <cell r="T5">
            <v>0.23</v>
          </cell>
          <cell r="U5">
            <v>0.23</v>
          </cell>
          <cell r="V5">
            <v>0.22</v>
          </cell>
          <cell r="W5">
            <v>0.23</v>
          </cell>
          <cell r="X5">
            <v>0.23</v>
          </cell>
          <cell r="Y5">
            <v>0.23</v>
          </cell>
          <cell r="Z5">
            <v>0.23</v>
          </cell>
          <cell r="AA5">
            <v>0.23</v>
          </cell>
          <cell r="AB5">
            <v>0.23</v>
          </cell>
          <cell r="AC5">
            <v>0.26</v>
          </cell>
          <cell r="AD5">
            <v>0.26</v>
          </cell>
          <cell r="AE5">
            <v>0.3</v>
          </cell>
        </row>
        <row r="6">
          <cell r="A6" t="str">
            <v>1 A 00 001 06</v>
          </cell>
          <cell r="B6" t="str">
            <v>Transp. local c/ basc. 10m3 rodov. não pav (consv)</v>
          </cell>
          <cell r="C6" t="str">
            <v>tkm</v>
          </cell>
          <cell r="F6">
            <v>0.24</v>
          </cell>
          <cell r="G6">
            <v>0.24</v>
          </cell>
          <cell r="H6">
            <v>0.23</v>
          </cell>
          <cell r="I6">
            <v>0.23</v>
          </cell>
          <cell r="J6">
            <v>0.23</v>
          </cell>
          <cell r="K6">
            <v>0.11</v>
          </cell>
          <cell r="L6">
            <v>0.11</v>
          </cell>
          <cell r="M6">
            <v>0.26</v>
          </cell>
          <cell r="N6">
            <v>0.26</v>
          </cell>
          <cell r="O6">
            <v>0.26</v>
          </cell>
          <cell r="P6">
            <v>0.26</v>
          </cell>
          <cell r="Q6">
            <v>0.26</v>
          </cell>
          <cell r="R6">
            <v>0.27</v>
          </cell>
          <cell r="S6">
            <v>0.28000000000000003</v>
          </cell>
          <cell r="T6">
            <v>0.28000000000000003</v>
          </cell>
          <cell r="U6">
            <v>0.28000000000000003</v>
          </cell>
          <cell r="V6">
            <v>0.27</v>
          </cell>
          <cell r="W6">
            <v>0.28000000000000003</v>
          </cell>
          <cell r="X6">
            <v>0.28000000000000003</v>
          </cell>
          <cell r="Y6">
            <v>0.28000000000000003</v>
          </cell>
          <cell r="Z6">
            <v>0.28000000000000003</v>
          </cell>
          <cell r="AA6">
            <v>0.28000000000000003</v>
          </cell>
          <cell r="AB6">
            <v>0.28000000000000003</v>
          </cell>
          <cell r="AC6">
            <v>0.31</v>
          </cell>
          <cell r="AD6">
            <v>0.32</v>
          </cell>
          <cell r="AE6">
            <v>0.36</v>
          </cell>
        </row>
        <row r="7">
          <cell r="A7" t="str">
            <v>1 A 00 001 07</v>
          </cell>
          <cell r="B7" t="str">
            <v>Transp. local c/ basc. 10m3 rodov. não pav (restr)</v>
          </cell>
          <cell r="C7" t="str">
            <v>tkm</v>
          </cell>
          <cell r="F7">
            <v>0.23</v>
          </cell>
          <cell r="G7">
            <v>0.23</v>
          </cell>
          <cell r="H7">
            <v>0.22</v>
          </cell>
          <cell r="I7">
            <v>0.22</v>
          </cell>
          <cell r="J7">
            <v>0.22</v>
          </cell>
          <cell r="K7">
            <v>0.1</v>
          </cell>
          <cell r="L7">
            <v>0.1</v>
          </cell>
          <cell r="M7">
            <v>0.25</v>
          </cell>
          <cell r="N7">
            <v>0.25</v>
          </cell>
          <cell r="O7">
            <v>0.25</v>
          </cell>
          <cell r="P7">
            <v>0.25</v>
          </cell>
          <cell r="Q7">
            <v>0.26</v>
          </cell>
          <cell r="R7">
            <v>0.26</v>
          </cell>
          <cell r="S7">
            <v>0.27</v>
          </cell>
          <cell r="T7">
            <v>0.27</v>
          </cell>
          <cell r="U7">
            <v>0.27</v>
          </cell>
          <cell r="V7">
            <v>0.26</v>
          </cell>
          <cell r="W7">
            <v>0.27</v>
          </cell>
          <cell r="X7">
            <v>0.27</v>
          </cell>
          <cell r="Y7">
            <v>0.27</v>
          </cell>
          <cell r="Z7">
            <v>0.27</v>
          </cell>
          <cell r="AA7">
            <v>0.27</v>
          </cell>
          <cell r="AB7">
            <v>0.27</v>
          </cell>
          <cell r="AC7">
            <v>0.3</v>
          </cell>
          <cell r="AD7">
            <v>0.31</v>
          </cell>
          <cell r="AE7">
            <v>0.35</v>
          </cell>
        </row>
        <row r="8">
          <cell r="A8" t="str">
            <v>1 A 00 001 08</v>
          </cell>
          <cell r="B8" t="str">
            <v>Transporte local c/ basc. p/ rocha rodov. não pav.</v>
          </cell>
          <cell r="C8" t="str">
            <v>tkm</v>
          </cell>
          <cell r="F8">
            <v>0.28000000000000003</v>
          </cell>
          <cell r="G8">
            <v>0.28000000000000003</v>
          </cell>
          <cell r="H8">
            <v>0.27</v>
          </cell>
          <cell r="I8">
            <v>0.26</v>
          </cell>
          <cell r="J8">
            <v>0.26</v>
          </cell>
          <cell r="K8">
            <v>0.12</v>
          </cell>
          <cell r="L8">
            <v>0.13</v>
          </cell>
          <cell r="M8">
            <v>0.3</v>
          </cell>
          <cell r="N8">
            <v>0.3</v>
          </cell>
          <cell r="O8">
            <v>0.31</v>
          </cell>
          <cell r="P8">
            <v>0.31</v>
          </cell>
          <cell r="Q8">
            <v>0.31</v>
          </cell>
          <cell r="R8">
            <v>0.31</v>
          </cell>
          <cell r="S8">
            <v>0.33</v>
          </cell>
          <cell r="T8">
            <v>0.33</v>
          </cell>
          <cell r="U8">
            <v>0.33</v>
          </cell>
          <cell r="V8">
            <v>0.31</v>
          </cell>
          <cell r="W8">
            <v>0.32</v>
          </cell>
          <cell r="X8">
            <v>0.33</v>
          </cell>
          <cell r="Y8">
            <v>0.33</v>
          </cell>
          <cell r="Z8">
            <v>0.33</v>
          </cell>
          <cell r="AA8">
            <v>0.33</v>
          </cell>
          <cell r="AB8">
            <v>0.33</v>
          </cell>
          <cell r="AC8">
            <v>0.37</v>
          </cell>
          <cell r="AD8">
            <v>0.36</v>
          </cell>
          <cell r="AE8">
            <v>0.41</v>
          </cell>
        </row>
        <row r="9">
          <cell r="A9" t="str">
            <v>1 A 00 001 40</v>
          </cell>
          <cell r="B9" t="str">
            <v>Transp. local c/ carroceria 15 t rodov. não pav.</v>
          </cell>
          <cell r="C9" t="str">
            <v>tkm</v>
          </cell>
          <cell r="F9">
            <v>0.24</v>
          </cell>
          <cell r="G9">
            <v>0.25</v>
          </cell>
          <cell r="H9">
            <v>0.23</v>
          </cell>
          <cell r="I9">
            <v>0.23</v>
          </cell>
          <cell r="J9">
            <v>0.23</v>
          </cell>
          <cell r="K9">
            <v>0.12</v>
          </cell>
          <cell r="L9">
            <v>0.13</v>
          </cell>
          <cell r="M9">
            <v>0.28000000000000003</v>
          </cell>
          <cell r="N9">
            <v>0.28000000000000003</v>
          </cell>
          <cell r="O9">
            <v>0.28999999999999998</v>
          </cell>
          <cell r="P9">
            <v>0.28999999999999998</v>
          </cell>
          <cell r="Q9">
            <v>0.28999999999999998</v>
          </cell>
          <cell r="R9">
            <v>0.28999999999999998</v>
          </cell>
          <cell r="S9">
            <v>0.3</v>
          </cell>
          <cell r="T9">
            <v>0.3</v>
          </cell>
          <cell r="U9">
            <v>0.3</v>
          </cell>
          <cell r="V9">
            <v>0.28999999999999998</v>
          </cell>
          <cell r="W9">
            <v>0.3</v>
          </cell>
          <cell r="X9">
            <v>0.31</v>
          </cell>
          <cell r="Y9">
            <v>0.31</v>
          </cell>
          <cell r="Z9">
            <v>0.31</v>
          </cell>
          <cell r="AA9">
            <v>0.31</v>
          </cell>
          <cell r="AB9">
            <v>0.31</v>
          </cell>
          <cell r="AC9">
            <v>0.34</v>
          </cell>
          <cell r="AD9">
            <v>0.34</v>
          </cell>
          <cell r="AE9">
            <v>0.38</v>
          </cell>
        </row>
        <row r="10">
          <cell r="A10" t="str">
            <v>1 A 00 001 41</v>
          </cell>
          <cell r="B10" t="str">
            <v>Transporte local c/ carroceria 4t rodov. não pav.</v>
          </cell>
          <cell r="C10" t="str">
            <v>tkm</v>
          </cell>
          <cell r="F10">
            <v>0.38</v>
          </cell>
          <cell r="G10">
            <v>0.38</v>
          </cell>
          <cell r="H10">
            <v>0.35</v>
          </cell>
          <cell r="I10">
            <v>0.35</v>
          </cell>
          <cell r="J10">
            <v>0.35</v>
          </cell>
          <cell r="K10">
            <v>0.35</v>
          </cell>
          <cell r="L10">
            <v>0.38</v>
          </cell>
          <cell r="M10">
            <v>0.38</v>
          </cell>
          <cell r="N10">
            <v>0.38</v>
          </cell>
          <cell r="O10">
            <v>0.38</v>
          </cell>
          <cell r="P10">
            <v>0.38</v>
          </cell>
          <cell r="Q10">
            <v>0.38</v>
          </cell>
          <cell r="R10">
            <v>0.39</v>
          </cell>
          <cell r="S10">
            <v>0.4</v>
          </cell>
          <cell r="T10">
            <v>0.4</v>
          </cell>
          <cell r="U10">
            <v>0.4</v>
          </cell>
          <cell r="V10">
            <v>0.39</v>
          </cell>
          <cell r="W10">
            <v>0.4</v>
          </cell>
          <cell r="X10">
            <v>0.42</v>
          </cell>
          <cell r="Y10">
            <v>0.42</v>
          </cell>
          <cell r="Z10">
            <v>0.42</v>
          </cell>
          <cell r="AA10">
            <v>0.42</v>
          </cell>
          <cell r="AB10">
            <v>0.42</v>
          </cell>
          <cell r="AC10">
            <v>0.46</v>
          </cell>
          <cell r="AD10">
            <v>0.46</v>
          </cell>
          <cell r="AE10">
            <v>0.5</v>
          </cell>
        </row>
        <row r="11">
          <cell r="A11" t="str">
            <v>1 A 00 001 50</v>
          </cell>
          <cell r="B11" t="str">
            <v>Transporte local c/ betoneira rodov. não pav.</v>
          </cell>
          <cell r="C11" t="str">
            <v>tkm</v>
          </cell>
          <cell r="F11">
            <v>0.34</v>
          </cell>
          <cell r="G11">
            <v>0.34</v>
          </cell>
          <cell r="H11">
            <v>0.32</v>
          </cell>
          <cell r="I11">
            <v>0.34</v>
          </cell>
          <cell r="J11">
            <v>0.34</v>
          </cell>
          <cell r="K11">
            <v>0.34</v>
          </cell>
          <cell r="L11">
            <v>0.35</v>
          </cell>
          <cell r="M11">
            <v>0.35</v>
          </cell>
          <cell r="N11">
            <v>0.35</v>
          </cell>
          <cell r="O11">
            <v>0.35</v>
          </cell>
          <cell r="P11">
            <v>0.35</v>
          </cell>
          <cell r="Q11">
            <v>0.35</v>
          </cell>
          <cell r="R11">
            <v>0.35</v>
          </cell>
          <cell r="S11">
            <v>0.37</v>
          </cell>
          <cell r="T11">
            <v>0.37</v>
          </cell>
          <cell r="U11">
            <v>0.37</v>
          </cell>
          <cell r="V11">
            <v>0.35</v>
          </cell>
          <cell r="W11">
            <v>0.36</v>
          </cell>
          <cell r="X11">
            <v>0.37</v>
          </cell>
          <cell r="Y11">
            <v>0.37</v>
          </cell>
          <cell r="Z11">
            <v>0.37</v>
          </cell>
          <cell r="AA11">
            <v>0.37</v>
          </cell>
          <cell r="AB11">
            <v>0.37</v>
          </cell>
          <cell r="AC11">
            <v>0.41</v>
          </cell>
          <cell r="AD11">
            <v>0.41</v>
          </cell>
          <cell r="AE11">
            <v>0.45</v>
          </cell>
        </row>
        <row r="12">
          <cell r="A12" t="str">
            <v>1 A 00 001 60</v>
          </cell>
          <cell r="B12" t="str">
            <v>Transp. local c/ carroc. c/ guind. rodov. não pav.</v>
          </cell>
          <cell r="C12" t="str">
            <v>tkm</v>
          </cell>
          <cell r="F12">
            <v>0.36</v>
          </cell>
          <cell r="G12">
            <v>0.36</v>
          </cell>
          <cell r="H12">
            <v>0.34</v>
          </cell>
          <cell r="I12">
            <v>0.34</v>
          </cell>
          <cell r="J12">
            <v>0.34</v>
          </cell>
          <cell r="K12">
            <v>0.37</v>
          </cell>
          <cell r="L12">
            <v>0.39</v>
          </cell>
          <cell r="M12">
            <v>0.39</v>
          </cell>
          <cell r="N12">
            <v>0.39</v>
          </cell>
          <cell r="O12">
            <v>0.4</v>
          </cell>
          <cell r="P12">
            <v>0.4</v>
          </cell>
          <cell r="Q12">
            <v>0.4</v>
          </cell>
          <cell r="R12">
            <v>0.4</v>
          </cell>
          <cell r="S12">
            <v>0.42</v>
          </cell>
          <cell r="T12">
            <v>0.41</v>
          </cell>
          <cell r="U12">
            <v>0.41</v>
          </cell>
          <cell r="V12">
            <v>0.4</v>
          </cell>
          <cell r="W12">
            <v>0.41</v>
          </cell>
          <cell r="X12">
            <v>0.42</v>
          </cell>
          <cell r="Y12">
            <v>0.42</v>
          </cell>
          <cell r="Z12">
            <v>0.44</v>
          </cell>
          <cell r="AA12">
            <v>0.44</v>
          </cell>
          <cell r="AB12">
            <v>0.44</v>
          </cell>
          <cell r="AC12">
            <v>0.48</v>
          </cell>
          <cell r="AD12">
            <v>0.47</v>
          </cell>
          <cell r="AE12">
            <v>0.53</v>
          </cell>
        </row>
        <row r="13">
          <cell r="A13" t="str">
            <v>1 A 00 001 90</v>
          </cell>
          <cell r="B13" t="str">
            <v>Transporte comercial c/ carroc. rodov. não pav.</v>
          </cell>
          <cell r="C13" t="str">
            <v>tkm</v>
          </cell>
          <cell r="F13">
            <v>0.14000000000000001</v>
          </cell>
          <cell r="G13">
            <v>0.14000000000000001</v>
          </cell>
          <cell r="H13">
            <v>0.14000000000000001</v>
          </cell>
          <cell r="I13">
            <v>0.13</v>
          </cell>
          <cell r="J13">
            <v>0.13</v>
          </cell>
          <cell r="K13">
            <v>0.06</v>
          </cell>
          <cell r="L13">
            <v>0.06</v>
          </cell>
          <cell r="M13">
            <v>0.17</v>
          </cell>
          <cell r="N13">
            <v>0.17</v>
          </cell>
          <cell r="O13">
            <v>0.17</v>
          </cell>
          <cell r="P13">
            <v>0.17</v>
          </cell>
          <cell r="Q13">
            <v>0.17</v>
          </cell>
          <cell r="R13">
            <v>0.17</v>
          </cell>
          <cell r="S13">
            <v>0.18</v>
          </cell>
          <cell r="T13">
            <v>0.18</v>
          </cell>
          <cell r="U13">
            <v>0.18</v>
          </cell>
          <cell r="V13">
            <v>0.17</v>
          </cell>
          <cell r="W13">
            <v>0.18</v>
          </cell>
          <cell r="X13">
            <v>0.18</v>
          </cell>
          <cell r="Y13">
            <v>0.18</v>
          </cell>
          <cell r="Z13">
            <v>0.18</v>
          </cell>
          <cell r="AA13">
            <v>0.18</v>
          </cell>
          <cell r="AB13">
            <v>0.18</v>
          </cell>
          <cell r="AC13">
            <v>0.2</v>
          </cell>
          <cell r="AD13">
            <v>0.2</v>
          </cell>
          <cell r="AE13">
            <v>0.23</v>
          </cell>
        </row>
        <row r="14">
          <cell r="A14" t="str">
            <v>1 A 00 002 00</v>
          </cell>
          <cell r="B14" t="str">
            <v>Transporte local c/ basc. 5m3 rodov. pav.</v>
          </cell>
          <cell r="C14" t="str">
            <v>tkm</v>
          </cell>
          <cell r="F14">
            <v>0.2</v>
          </cell>
          <cell r="G14">
            <v>0.2</v>
          </cell>
          <cell r="H14">
            <v>0.19</v>
          </cell>
          <cell r="I14">
            <v>0.19</v>
          </cell>
          <cell r="J14">
            <v>0.19</v>
          </cell>
          <cell r="K14">
            <v>0.19</v>
          </cell>
          <cell r="L14">
            <v>0.2</v>
          </cell>
          <cell r="M14">
            <v>0.2</v>
          </cell>
          <cell r="N14">
            <v>0.2</v>
          </cell>
          <cell r="O14">
            <v>0.2</v>
          </cell>
          <cell r="P14">
            <v>0.2</v>
          </cell>
          <cell r="Q14">
            <v>0.2</v>
          </cell>
          <cell r="R14">
            <v>0.2</v>
          </cell>
          <cell r="S14">
            <v>0.21</v>
          </cell>
          <cell r="T14">
            <v>0.21</v>
          </cell>
          <cell r="U14">
            <v>0.21</v>
          </cell>
          <cell r="V14">
            <v>0.2</v>
          </cell>
          <cell r="W14">
            <v>0.21</v>
          </cell>
          <cell r="X14">
            <v>0.22</v>
          </cell>
          <cell r="Y14">
            <v>0.22</v>
          </cell>
          <cell r="Z14">
            <v>0.22</v>
          </cell>
          <cell r="AA14">
            <v>0.22</v>
          </cell>
          <cell r="AB14">
            <v>0.23</v>
          </cell>
          <cell r="AC14">
            <v>0.25</v>
          </cell>
          <cell r="AD14">
            <v>0.26</v>
          </cell>
          <cell r="AE14">
            <v>0.28999999999999998</v>
          </cell>
        </row>
        <row r="15">
          <cell r="A15" t="str">
            <v>1 A 00 002 03</v>
          </cell>
          <cell r="B15" t="str">
            <v>Transp. local material para remendos</v>
          </cell>
          <cell r="C15" t="str">
            <v>tkm</v>
          </cell>
          <cell r="F15">
            <v>0.42</v>
          </cell>
          <cell r="G15">
            <v>0.42</v>
          </cell>
          <cell r="H15">
            <v>0.41</v>
          </cell>
          <cell r="I15">
            <v>0.41</v>
          </cell>
          <cell r="J15">
            <v>0.41</v>
          </cell>
          <cell r="K15">
            <v>0.41</v>
          </cell>
          <cell r="L15">
            <v>0.44</v>
          </cell>
          <cell r="M15">
            <v>0.44</v>
          </cell>
          <cell r="N15">
            <v>0.44</v>
          </cell>
          <cell r="O15">
            <v>0.44</v>
          </cell>
          <cell r="P15">
            <v>0.44</v>
          </cell>
          <cell r="Q15">
            <v>0.44</v>
          </cell>
          <cell r="R15">
            <v>0.45</v>
          </cell>
          <cell r="S15">
            <v>0.46</v>
          </cell>
          <cell r="T15">
            <v>0.46</v>
          </cell>
          <cell r="U15">
            <v>0.46</v>
          </cell>
          <cell r="V15">
            <v>0.44</v>
          </cell>
          <cell r="W15">
            <v>0.45</v>
          </cell>
          <cell r="X15">
            <v>0.48</v>
          </cell>
          <cell r="Y15">
            <v>0.48</v>
          </cell>
          <cell r="Z15">
            <v>0.48</v>
          </cell>
          <cell r="AA15">
            <v>0.48</v>
          </cell>
          <cell r="AB15">
            <v>0.48</v>
          </cell>
          <cell r="AC15">
            <v>0.51</v>
          </cell>
          <cell r="AD15">
            <v>0.52</v>
          </cell>
          <cell r="AE15">
            <v>0.56000000000000005</v>
          </cell>
        </row>
        <row r="16">
          <cell r="A16" t="str">
            <v>1 A 00 002 05</v>
          </cell>
          <cell r="B16" t="str">
            <v>Transp. local c/ basc. 10m3 rodov. pav. (const)</v>
          </cell>
          <cell r="C16" t="str">
            <v>tkm</v>
          </cell>
          <cell r="F16">
            <v>0.15</v>
          </cell>
          <cell r="G16">
            <v>0.15</v>
          </cell>
          <cell r="H16">
            <v>0.14000000000000001</v>
          </cell>
          <cell r="I16">
            <v>0.14000000000000001</v>
          </cell>
          <cell r="J16">
            <v>0.14000000000000001</v>
          </cell>
          <cell r="K16">
            <v>0.06</v>
          </cell>
          <cell r="L16">
            <v>0.06</v>
          </cell>
          <cell r="M16">
            <v>0.17</v>
          </cell>
          <cell r="N16">
            <v>0.17</v>
          </cell>
          <cell r="O16">
            <v>0.17</v>
          </cell>
          <cell r="P16">
            <v>0.17</v>
          </cell>
          <cell r="Q16">
            <v>0.17</v>
          </cell>
          <cell r="R16">
            <v>0.17</v>
          </cell>
          <cell r="S16">
            <v>0.18</v>
          </cell>
          <cell r="T16">
            <v>0.18</v>
          </cell>
          <cell r="U16">
            <v>0.18</v>
          </cell>
          <cell r="V16">
            <v>0.17</v>
          </cell>
          <cell r="W16">
            <v>0.18</v>
          </cell>
          <cell r="X16">
            <v>0.18</v>
          </cell>
          <cell r="Y16">
            <v>0.18</v>
          </cell>
          <cell r="Z16">
            <v>0.18</v>
          </cell>
          <cell r="AA16">
            <v>0.18</v>
          </cell>
          <cell r="AB16">
            <v>0.18</v>
          </cell>
          <cell r="AC16">
            <v>0.2</v>
          </cell>
          <cell r="AD16">
            <v>0.2</v>
          </cell>
          <cell r="AE16">
            <v>0.23</v>
          </cell>
        </row>
        <row r="17">
          <cell r="A17" t="str">
            <v>1 A 00 002 06</v>
          </cell>
          <cell r="B17" t="str">
            <v>Transp. local c/ basc. 10m3 rodov. pav. (consv)</v>
          </cell>
          <cell r="C17" t="str">
            <v>tkm</v>
          </cell>
          <cell r="F17">
            <v>0.18</v>
          </cell>
          <cell r="G17">
            <v>0.18</v>
          </cell>
          <cell r="H17">
            <v>0.17</v>
          </cell>
          <cell r="I17">
            <v>0.17</v>
          </cell>
          <cell r="J17">
            <v>0.17</v>
          </cell>
          <cell r="K17">
            <v>0.08</v>
          </cell>
          <cell r="L17">
            <v>0.08</v>
          </cell>
          <cell r="M17">
            <v>0.2</v>
          </cell>
          <cell r="N17">
            <v>0.2</v>
          </cell>
          <cell r="O17">
            <v>0.2</v>
          </cell>
          <cell r="P17">
            <v>0.2</v>
          </cell>
          <cell r="Q17">
            <v>0.2</v>
          </cell>
          <cell r="R17">
            <v>0.2</v>
          </cell>
          <cell r="S17">
            <v>0.21</v>
          </cell>
          <cell r="T17">
            <v>0.21</v>
          </cell>
          <cell r="U17">
            <v>0.21</v>
          </cell>
          <cell r="V17">
            <v>0.2</v>
          </cell>
          <cell r="W17">
            <v>0.21</v>
          </cell>
          <cell r="X17">
            <v>0.21</v>
          </cell>
          <cell r="Y17">
            <v>0.21</v>
          </cell>
          <cell r="Z17">
            <v>0.21</v>
          </cell>
          <cell r="AA17">
            <v>0.21</v>
          </cell>
          <cell r="AB17">
            <v>0.21</v>
          </cell>
          <cell r="AC17">
            <v>0.23</v>
          </cell>
          <cell r="AD17">
            <v>0.24</v>
          </cell>
          <cell r="AE17">
            <v>0.27</v>
          </cell>
        </row>
        <row r="18">
          <cell r="A18" t="str">
            <v>1 A 00 002 07</v>
          </cell>
          <cell r="B18" t="str">
            <v>Transp. local c/ basc. 10m3 rodov. pav. (restr)</v>
          </cell>
          <cell r="C18" t="str">
            <v>tkm</v>
          </cell>
          <cell r="F18">
            <v>0.17</v>
          </cell>
          <cell r="G18">
            <v>0.17</v>
          </cell>
          <cell r="H18">
            <v>0.16</v>
          </cell>
          <cell r="I18">
            <v>0.16</v>
          </cell>
          <cell r="J18">
            <v>0.16</v>
          </cell>
          <cell r="K18">
            <v>7.0000000000000007E-2</v>
          </cell>
          <cell r="L18">
            <v>7.0000000000000007E-2</v>
          </cell>
          <cell r="M18">
            <v>0.19</v>
          </cell>
          <cell r="N18">
            <v>0.19</v>
          </cell>
          <cell r="O18">
            <v>0.19</v>
          </cell>
          <cell r="P18">
            <v>0.19</v>
          </cell>
          <cell r="Q18">
            <v>0.19</v>
          </cell>
          <cell r="R18">
            <v>0.19</v>
          </cell>
          <cell r="S18">
            <v>0.2</v>
          </cell>
          <cell r="T18">
            <v>0.2</v>
          </cell>
          <cell r="U18">
            <v>0.2</v>
          </cell>
          <cell r="V18">
            <v>0.19</v>
          </cell>
          <cell r="W18">
            <v>0.2</v>
          </cell>
          <cell r="X18">
            <v>0.2</v>
          </cell>
          <cell r="Y18">
            <v>0.2</v>
          </cell>
          <cell r="Z18">
            <v>0.2</v>
          </cell>
          <cell r="AA18">
            <v>0.2</v>
          </cell>
          <cell r="AB18">
            <v>0.2</v>
          </cell>
          <cell r="AC18">
            <v>0.23</v>
          </cell>
          <cell r="AD18">
            <v>0.23</v>
          </cell>
          <cell r="AE18">
            <v>0.26</v>
          </cell>
        </row>
        <row r="19">
          <cell r="A19" t="str">
            <v>1 A 00 002 08</v>
          </cell>
          <cell r="B19" t="str">
            <v>Transporte local c/ basc. p/ rocha rodov. pav.</v>
          </cell>
          <cell r="C19" t="str">
            <v>tkm</v>
          </cell>
          <cell r="F19">
            <v>0.21</v>
          </cell>
          <cell r="G19">
            <v>0.21</v>
          </cell>
          <cell r="H19">
            <v>0.2</v>
          </cell>
          <cell r="I19">
            <v>0.2</v>
          </cell>
          <cell r="J19">
            <v>0.2</v>
          </cell>
          <cell r="K19">
            <v>0.09</v>
          </cell>
          <cell r="L19">
            <v>0.09</v>
          </cell>
          <cell r="M19">
            <v>0.23</v>
          </cell>
          <cell r="N19">
            <v>0.23</v>
          </cell>
          <cell r="O19">
            <v>0.23</v>
          </cell>
          <cell r="P19">
            <v>0.23</v>
          </cell>
          <cell r="Q19">
            <v>0.23</v>
          </cell>
          <cell r="R19">
            <v>0.23</v>
          </cell>
          <cell r="S19">
            <v>0.25</v>
          </cell>
          <cell r="T19">
            <v>0.24</v>
          </cell>
          <cell r="U19">
            <v>0.24</v>
          </cell>
          <cell r="V19">
            <v>0.23</v>
          </cell>
          <cell r="W19">
            <v>0.24</v>
          </cell>
          <cell r="X19">
            <v>0.25</v>
          </cell>
          <cell r="Y19">
            <v>0.25</v>
          </cell>
          <cell r="Z19">
            <v>0.25</v>
          </cell>
          <cell r="AA19">
            <v>0.25</v>
          </cell>
          <cell r="AB19">
            <v>0.25</v>
          </cell>
          <cell r="AC19">
            <v>0.28000000000000003</v>
          </cell>
          <cell r="AD19">
            <v>0.27</v>
          </cell>
          <cell r="AE19">
            <v>0.31</v>
          </cell>
        </row>
        <row r="20">
          <cell r="A20" t="str">
            <v>1 A 00 002 40</v>
          </cell>
          <cell r="B20" t="str">
            <v>Transporte local c/ carroceria 15 t rodov. pav.</v>
          </cell>
          <cell r="C20" t="str">
            <v>tkm</v>
          </cell>
          <cell r="F20">
            <v>0.18</v>
          </cell>
          <cell r="G20">
            <v>0.18</v>
          </cell>
          <cell r="H20">
            <v>0.17</v>
          </cell>
          <cell r="I20">
            <v>0.17</v>
          </cell>
          <cell r="J20">
            <v>0.17</v>
          </cell>
          <cell r="K20">
            <v>0.09</v>
          </cell>
          <cell r="L20">
            <v>0.1</v>
          </cell>
          <cell r="M20">
            <v>0.21</v>
          </cell>
          <cell r="N20">
            <v>0.21</v>
          </cell>
          <cell r="O20">
            <v>0.21</v>
          </cell>
          <cell r="P20">
            <v>0.21</v>
          </cell>
          <cell r="Q20">
            <v>0.21</v>
          </cell>
          <cell r="R20">
            <v>0.22</v>
          </cell>
          <cell r="S20">
            <v>0.23</v>
          </cell>
          <cell r="T20">
            <v>0.22</v>
          </cell>
          <cell r="U20">
            <v>0.22</v>
          </cell>
          <cell r="V20">
            <v>0.21</v>
          </cell>
          <cell r="W20">
            <v>0.22</v>
          </cell>
          <cell r="X20">
            <v>0.23</v>
          </cell>
          <cell r="Y20">
            <v>0.23</v>
          </cell>
          <cell r="Z20">
            <v>0.23</v>
          </cell>
          <cell r="AA20">
            <v>0.23</v>
          </cell>
          <cell r="AB20">
            <v>0.23</v>
          </cell>
          <cell r="AC20">
            <v>0.25</v>
          </cell>
          <cell r="AD20">
            <v>0.25</v>
          </cell>
          <cell r="AE20">
            <v>0.28000000000000003</v>
          </cell>
        </row>
        <row r="21">
          <cell r="A21" t="str">
            <v>1 A 00 002 41</v>
          </cell>
          <cell r="B21" t="str">
            <v>Transporte local c/ carroceria 4t rodov. pav.</v>
          </cell>
          <cell r="C21" t="str">
            <v>tkm</v>
          </cell>
          <cell r="F21">
            <v>0.3</v>
          </cell>
          <cell r="G21">
            <v>0.3</v>
          </cell>
          <cell r="H21">
            <v>0.28000000000000003</v>
          </cell>
          <cell r="I21">
            <v>0.27</v>
          </cell>
          <cell r="J21">
            <v>0.27</v>
          </cell>
          <cell r="K21">
            <v>0.27</v>
          </cell>
          <cell r="L21">
            <v>0.28999999999999998</v>
          </cell>
          <cell r="M21">
            <v>0.3</v>
          </cell>
          <cell r="N21">
            <v>0.28999999999999998</v>
          </cell>
          <cell r="O21">
            <v>0.3</v>
          </cell>
          <cell r="P21">
            <v>0.3</v>
          </cell>
          <cell r="Q21">
            <v>0.3</v>
          </cell>
          <cell r="R21">
            <v>0.3</v>
          </cell>
          <cell r="S21">
            <v>0.31</v>
          </cell>
          <cell r="T21">
            <v>0.31</v>
          </cell>
          <cell r="U21">
            <v>0.31</v>
          </cell>
          <cell r="V21">
            <v>0.3</v>
          </cell>
          <cell r="W21">
            <v>0.31</v>
          </cell>
          <cell r="X21">
            <v>0.33</v>
          </cell>
          <cell r="Y21">
            <v>0.33</v>
          </cell>
          <cell r="Z21">
            <v>0.33</v>
          </cell>
          <cell r="AA21">
            <v>0.33</v>
          </cell>
          <cell r="AB21">
            <v>0.33</v>
          </cell>
          <cell r="AC21">
            <v>0.35</v>
          </cell>
          <cell r="AD21">
            <v>0.36</v>
          </cell>
          <cell r="AE21">
            <v>0.39</v>
          </cell>
        </row>
        <row r="22">
          <cell r="A22" t="str">
            <v>1 A 00 002 50</v>
          </cell>
          <cell r="B22" t="str">
            <v>Transporte local c/ betoneira rodov. pav.</v>
          </cell>
          <cell r="C22" t="str">
            <v>tkm</v>
          </cell>
          <cell r="F22">
            <v>0.25</v>
          </cell>
          <cell r="G22">
            <v>0.25</v>
          </cell>
          <cell r="H22">
            <v>0.24</v>
          </cell>
          <cell r="I22">
            <v>0.25</v>
          </cell>
          <cell r="J22">
            <v>0.25</v>
          </cell>
          <cell r="K22">
            <v>0.25</v>
          </cell>
          <cell r="L22">
            <v>0.26</v>
          </cell>
          <cell r="M22">
            <v>0.26</v>
          </cell>
          <cell r="N22">
            <v>0.26</v>
          </cell>
          <cell r="O22">
            <v>0.26</v>
          </cell>
          <cell r="P22">
            <v>0.26</v>
          </cell>
          <cell r="Q22">
            <v>0.26</v>
          </cell>
          <cell r="R22">
            <v>0.26</v>
          </cell>
          <cell r="S22">
            <v>0.27</v>
          </cell>
          <cell r="T22">
            <v>0.28000000000000003</v>
          </cell>
          <cell r="U22">
            <v>0.28000000000000003</v>
          </cell>
          <cell r="V22">
            <v>0.26</v>
          </cell>
          <cell r="W22">
            <v>0.27</v>
          </cell>
          <cell r="X22">
            <v>0.27</v>
          </cell>
          <cell r="Y22">
            <v>0.27</v>
          </cell>
          <cell r="Z22">
            <v>0.27</v>
          </cell>
          <cell r="AA22">
            <v>0.27</v>
          </cell>
          <cell r="AB22">
            <v>0.27</v>
          </cell>
          <cell r="AC22">
            <v>0.3</v>
          </cell>
          <cell r="AD22">
            <v>0.3</v>
          </cell>
          <cell r="AE22">
            <v>0.33</v>
          </cell>
        </row>
        <row r="23">
          <cell r="A23" t="str">
            <v>1 A 00 002 60</v>
          </cell>
          <cell r="B23" t="str">
            <v>Transp. local c/ carroceria c/ guind. rodov. pav.</v>
          </cell>
          <cell r="C23" t="str">
            <v>tkm</v>
          </cell>
          <cell r="F23">
            <v>0.32</v>
          </cell>
          <cell r="G23">
            <v>0.32</v>
          </cell>
          <cell r="H23">
            <v>0.3</v>
          </cell>
          <cell r="I23">
            <v>0.3</v>
          </cell>
          <cell r="J23">
            <v>0.3</v>
          </cell>
          <cell r="K23">
            <v>0.32</v>
          </cell>
          <cell r="L23">
            <v>0.35</v>
          </cell>
          <cell r="M23">
            <v>0.35</v>
          </cell>
          <cell r="N23">
            <v>0.35</v>
          </cell>
          <cell r="O23">
            <v>0.35</v>
          </cell>
          <cell r="P23">
            <v>0.35</v>
          </cell>
          <cell r="Q23">
            <v>0.35</v>
          </cell>
          <cell r="R23">
            <v>0.36</v>
          </cell>
          <cell r="S23">
            <v>0.37</v>
          </cell>
          <cell r="T23">
            <v>0.37</v>
          </cell>
          <cell r="U23">
            <v>0.37</v>
          </cell>
          <cell r="V23">
            <v>0.36</v>
          </cell>
          <cell r="W23">
            <v>0.37</v>
          </cell>
          <cell r="X23">
            <v>0.37</v>
          </cell>
          <cell r="Y23">
            <v>0.37</v>
          </cell>
          <cell r="Z23">
            <v>0.39</v>
          </cell>
          <cell r="AA23">
            <v>0.39</v>
          </cell>
          <cell r="AB23">
            <v>0.39</v>
          </cell>
          <cell r="AC23">
            <v>0.42</v>
          </cell>
          <cell r="AD23">
            <v>0.42</v>
          </cell>
          <cell r="AE23">
            <v>0.47</v>
          </cell>
        </row>
        <row r="24">
          <cell r="A24" t="str">
            <v>1 A 00 002 90</v>
          </cell>
          <cell r="B24" t="str">
            <v>Transporte comercial c/ carroceria rodov. pav.</v>
          </cell>
          <cell r="C24" t="str">
            <v>tkm</v>
          </cell>
          <cell r="F24">
            <v>0.09</v>
          </cell>
          <cell r="G24">
            <v>0.09</v>
          </cell>
          <cell r="H24">
            <v>0.09</v>
          </cell>
          <cell r="I24">
            <v>0.09</v>
          </cell>
          <cell r="J24">
            <v>0.09</v>
          </cell>
          <cell r="K24">
            <v>0.04</v>
          </cell>
          <cell r="L24">
            <v>0.04</v>
          </cell>
          <cell r="M24">
            <v>0.11</v>
          </cell>
          <cell r="N24">
            <v>0.11</v>
          </cell>
          <cell r="O24">
            <v>0.11</v>
          </cell>
          <cell r="P24">
            <v>0.11</v>
          </cell>
          <cell r="Q24">
            <v>0.11</v>
          </cell>
          <cell r="R24">
            <v>0.11</v>
          </cell>
          <cell r="S24">
            <v>0.12</v>
          </cell>
          <cell r="T24">
            <v>0.12</v>
          </cell>
          <cell r="U24">
            <v>0.12</v>
          </cell>
          <cell r="V24">
            <v>0.11</v>
          </cell>
          <cell r="W24">
            <v>0.12</v>
          </cell>
          <cell r="X24">
            <v>0.12</v>
          </cell>
          <cell r="Y24">
            <v>0.12</v>
          </cell>
          <cell r="Z24">
            <v>0.12</v>
          </cell>
          <cell r="AA24">
            <v>0.12</v>
          </cell>
          <cell r="AB24">
            <v>0.12</v>
          </cell>
          <cell r="AC24">
            <v>0.13</v>
          </cell>
          <cell r="AD24">
            <v>0.13</v>
          </cell>
          <cell r="AE24">
            <v>0.15</v>
          </cell>
        </row>
        <row r="25">
          <cell r="A25" t="str">
            <v>1 A 00 102 00</v>
          </cell>
          <cell r="B25" t="str">
            <v>Transporte local de material betuminoso</v>
          </cell>
          <cell r="C25" t="str">
            <v>tkm</v>
          </cell>
          <cell r="F25">
            <v>0.48</v>
          </cell>
          <cell r="G25">
            <v>0.48</v>
          </cell>
          <cell r="H25">
            <v>0.46</v>
          </cell>
          <cell r="I25">
            <v>0.45</v>
          </cell>
          <cell r="J25">
            <v>0.45</v>
          </cell>
          <cell r="K25">
            <v>0.49</v>
          </cell>
          <cell r="L25">
            <v>0.5</v>
          </cell>
          <cell r="M25">
            <v>0.5</v>
          </cell>
          <cell r="N25">
            <v>0.5</v>
          </cell>
          <cell r="O25">
            <v>0.5</v>
          </cell>
          <cell r="P25">
            <v>0.5</v>
          </cell>
          <cell r="Q25">
            <v>0.5</v>
          </cell>
          <cell r="R25">
            <v>0.5</v>
          </cell>
          <cell r="S25">
            <v>0.53</v>
          </cell>
          <cell r="T25">
            <v>0.53</v>
          </cell>
          <cell r="U25">
            <v>0.53</v>
          </cell>
          <cell r="V25">
            <v>0.48</v>
          </cell>
          <cell r="W25">
            <v>0.49</v>
          </cell>
          <cell r="X25">
            <v>0.5</v>
          </cell>
          <cell r="Y25">
            <v>0.5</v>
          </cell>
          <cell r="Z25">
            <v>0.51</v>
          </cell>
          <cell r="AA25">
            <v>0.51</v>
          </cell>
          <cell r="AB25">
            <v>0.51</v>
          </cell>
          <cell r="AC25">
            <v>0.56000000000000005</v>
          </cell>
          <cell r="AD25">
            <v>0.55000000000000004</v>
          </cell>
          <cell r="AE25">
            <v>0.63</v>
          </cell>
        </row>
        <row r="26">
          <cell r="A26" t="str">
            <v>1 A 00 112 90</v>
          </cell>
          <cell r="B26" t="str">
            <v>Transporte comercial material betuminoso a quente</v>
          </cell>
          <cell r="C26" t="str">
            <v>tkm</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A27" t="str">
            <v>1 A 00 112 91</v>
          </cell>
          <cell r="B27" t="str">
            <v>Transporte comercial material betuminoso a frio</v>
          </cell>
          <cell r="C27" t="str">
            <v>tkm</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A28" t="str">
            <v>1 A 00 201 70</v>
          </cell>
          <cell r="B28" t="str">
            <v>Transp. local água c/ cam. tanque rodov. não pav.</v>
          </cell>
          <cell r="C28" t="str">
            <v>tkm</v>
          </cell>
          <cell r="F28">
            <v>0.27</v>
          </cell>
          <cell r="G28">
            <v>0.27</v>
          </cell>
          <cell r="H28">
            <v>0.26</v>
          </cell>
          <cell r="I28">
            <v>0.26</v>
          </cell>
          <cell r="J28">
            <v>0.26</v>
          </cell>
          <cell r="K28">
            <v>0.13</v>
          </cell>
          <cell r="L28">
            <v>0.13</v>
          </cell>
          <cell r="M28">
            <v>0.31</v>
          </cell>
          <cell r="N28">
            <v>0.31</v>
          </cell>
          <cell r="O28">
            <v>0.31</v>
          </cell>
          <cell r="P28">
            <v>0.31</v>
          </cell>
          <cell r="Q28">
            <v>0.31</v>
          </cell>
          <cell r="R28">
            <v>0.32</v>
          </cell>
          <cell r="S28">
            <v>0.33</v>
          </cell>
          <cell r="T28">
            <v>0.33</v>
          </cell>
          <cell r="U28">
            <v>0.33</v>
          </cell>
          <cell r="V28">
            <v>0.32</v>
          </cell>
          <cell r="W28">
            <v>0.33</v>
          </cell>
          <cell r="X28">
            <v>0.34</v>
          </cell>
          <cell r="Y28">
            <v>0.34</v>
          </cell>
          <cell r="Z28">
            <v>0.34</v>
          </cell>
          <cell r="AA28">
            <v>0.34</v>
          </cell>
          <cell r="AB28">
            <v>0.34</v>
          </cell>
          <cell r="AC28">
            <v>0.37</v>
          </cell>
          <cell r="AD28">
            <v>0.38</v>
          </cell>
          <cell r="AE28">
            <v>0.42</v>
          </cell>
        </row>
        <row r="29">
          <cell r="A29" t="str">
            <v>1 A 00 202 70</v>
          </cell>
          <cell r="B29" t="str">
            <v>Transp. local de água c/ cam. tanque rodov. pav.</v>
          </cell>
          <cell r="C29" t="str">
            <v>tkm</v>
          </cell>
          <cell r="F29">
            <v>0.2</v>
          </cell>
          <cell r="G29">
            <v>0.2</v>
          </cell>
          <cell r="H29">
            <v>0.19</v>
          </cell>
          <cell r="I29">
            <v>0.19</v>
          </cell>
          <cell r="J29">
            <v>0.19</v>
          </cell>
          <cell r="K29">
            <v>0.1</v>
          </cell>
          <cell r="L29">
            <v>0.1</v>
          </cell>
          <cell r="M29">
            <v>0.23</v>
          </cell>
          <cell r="N29">
            <v>0.23</v>
          </cell>
          <cell r="O29">
            <v>0.23</v>
          </cell>
          <cell r="P29">
            <v>0.23</v>
          </cell>
          <cell r="Q29">
            <v>0.23</v>
          </cell>
          <cell r="R29">
            <v>0.24</v>
          </cell>
          <cell r="S29">
            <v>0.25</v>
          </cell>
          <cell r="T29">
            <v>0.25</v>
          </cell>
          <cell r="U29">
            <v>0.25</v>
          </cell>
          <cell r="V29">
            <v>0.23</v>
          </cell>
          <cell r="W29">
            <v>0.25</v>
          </cell>
          <cell r="X29">
            <v>0.25</v>
          </cell>
          <cell r="Y29">
            <v>0.25</v>
          </cell>
          <cell r="Z29">
            <v>0.25</v>
          </cell>
          <cell r="AA29">
            <v>0.25</v>
          </cell>
          <cell r="AB29">
            <v>0.25</v>
          </cell>
          <cell r="AC29">
            <v>0.28000000000000003</v>
          </cell>
          <cell r="AD29">
            <v>0.28000000000000003</v>
          </cell>
          <cell r="AE29">
            <v>0.31</v>
          </cell>
        </row>
        <row r="30">
          <cell r="A30" t="str">
            <v>1 A 00 301 00</v>
          </cell>
          <cell r="B30" t="str">
            <v>Fornecimento de Aço CA-25</v>
          </cell>
          <cell r="C30" t="str">
            <v>kg</v>
          </cell>
          <cell r="F30">
            <v>1.0900000000000001</v>
          </cell>
          <cell r="G30">
            <v>1.0900000000000001</v>
          </cell>
          <cell r="H30">
            <v>1.0900000000000001</v>
          </cell>
          <cell r="I30">
            <v>1.0900000000000001</v>
          </cell>
          <cell r="J30">
            <v>1.0900000000000001</v>
          </cell>
          <cell r="K30">
            <v>1.0900000000000001</v>
          </cell>
          <cell r="L30">
            <v>1.0900000000000001</v>
          </cell>
          <cell r="M30">
            <v>1.0900000000000001</v>
          </cell>
          <cell r="N30">
            <v>1.0900000000000001</v>
          </cell>
          <cell r="O30">
            <v>1.0900000000000001</v>
          </cell>
          <cell r="P30">
            <v>1.43</v>
          </cell>
          <cell r="Q30">
            <v>1.43</v>
          </cell>
          <cell r="R30">
            <v>1.58</v>
          </cell>
          <cell r="S30">
            <v>1.58</v>
          </cell>
          <cell r="T30">
            <v>1.58</v>
          </cell>
          <cell r="U30">
            <v>1.58</v>
          </cell>
          <cell r="V30">
            <v>1.58</v>
          </cell>
          <cell r="W30">
            <v>1.58</v>
          </cell>
          <cell r="X30">
            <v>1.58</v>
          </cell>
          <cell r="Y30">
            <v>1.58</v>
          </cell>
          <cell r="Z30">
            <v>1.59</v>
          </cell>
          <cell r="AA30">
            <v>1.59</v>
          </cell>
          <cell r="AB30">
            <v>1.59</v>
          </cell>
          <cell r="AC30">
            <v>1.59</v>
          </cell>
          <cell r="AD30">
            <v>1.81</v>
          </cell>
          <cell r="AE30">
            <v>1.81</v>
          </cell>
        </row>
        <row r="31">
          <cell r="A31" t="str">
            <v>1 A 00 302 00</v>
          </cell>
          <cell r="B31" t="str">
            <v>Fornecimento de Aço CA-50</v>
          </cell>
          <cell r="C31" t="str">
            <v>kg</v>
          </cell>
          <cell r="F31">
            <v>1.1000000000000001</v>
          </cell>
          <cell r="G31">
            <v>1.1000000000000001</v>
          </cell>
          <cell r="H31">
            <v>1.1000000000000001</v>
          </cell>
          <cell r="I31">
            <v>1.1000000000000001</v>
          </cell>
          <cell r="J31">
            <v>1.1000000000000001</v>
          </cell>
          <cell r="K31">
            <v>1</v>
          </cell>
          <cell r="L31">
            <v>1</v>
          </cell>
          <cell r="M31">
            <v>1</v>
          </cell>
          <cell r="N31">
            <v>1</v>
          </cell>
          <cell r="O31">
            <v>1.55</v>
          </cell>
          <cell r="P31">
            <v>1.55</v>
          </cell>
          <cell r="Q31">
            <v>1.55</v>
          </cell>
          <cell r="R31">
            <v>1.55</v>
          </cell>
          <cell r="S31">
            <v>1.55</v>
          </cell>
          <cell r="T31">
            <v>1.55</v>
          </cell>
          <cell r="U31">
            <v>1.55</v>
          </cell>
          <cell r="V31">
            <v>1.55</v>
          </cell>
          <cell r="W31">
            <v>1.64</v>
          </cell>
          <cell r="X31">
            <v>1.64</v>
          </cell>
          <cell r="Y31">
            <v>1.64</v>
          </cell>
          <cell r="Z31">
            <v>1.59</v>
          </cell>
          <cell r="AA31">
            <v>1.59</v>
          </cell>
          <cell r="AB31">
            <v>1.59</v>
          </cell>
          <cell r="AC31">
            <v>1.54</v>
          </cell>
          <cell r="AD31">
            <v>1.64</v>
          </cell>
          <cell r="AE31">
            <v>1.64</v>
          </cell>
        </row>
        <row r="32">
          <cell r="A32" t="str">
            <v>1 A 00 303 00</v>
          </cell>
          <cell r="B32" t="str">
            <v>Fornecimento de Aço CA-60</v>
          </cell>
          <cell r="C32" t="str">
            <v>kg</v>
          </cell>
          <cell r="F32">
            <v>1.18</v>
          </cell>
          <cell r="G32">
            <v>1.18</v>
          </cell>
          <cell r="H32">
            <v>1.18</v>
          </cell>
          <cell r="I32">
            <v>1.18</v>
          </cell>
          <cell r="J32">
            <v>1.18</v>
          </cell>
          <cell r="K32">
            <v>1.1200000000000001</v>
          </cell>
          <cell r="L32">
            <v>1.1200000000000001</v>
          </cell>
          <cell r="M32">
            <v>1.1200000000000001</v>
          </cell>
          <cell r="N32">
            <v>1.1200000000000001</v>
          </cell>
          <cell r="O32">
            <v>1.88</v>
          </cell>
          <cell r="P32">
            <v>1.88</v>
          </cell>
          <cell r="Q32">
            <v>1.88</v>
          </cell>
          <cell r="R32">
            <v>1.88</v>
          </cell>
          <cell r="S32">
            <v>1.88</v>
          </cell>
          <cell r="T32">
            <v>1.88</v>
          </cell>
          <cell r="U32">
            <v>1.88</v>
          </cell>
          <cell r="V32">
            <v>1.85</v>
          </cell>
          <cell r="W32">
            <v>1.91</v>
          </cell>
          <cell r="X32">
            <v>1.91</v>
          </cell>
          <cell r="Y32">
            <v>1.84</v>
          </cell>
          <cell r="Z32">
            <v>1.84</v>
          </cell>
          <cell r="AA32">
            <v>1.84</v>
          </cell>
          <cell r="AB32">
            <v>1.84</v>
          </cell>
          <cell r="AC32">
            <v>2.12</v>
          </cell>
          <cell r="AD32">
            <v>2.12</v>
          </cell>
          <cell r="AE32">
            <v>2.12</v>
          </cell>
        </row>
        <row r="33">
          <cell r="A33" t="str">
            <v>1 A 00 717 00</v>
          </cell>
          <cell r="B33" t="str">
            <v>Brita Comercial</v>
          </cell>
          <cell r="C33" t="str">
            <v>m3</v>
          </cell>
          <cell r="F33">
            <v>15</v>
          </cell>
          <cell r="G33">
            <v>15.33</v>
          </cell>
          <cell r="H33">
            <v>15.33</v>
          </cell>
          <cell r="I33">
            <v>15</v>
          </cell>
          <cell r="J33">
            <v>15</v>
          </cell>
          <cell r="K33">
            <v>15</v>
          </cell>
          <cell r="L33">
            <v>15</v>
          </cell>
          <cell r="M33">
            <v>15</v>
          </cell>
          <cell r="N33">
            <v>19</v>
          </cell>
          <cell r="O33">
            <v>19</v>
          </cell>
          <cell r="P33">
            <v>19</v>
          </cell>
          <cell r="Q33">
            <v>22</v>
          </cell>
          <cell r="R33">
            <v>23</v>
          </cell>
          <cell r="S33">
            <v>23.33</v>
          </cell>
          <cell r="T33">
            <v>23.33</v>
          </cell>
          <cell r="U33">
            <v>23.33</v>
          </cell>
          <cell r="V33">
            <v>19</v>
          </cell>
          <cell r="W33">
            <v>19</v>
          </cell>
          <cell r="X33">
            <v>22</v>
          </cell>
          <cell r="Y33">
            <v>18.329999999999998</v>
          </cell>
          <cell r="Z33">
            <v>20.329999999999998</v>
          </cell>
          <cell r="AA33">
            <v>21</v>
          </cell>
          <cell r="AB33">
            <v>22</v>
          </cell>
          <cell r="AC33">
            <v>19</v>
          </cell>
          <cell r="AD33">
            <v>19</v>
          </cell>
          <cell r="AE33">
            <v>20</v>
          </cell>
        </row>
        <row r="34">
          <cell r="A34" t="str">
            <v>1 A 00 961 00</v>
          </cell>
          <cell r="B34" t="str">
            <v>Peças de Desgaste do Britador 30m3/h</v>
          </cell>
          <cell r="C34" t="str">
            <v>cjh</v>
          </cell>
          <cell r="F34">
            <v>20.36</v>
          </cell>
          <cell r="G34">
            <v>20.36</v>
          </cell>
          <cell r="H34">
            <v>20.36</v>
          </cell>
          <cell r="I34">
            <v>20.36</v>
          </cell>
          <cell r="J34">
            <v>20.36</v>
          </cell>
          <cell r="K34">
            <v>20.36</v>
          </cell>
          <cell r="L34">
            <v>20.36</v>
          </cell>
          <cell r="M34">
            <v>20.36</v>
          </cell>
          <cell r="N34">
            <v>20.36</v>
          </cell>
          <cell r="O34">
            <v>23.31</v>
          </cell>
          <cell r="P34">
            <v>23.31</v>
          </cell>
          <cell r="Q34">
            <v>23.31</v>
          </cell>
          <cell r="R34">
            <v>23.31</v>
          </cell>
          <cell r="S34">
            <v>23.31</v>
          </cell>
          <cell r="T34">
            <v>21.02</v>
          </cell>
          <cell r="U34">
            <v>21.02</v>
          </cell>
          <cell r="V34">
            <v>21.02</v>
          </cell>
          <cell r="W34">
            <v>21.02</v>
          </cell>
          <cell r="X34">
            <v>19.649999999999999</v>
          </cell>
          <cell r="Y34">
            <v>20.37</v>
          </cell>
          <cell r="Z34">
            <v>20.100000000000001</v>
          </cell>
          <cell r="AA34">
            <v>19.920000000000002</v>
          </cell>
          <cell r="AB34">
            <v>19.920000000000002</v>
          </cell>
          <cell r="AC34">
            <v>19.920000000000002</v>
          </cell>
          <cell r="AD34">
            <v>19.920000000000002</v>
          </cell>
          <cell r="AE34">
            <v>19.920000000000002</v>
          </cell>
        </row>
        <row r="35">
          <cell r="A35" t="str">
            <v>1 A 00 962 00</v>
          </cell>
          <cell r="B35" t="str">
            <v>Peças de Desgaste do Britador 9 a 20m3/h</v>
          </cell>
          <cell r="C35" t="str">
            <v>cjh</v>
          </cell>
          <cell r="F35">
            <v>7.89</v>
          </cell>
          <cell r="G35">
            <v>7.89</v>
          </cell>
          <cell r="H35">
            <v>7.89</v>
          </cell>
          <cell r="I35">
            <v>7.89</v>
          </cell>
          <cell r="J35">
            <v>7.89</v>
          </cell>
          <cell r="K35">
            <v>7.89</v>
          </cell>
          <cell r="L35">
            <v>7.89</v>
          </cell>
          <cell r="M35">
            <v>7.89</v>
          </cell>
          <cell r="N35">
            <v>7.89</v>
          </cell>
          <cell r="O35">
            <v>9.0299999999999994</v>
          </cell>
          <cell r="P35">
            <v>9.0299999999999994</v>
          </cell>
          <cell r="Q35">
            <v>9.0299999999999994</v>
          </cell>
          <cell r="R35">
            <v>9.0299999999999994</v>
          </cell>
          <cell r="S35">
            <v>9.0299999999999994</v>
          </cell>
          <cell r="T35">
            <v>9.0299999999999994</v>
          </cell>
          <cell r="U35">
            <v>9.0299999999999994</v>
          </cell>
          <cell r="V35">
            <v>9.06</v>
          </cell>
          <cell r="W35">
            <v>9.06</v>
          </cell>
          <cell r="X35">
            <v>8.67</v>
          </cell>
          <cell r="Y35">
            <v>9.06</v>
          </cell>
          <cell r="Z35">
            <v>9.06</v>
          </cell>
          <cell r="AA35">
            <v>9.06</v>
          </cell>
          <cell r="AB35">
            <v>9.06</v>
          </cell>
          <cell r="AC35">
            <v>9.06</v>
          </cell>
          <cell r="AD35">
            <v>9.06</v>
          </cell>
          <cell r="AE35">
            <v>9.06</v>
          </cell>
        </row>
        <row r="36">
          <cell r="A36" t="str">
            <v>1 A 00 963 00</v>
          </cell>
          <cell r="B36" t="str">
            <v>Peças de Desgaste do Britador 80m3/h</v>
          </cell>
          <cell r="C36" t="str">
            <v>cjh</v>
          </cell>
          <cell r="F36">
            <v>49.92</v>
          </cell>
          <cell r="G36">
            <v>49.92</v>
          </cell>
          <cell r="H36">
            <v>49.92</v>
          </cell>
          <cell r="I36">
            <v>49.92</v>
          </cell>
          <cell r="J36">
            <v>48.05</v>
          </cell>
          <cell r="K36">
            <v>50.45</v>
          </cell>
          <cell r="L36">
            <v>50.45</v>
          </cell>
          <cell r="M36">
            <v>50.45</v>
          </cell>
          <cell r="N36">
            <v>50.45</v>
          </cell>
          <cell r="O36">
            <v>50.45</v>
          </cell>
          <cell r="P36">
            <v>50.02</v>
          </cell>
          <cell r="Q36">
            <v>50.02</v>
          </cell>
          <cell r="R36">
            <v>50.02</v>
          </cell>
          <cell r="S36">
            <v>50.02</v>
          </cell>
          <cell r="T36">
            <v>50.02</v>
          </cell>
          <cell r="U36">
            <v>50.02</v>
          </cell>
          <cell r="V36">
            <v>50.02</v>
          </cell>
          <cell r="W36">
            <v>50.02</v>
          </cell>
          <cell r="X36">
            <v>50.02</v>
          </cell>
          <cell r="Y36">
            <v>50.02</v>
          </cell>
          <cell r="Z36">
            <v>50.02</v>
          </cell>
          <cell r="AA36">
            <v>50.02</v>
          </cell>
          <cell r="AB36">
            <v>50.02</v>
          </cell>
          <cell r="AC36">
            <v>50.02</v>
          </cell>
          <cell r="AD36">
            <v>50.02</v>
          </cell>
          <cell r="AE36">
            <v>50.02</v>
          </cell>
        </row>
        <row r="37">
          <cell r="A37" t="str">
            <v>1 A 00 964 00</v>
          </cell>
          <cell r="B37" t="str">
            <v>Peças de desgaste britador prod. de rachão</v>
          </cell>
          <cell r="C37" t="str">
            <v>cjh</v>
          </cell>
          <cell r="F37">
            <v>14.83</v>
          </cell>
          <cell r="G37">
            <v>14.83</v>
          </cell>
          <cell r="H37">
            <v>14.83</v>
          </cell>
          <cell r="I37">
            <v>14.83</v>
          </cell>
          <cell r="J37">
            <v>14.23</v>
          </cell>
          <cell r="K37">
            <v>14.94</v>
          </cell>
          <cell r="L37">
            <v>14.94</v>
          </cell>
          <cell r="M37">
            <v>14.94</v>
          </cell>
          <cell r="N37">
            <v>14.94</v>
          </cell>
          <cell r="O37">
            <v>14.94</v>
          </cell>
          <cell r="P37">
            <v>14.84</v>
          </cell>
          <cell r="Q37">
            <v>14.84</v>
          </cell>
          <cell r="R37">
            <v>14.84</v>
          </cell>
          <cell r="S37">
            <v>14.84</v>
          </cell>
          <cell r="T37">
            <v>14.84</v>
          </cell>
          <cell r="U37">
            <v>14.84</v>
          </cell>
          <cell r="V37">
            <v>14.84</v>
          </cell>
          <cell r="W37">
            <v>14.84</v>
          </cell>
          <cell r="X37">
            <v>14.84</v>
          </cell>
          <cell r="Y37">
            <v>14.84</v>
          </cell>
          <cell r="Z37">
            <v>14.84</v>
          </cell>
          <cell r="AA37">
            <v>14.84</v>
          </cell>
          <cell r="AB37">
            <v>14.84</v>
          </cell>
          <cell r="AC37">
            <v>14.84</v>
          </cell>
          <cell r="AD37">
            <v>14.84</v>
          </cell>
          <cell r="AE37">
            <v>14.84</v>
          </cell>
        </row>
        <row r="38">
          <cell r="A38" t="str">
            <v>1 A 01 100 01</v>
          </cell>
          <cell r="B38" t="str">
            <v>Limpeza camada vegetal em jazida (const e restr.)</v>
          </cell>
          <cell r="C38" t="str">
            <v>m2</v>
          </cell>
          <cell r="F38">
            <v>0.14000000000000001</v>
          </cell>
          <cell r="G38">
            <v>0.14000000000000001</v>
          </cell>
          <cell r="H38">
            <v>0.13</v>
          </cell>
          <cell r="I38">
            <v>0.13</v>
          </cell>
          <cell r="J38">
            <v>0.13</v>
          </cell>
          <cell r="K38">
            <v>0.14000000000000001</v>
          </cell>
          <cell r="L38">
            <v>0.14000000000000001</v>
          </cell>
          <cell r="M38">
            <v>0.14000000000000001</v>
          </cell>
          <cell r="N38">
            <v>0.14000000000000001</v>
          </cell>
          <cell r="O38">
            <v>0.15</v>
          </cell>
          <cell r="P38">
            <v>0.15</v>
          </cell>
          <cell r="Q38">
            <v>0.15</v>
          </cell>
          <cell r="R38">
            <v>0.15</v>
          </cell>
          <cell r="S38">
            <v>0.16</v>
          </cell>
          <cell r="T38">
            <v>0.15</v>
          </cell>
          <cell r="U38">
            <v>0.15</v>
          </cell>
          <cell r="V38">
            <v>0.15</v>
          </cell>
          <cell r="W38">
            <v>0.15</v>
          </cell>
          <cell r="X38">
            <v>0.16</v>
          </cell>
          <cell r="Y38">
            <v>0.16</v>
          </cell>
          <cell r="Z38">
            <v>0.16</v>
          </cell>
          <cell r="AA38">
            <v>0.16</v>
          </cell>
          <cell r="AB38">
            <v>0.16</v>
          </cell>
          <cell r="AC38">
            <v>0.17</v>
          </cell>
          <cell r="AD38">
            <v>0.18</v>
          </cell>
          <cell r="AE38">
            <v>0.19</v>
          </cell>
        </row>
        <row r="39">
          <cell r="A39" t="str">
            <v>1 A 01 100 02</v>
          </cell>
          <cell r="B39" t="str">
            <v>Limpeza de camada vegetal em jazida (consv)</v>
          </cell>
          <cell r="C39" t="str">
            <v>m2</v>
          </cell>
          <cell r="F39">
            <v>0.26</v>
          </cell>
          <cell r="G39">
            <v>0.26</v>
          </cell>
          <cell r="H39">
            <v>0.25</v>
          </cell>
          <cell r="I39">
            <v>0.26</v>
          </cell>
          <cell r="J39">
            <v>0.26</v>
          </cell>
          <cell r="K39">
            <v>0.28999999999999998</v>
          </cell>
          <cell r="L39">
            <v>0.3</v>
          </cell>
          <cell r="M39">
            <v>0.3</v>
          </cell>
          <cell r="N39">
            <v>0.3</v>
          </cell>
          <cell r="O39">
            <v>0.35</v>
          </cell>
          <cell r="P39">
            <v>0.35</v>
          </cell>
          <cell r="Q39">
            <v>0.35</v>
          </cell>
          <cell r="R39">
            <v>0.35</v>
          </cell>
          <cell r="S39">
            <v>0.36</v>
          </cell>
          <cell r="T39">
            <v>0.39</v>
          </cell>
          <cell r="U39">
            <v>0.39</v>
          </cell>
          <cell r="V39">
            <v>0.38</v>
          </cell>
          <cell r="W39">
            <v>0.39</v>
          </cell>
          <cell r="X39">
            <v>0.4</v>
          </cell>
          <cell r="Y39">
            <v>0.4</v>
          </cell>
          <cell r="Z39">
            <v>0.4</v>
          </cell>
          <cell r="AA39">
            <v>0.4</v>
          </cell>
          <cell r="AB39">
            <v>0.4</v>
          </cell>
          <cell r="AC39">
            <v>0.42</v>
          </cell>
          <cell r="AD39">
            <v>0.45</v>
          </cell>
          <cell r="AE39">
            <v>0.47</v>
          </cell>
        </row>
        <row r="40">
          <cell r="A40" t="str">
            <v>1 A 01 105 01</v>
          </cell>
          <cell r="B40" t="str">
            <v>Expurgo de jazida (const e restr)</v>
          </cell>
          <cell r="C40" t="str">
            <v>m3</v>
          </cell>
          <cell r="F40">
            <v>0.75</v>
          </cell>
          <cell r="G40">
            <v>0.75</v>
          </cell>
          <cell r="H40">
            <v>0.72</v>
          </cell>
          <cell r="I40">
            <v>0.72</v>
          </cell>
          <cell r="J40">
            <v>0.72</v>
          </cell>
          <cell r="K40">
            <v>0.75</v>
          </cell>
          <cell r="L40">
            <v>0.77</v>
          </cell>
          <cell r="M40">
            <v>0.77</v>
          </cell>
          <cell r="N40">
            <v>0.77</v>
          </cell>
          <cell r="O40">
            <v>0.83</v>
          </cell>
          <cell r="P40">
            <v>0.83</v>
          </cell>
          <cell r="Q40">
            <v>0.83</v>
          </cell>
          <cell r="R40">
            <v>0.83</v>
          </cell>
          <cell r="S40">
            <v>0.85</v>
          </cell>
          <cell r="T40">
            <v>0.83</v>
          </cell>
          <cell r="U40">
            <v>0.83</v>
          </cell>
          <cell r="V40">
            <v>0.81</v>
          </cell>
          <cell r="W40">
            <v>0.84</v>
          </cell>
          <cell r="X40">
            <v>0.86</v>
          </cell>
          <cell r="Y40">
            <v>0.86</v>
          </cell>
          <cell r="Z40">
            <v>0.86</v>
          </cell>
          <cell r="AA40">
            <v>0.86</v>
          </cell>
          <cell r="AB40">
            <v>0.87</v>
          </cell>
          <cell r="AC40">
            <v>0.92</v>
          </cell>
          <cell r="AD40">
            <v>0.99</v>
          </cell>
          <cell r="AE40">
            <v>1.05</v>
          </cell>
        </row>
        <row r="41">
          <cell r="A41" t="str">
            <v>1 A 01 105 02</v>
          </cell>
          <cell r="B41" t="str">
            <v>Expurgo de jazida (consv)</v>
          </cell>
          <cell r="C41" t="str">
            <v>m3</v>
          </cell>
          <cell r="F41">
            <v>1.44</v>
          </cell>
          <cell r="G41">
            <v>1.44</v>
          </cell>
          <cell r="H41">
            <v>1.39</v>
          </cell>
          <cell r="I41">
            <v>1.41</v>
          </cell>
          <cell r="J41">
            <v>1.41</v>
          </cell>
          <cell r="K41">
            <v>1.58</v>
          </cell>
          <cell r="L41">
            <v>1.66</v>
          </cell>
          <cell r="M41">
            <v>1.66</v>
          </cell>
          <cell r="N41">
            <v>1.66</v>
          </cell>
          <cell r="O41">
            <v>1.92</v>
          </cell>
          <cell r="P41">
            <v>1.92</v>
          </cell>
          <cell r="Q41">
            <v>1.92</v>
          </cell>
          <cell r="R41">
            <v>1.93</v>
          </cell>
          <cell r="S41">
            <v>1.97</v>
          </cell>
          <cell r="T41">
            <v>2.11</v>
          </cell>
          <cell r="U41">
            <v>2.11</v>
          </cell>
          <cell r="V41">
            <v>2.0699999999999998</v>
          </cell>
          <cell r="W41">
            <v>2.11</v>
          </cell>
          <cell r="X41">
            <v>2.16</v>
          </cell>
          <cell r="Y41">
            <v>2.16</v>
          </cell>
          <cell r="Z41">
            <v>2.16</v>
          </cell>
          <cell r="AA41">
            <v>2.16</v>
          </cell>
          <cell r="AB41">
            <v>2.21</v>
          </cell>
          <cell r="AC41">
            <v>2.2999999999999998</v>
          </cell>
          <cell r="AD41">
            <v>2.4700000000000002</v>
          </cell>
          <cell r="AE41">
            <v>2.58</v>
          </cell>
        </row>
        <row r="42">
          <cell r="A42" t="str">
            <v>1 A 01 111 00</v>
          </cell>
          <cell r="B42" t="str">
            <v>Material de base (consv)</v>
          </cell>
          <cell r="C42" t="str">
            <v>m3</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row>
        <row r="43">
          <cell r="A43" t="str">
            <v>1 A 01 111 01</v>
          </cell>
          <cell r="B43" t="str">
            <v>Esc. e carga material de jazida (consv)</v>
          </cell>
          <cell r="C43" t="str">
            <v>m3</v>
          </cell>
          <cell r="F43">
            <v>3.37</v>
          </cell>
          <cell r="G43">
            <v>3.37</v>
          </cell>
          <cell r="H43">
            <v>3.29</v>
          </cell>
          <cell r="I43">
            <v>3.33</v>
          </cell>
          <cell r="J43">
            <v>3.33</v>
          </cell>
          <cell r="K43">
            <v>3.5</v>
          </cell>
          <cell r="L43">
            <v>3.64</v>
          </cell>
          <cell r="M43">
            <v>3.64</v>
          </cell>
          <cell r="N43">
            <v>3.72</v>
          </cell>
          <cell r="O43">
            <v>4</v>
          </cell>
          <cell r="P43">
            <v>4</v>
          </cell>
          <cell r="Q43">
            <v>4</v>
          </cell>
          <cell r="R43">
            <v>4.01</v>
          </cell>
          <cell r="S43">
            <v>4.07</v>
          </cell>
          <cell r="T43">
            <v>4.1900000000000004</v>
          </cell>
          <cell r="U43">
            <v>4.1900000000000004</v>
          </cell>
          <cell r="V43">
            <v>4.1399999999999997</v>
          </cell>
          <cell r="W43">
            <v>4.1900000000000004</v>
          </cell>
          <cell r="X43">
            <v>4.29</v>
          </cell>
          <cell r="Y43">
            <v>4.29</v>
          </cell>
          <cell r="Z43">
            <v>4.29</v>
          </cell>
          <cell r="AA43">
            <v>4.29</v>
          </cell>
          <cell r="AB43">
            <v>4.34</v>
          </cell>
          <cell r="AC43">
            <v>4.4800000000000004</v>
          </cell>
          <cell r="AD43">
            <v>4.68</v>
          </cell>
          <cell r="AE43">
            <v>4.8499999999999996</v>
          </cell>
        </row>
        <row r="44">
          <cell r="A44" t="str">
            <v>1 A 01 120 01</v>
          </cell>
          <cell r="B44" t="str">
            <v>Escav. e carga de mater. de jazida(const e restr)</v>
          </cell>
          <cell r="C44" t="str">
            <v>m3</v>
          </cell>
          <cell r="F44">
            <v>2.11</v>
          </cell>
          <cell r="G44">
            <v>2.11</v>
          </cell>
          <cell r="H44">
            <v>2.06</v>
          </cell>
          <cell r="I44">
            <v>2.11</v>
          </cell>
          <cell r="J44">
            <v>2.11</v>
          </cell>
          <cell r="K44">
            <v>2.14</v>
          </cell>
          <cell r="L44">
            <v>2.1800000000000002</v>
          </cell>
          <cell r="M44">
            <v>2.1800000000000002</v>
          </cell>
          <cell r="N44">
            <v>2.1800000000000002</v>
          </cell>
          <cell r="O44">
            <v>2.25</v>
          </cell>
          <cell r="P44">
            <v>2.25</v>
          </cell>
          <cell r="Q44">
            <v>2.25</v>
          </cell>
          <cell r="R44">
            <v>2.25</v>
          </cell>
          <cell r="S44">
            <v>2.2799999999999998</v>
          </cell>
          <cell r="T44">
            <v>2.2599999999999998</v>
          </cell>
          <cell r="U44">
            <v>2.2599999999999998</v>
          </cell>
          <cell r="V44">
            <v>2.23</v>
          </cell>
          <cell r="W44">
            <v>2.27</v>
          </cell>
          <cell r="X44">
            <v>2.29</v>
          </cell>
          <cell r="Y44">
            <v>2.29</v>
          </cell>
          <cell r="Z44">
            <v>2.29</v>
          </cell>
          <cell r="AA44">
            <v>2.29</v>
          </cell>
          <cell r="AB44">
            <v>2.31</v>
          </cell>
          <cell r="AC44">
            <v>2.39</v>
          </cell>
          <cell r="AD44">
            <v>2.48</v>
          </cell>
          <cell r="AE44">
            <v>2.58</v>
          </cell>
        </row>
        <row r="45">
          <cell r="A45" t="str">
            <v>1 A 01 150 01</v>
          </cell>
          <cell r="B45" t="str">
            <v>Rocha p/ britagem c/ perfur. sobre esteira</v>
          </cell>
          <cell r="C45" t="str">
            <v>m3</v>
          </cell>
          <cell r="F45">
            <v>9.98</v>
          </cell>
          <cell r="G45">
            <v>10.050000000000001</v>
          </cell>
          <cell r="H45">
            <v>9.23</v>
          </cell>
          <cell r="I45">
            <v>9.77</v>
          </cell>
          <cell r="J45">
            <v>9.7200000000000006</v>
          </cell>
          <cell r="K45">
            <v>11.25</v>
          </cell>
          <cell r="L45">
            <v>11.52</v>
          </cell>
          <cell r="M45">
            <v>10.85</v>
          </cell>
          <cell r="N45">
            <v>10.81</v>
          </cell>
          <cell r="O45">
            <v>11.66</v>
          </cell>
          <cell r="P45">
            <v>11.48</v>
          </cell>
          <cell r="Q45">
            <v>11.42</v>
          </cell>
          <cell r="R45">
            <v>11.95</v>
          </cell>
          <cell r="S45">
            <v>12.17</v>
          </cell>
          <cell r="T45">
            <v>12.5</v>
          </cell>
          <cell r="U45">
            <v>12.66</v>
          </cell>
          <cell r="V45">
            <v>12.46</v>
          </cell>
          <cell r="W45">
            <v>12.63</v>
          </cell>
          <cell r="X45">
            <v>12.79</v>
          </cell>
          <cell r="Y45">
            <v>12.36</v>
          </cell>
          <cell r="Z45">
            <v>12.26</v>
          </cell>
          <cell r="AA45">
            <v>12.26</v>
          </cell>
          <cell r="AB45">
            <v>12.31</v>
          </cell>
          <cell r="AC45">
            <v>12.82</v>
          </cell>
          <cell r="AD45">
            <v>13.41</v>
          </cell>
          <cell r="AE45">
            <v>14.38</v>
          </cell>
        </row>
        <row r="46">
          <cell r="A46" t="str">
            <v>1 A 01 150 02</v>
          </cell>
          <cell r="B46" t="str">
            <v>Rocha p/ britagem com perfuratriz manual</v>
          </cell>
          <cell r="C46" t="str">
            <v>m3</v>
          </cell>
          <cell r="F46">
            <v>13.2</v>
          </cell>
          <cell r="G46">
            <v>13.04</v>
          </cell>
          <cell r="H46">
            <v>12.16</v>
          </cell>
          <cell r="I46">
            <v>12.19</v>
          </cell>
          <cell r="J46">
            <v>12.19</v>
          </cell>
          <cell r="K46">
            <v>13.94</v>
          </cell>
          <cell r="L46">
            <v>14.45</v>
          </cell>
          <cell r="M46">
            <v>13.78</v>
          </cell>
          <cell r="N46">
            <v>13.76</v>
          </cell>
          <cell r="O46">
            <v>14.03</v>
          </cell>
          <cell r="P46">
            <v>13.86</v>
          </cell>
          <cell r="Q46">
            <v>13.84</v>
          </cell>
          <cell r="R46">
            <v>14.19</v>
          </cell>
          <cell r="S46">
            <v>13.49</v>
          </cell>
          <cell r="T46">
            <v>14.45</v>
          </cell>
          <cell r="U46">
            <v>14.46</v>
          </cell>
          <cell r="V46">
            <v>14.28</v>
          </cell>
          <cell r="W46">
            <v>14.46</v>
          </cell>
          <cell r="X46">
            <v>14.78</v>
          </cell>
          <cell r="Y46">
            <v>14.35</v>
          </cell>
          <cell r="Z46">
            <v>14.35</v>
          </cell>
          <cell r="AA46">
            <v>14.36</v>
          </cell>
          <cell r="AB46">
            <v>14.12</v>
          </cell>
          <cell r="AC46">
            <v>14.61</v>
          </cell>
          <cell r="AD46">
            <v>15.65</v>
          </cell>
          <cell r="AE46">
            <v>16.29</v>
          </cell>
        </row>
        <row r="47">
          <cell r="A47" t="str">
            <v>1 A 01 155 01</v>
          </cell>
          <cell r="B47" t="str">
            <v>Rachão e pedra-de-mão produzidos-(const e rest)</v>
          </cell>
          <cell r="C47" t="str">
            <v>m3</v>
          </cell>
          <cell r="F47">
            <v>8.1</v>
          </cell>
          <cell r="G47">
            <v>8.2200000000000006</v>
          </cell>
          <cell r="H47">
            <v>7.65</v>
          </cell>
          <cell r="I47">
            <v>7.98</v>
          </cell>
          <cell r="J47">
            <v>7.94</v>
          </cell>
          <cell r="K47">
            <v>8.83</v>
          </cell>
          <cell r="L47">
            <v>9.1300000000000008</v>
          </cell>
          <cell r="M47">
            <v>8.74</v>
          </cell>
          <cell r="N47">
            <v>8.76</v>
          </cell>
          <cell r="O47">
            <v>9.27</v>
          </cell>
          <cell r="P47">
            <v>9.16</v>
          </cell>
          <cell r="Q47">
            <v>9.1300000000000008</v>
          </cell>
          <cell r="R47">
            <v>9.43</v>
          </cell>
          <cell r="S47">
            <v>9.64</v>
          </cell>
          <cell r="T47">
            <v>9.82</v>
          </cell>
          <cell r="U47">
            <v>9.91</v>
          </cell>
          <cell r="V47">
            <v>9.7200000000000006</v>
          </cell>
          <cell r="W47">
            <v>9.8800000000000008</v>
          </cell>
          <cell r="X47">
            <v>10.07</v>
          </cell>
          <cell r="Y47">
            <v>9.82</v>
          </cell>
          <cell r="Z47">
            <v>9.76</v>
          </cell>
          <cell r="AA47">
            <v>9.76</v>
          </cell>
          <cell r="AB47">
            <v>9.8000000000000007</v>
          </cell>
          <cell r="AC47">
            <v>10.28</v>
          </cell>
          <cell r="AD47">
            <v>10.64</v>
          </cell>
          <cell r="AE47">
            <v>11.45</v>
          </cell>
        </row>
        <row r="48">
          <cell r="A48" t="str">
            <v>1 A 01 170 01</v>
          </cell>
          <cell r="B48" t="str">
            <v>Areia extraída com equipamento tipo "drag-line"</v>
          </cell>
          <cell r="C48" t="str">
            <v>m3</v>
          </cell>
          <cell r="F48">
            <v>3.17</v>
          </cell>
          <cell r="G48">
            <v>3.17</v>
          </cell>
          <cell r="H48">
            <v>3.11</v>
          </cell>
          <cell r="I48">
            <v>3.17</v>
          </cell>
          <cell r="J48">
            <v>3.17</v>
          </cell>
          <cell r="K48">
            <v>3.17</v>
          </cell>
          <cell r="L48">
            <v>3.27</v>
          </cell>
          <cell r="M48">
            <v>3.27</v>
          </cell>
          <cell r="N48">
            <v>3.34</v>
          </cell>
          <cell r="O48">
            <v>3.54</v>
          </cell>
          <cell r="P48">
            <v>3.54</v>
          </cell>
          <cell r="Q48">
            <v>3.54</v>
          </cell>
          <cell r="R48">
            <v>3.48</v>
          </cell>
          <cell r="S48">
            <v>3.53</v>
          </cell>
          <cell r="T48">
            <v>3.51</v>
          </cell>
          <cell r="U48">
            <v>3.51</v>
          </cell>
          <cell r="V48">
            <v>3.47</v>
          </cell>
          <cell r="W48">
            <v>3.51</v>
          </cell>
          <cell r="X48">
            <v>3.58</v>
          </cell>
          <cell r="Y48">
            <v>3.58</v>
          </cell>
          <cell r="Z48">
            <v>3.58</v>
          </cell>
          <cell r="AA48">
            <v>3.58</v>
          </cell>
          <cell r="AB48">
            <v>3.51</v>
          </cell>
          <cell r="AC48">
            <v>3.62</v>
          </cell>
          <cell r="AD48">
            <v>3.76</v>
          </cell>
          <cell r="AE48">
            <v>3.89</v>
          </cell>
        </row>
        <row r="49">
          <cell r="A49" t="str">
            <v>1 A 01 170 02</v>
          </cell>
          <cell r="B49" t="str">
            <v>Areia extraída com trator e carregadeira</v>
          </cell>
          <cell r="C49" t="str">
            <v>m3</v>
          </cell>
          <cell r="F49">
            <v>2.57</v>
          </cell>
          <cell r="G49">
            <v>2.57</v>
          </cell>
          <cell r="H49">
            <v>2.52</v>
          </cell>
          <cell r="I49">
            <v>2.5299999999999998</v>
          </cell>
          <cell r="J49">
            <v>2.5299999999999998</v>
          </cell>
          <cell r="K49">
            <v>2.64</v>
          </cell>
          <cell r="L49">
            <v>2.73</v>
          </cell>
          <cell r="M49">
            <v>2.73</v>
          </cell>
          <cell r="N49">
            <v>2.82</v>
          </cell>
          <cell r="O49">
            <v>2.98</v>
          </cell>
          <cell r="P49">
            <v>2.98</v>
          </cell>
          <cell r="Q49">
            <v>2.98</v>
          </cell>
          <cell r="R49">
            <v>2.99</v>
          </cell>
          <cell r="S49">
            <v>3.03</v>
          </cell>
          <cell r="T49">
            <v>3.12</v>
          </cell>
          <cell r="U49">
            <v>3.12</v>
          </cell>
          <cell r="V49">
            <v>3.08</v>
          </cell>
          <cell r="W49">
            <v>3.11</v>
          </cell>
          <cell r="X49">
            <v>3.18</v>
          </cell>
          <cell r="Y49">
            <v>3.18</v>
          </cell>
          <cell r="Z49">
            <v>3.18</v>
          </cell>
          <cell r="AA49">
            <v>3.18</v>
          </cell>
          <cell r="AB49">
            <v>3.21</v>
          </cell>
          <cell r="AC49">
            <v>3.3</v>
          </cell>
          <cell r="AD49">
            <v>3.42</v>
          </cell>
          <cell r="AE49">
            <v>3.53</v>
          </cell>
        </row>
        <row r="50">
          <cell r="A50" t="str">
            <v>1 A 01 170 03</v>
          </cell>
          <cell r="B50" t="str">
            <v>Areia extraída com draga de sucção (tipo bomba)</v>
          </cell>
          <cell r="C50" t="str">
            <v>m3</v>
          </cell>
          <cell r="F50">
            <v>7.51</v>
          </cell>
          <cell r="G50">
            <v>7.51</v>
          </cell>
          <cell r="H50">
            <v>7.27</v>
          </cell>
          <cell r="I50">
            <v>7.25</v>
          </cell>
          <cell r="J50">
            <v>7.25</v>
          </cell>
          <cell r="K50">
            <v>7.25</v>
          </cell>
          <cell r="L50">
            <v>7.55</v>
          </cell>
          <cell r="M50">
            <v>7.55</v>
          </cell>
          <cell r="N50">
            <v>7.84</v>
          </cell>
          <cell r="O50">
            <v>7.85</v>
          </cell>
          <cell r="P50">
            <v>7.85</v>
          </cell>
          <cell r="Q50">
            <v>7.85</v>
          </cell>
          <cell r="R50">
            <v>7.91</v>
          </cell>
          <cell r="S50">
            <v>7.9</v>
          </cell>
          <cell r="T50">
            <v>7.86</v>
          </cell>
          <cell r="U50">
            <v>7.86</v>
          </cell>
          <cell r="V50">
            <v>7.69</v>
          </cell>
          <cell r="W50">
            <v>7.84</v>
          </cell>
          <cell r="X50">
            <v>8.0500000000000007</v>
          </cell>
          <cell r="Y50">
            <v>8.0500000000000007</v>
          </cell>
          <cell r="Z50">
            <v>8.0500000000000007</v>
          </cell>
          <cell r="AA50">
            <v>8.0500000000000007</v>
          </cell>
          <cell r="AB50">
            <v>8.0500000000000007</v>
          </cell>
          <cell r="AC50">
            <v>8.48</v>
          </cell>
          <cell r="AD50">
            <v>8.49</v>
          </cell>
          <cell r="AE50">
            <v>9.0399999999999991</v>
          </cell>
        </row>
        <row r="51">
          <cell r="A51" t="str">
            <v>1 A 01 200 01</v>
          </cell>
          <cell r="B51" t="str">
            <v>Brita produzida em central de britagem de 80 m3/h</v>
          </cell>
          <cell r="C51" t="str">
            <v>m3</v>
          </cell>
          <cell r="F51">
            <v>9.8000000000000007</v>
          </cell>
          <cell r="G51">
            <v>10.08</v>
          </cell>
          <cell r="H51">
            <v>9.51</v>
          </cell>
          <cell r="I51">
            <v>9.83</v>
          </cell>
          <cell r="J51">
            <v>9.7799999999999994</v>
          </cell>
          <cell r="K51">
            <v>10.69</v>
          </cell>
          <cell r="L51">
            <v>10.99</v>
          </cell>
          <cell r="M51">
            <v>10.6</v>
          </cell>
          <cell r="N51">
            <v>10.79</v>
          </cell>
          <cell r="O51">
            <v>11.3</v>
          </cell>
          <cell r="P51">
            <v>11.19</v>
          </cell>
          <cell r="Q51">
            <v>11.16</v>
          </cell>
          <cell r="R51">
            <v>11.41</v>
          </cell>
          <cell r="S51">
            <v>11.62</v>
          </cell>
          <cell r="T51">
            <v>11.8</v>
          </cell>
          <cell r="U51">
            <v>11.89</v>
          </cell>
          <cell r="V51">
            <v>11.7</v>
          </cell>
          <cell r="W51">
            <v>11.87</v>
          </cell>
          <cell r="X51">
            <v>12.05</v>
          </cell>
          <cell r="Y51">
            <v>11.8</v>
          </cell>
          <cell r="Z51">
            <v>11.71</v>
          </cell>
          <cell r="AA51">
            <v>11.72</v>
          </cell>
          <cell r="AB51">
            <v>11.75</v>
          </cell>
          <cell r="AC51">
            <v>12.23</v>
          </cell>
          <cell r="AD51">
            <v>12.59</v>
          </cell>
          <cell r="AE51">
            <v>13.4</v>
          </cell>
        </row>
        <row r="52">
          <cell r="A52" t="str">
            <v>1 A 01 200 02</v>
          </cell>
          <cell r="B52" t="str">
            <v>Brita produzida em central de britagem de 30 m3/h</v>
          </cell>
          <cell r="C52" t="str">
            <v>m3</v>
          </cell>
          <cell r="F52">
            <v>13.14</v>
          </cell>
          <cell r="G52">
            <v>13.08</v>
          </cell>
          <cell r="H52">
            <v>12.44</v>
          </cell>
          <cell r="I52">
            <v>13.61</v>
          </cell>
          <cell r="J52">
            <v>13.61</v>
          </cell>
          <cell r="K52">
            <v>14.61</v>
          </cell>
          <cell r="L52">
            <v>15.28</v>
          </cell>
          <cell r="M52">
            <v>14.89</v>
          </cell>
          <cell r="N52">
            <v>15.24</v>
          </cell>
          <cell r="O52">
            <v>15.27</v>
          </cell>
          <cell r="P52">
            <v>15.17</v>
          </cell>
          <cell r="Q52">
            <v>15.12</v>
          </cell>
          <cell r="R52">
            <v>15.42</v>
          </cell>
          <cell r="S52">
            <v>15.13</v>
          </cell>
          <cell r="T52">
            <v>15.57</v>
          </cell>
          <cell r="U52">
            <v>15.58</v>
          </cell>
          <cell r="V52">
            <v>15.39</v>
          </cell>
          <cell r="W52">
            <v>15.58</v>
          </cell>
          <cell r="X52">
            <v>15.97</v>
          </cell>
          <cell r="Y52">
            <v>15.75</v>
          </cell>
          <cell r="Z52">
            <v>15.73</v>
          </cell>
          <cell r="AA52">
            <v>15.73</v>
          </cell>
          <cell r="AB52">
            <v>15.6</v>
          </cell>
          <cell r="AC52">
            <v>16.13</v>
          </cell>
          <cell r="AD52">
            <v>16.73</v>
          </cell>
          <cell r="AE52">
            <v>17.43</v>
          </cell>
        </row>
        <row r="53">
          <cell r="A53" t="str">
            <v>1 A 01 200 04</v>
          </cell>
          <cell r="B53" t="str">
            <v>Pedra de mão produzida manualmente (consv)</v>
          </cell>
          <cell r="C53" t="str">
            <v>m3</v>
          </cell>
          <cell r="F53">
            <v>15.84</v>
          </cell>
          <cell r="G53">
            <v>15.75</v>
          </cell>
          <cell r="H53">
            <v>15.25</v>
          </cell>
          <cell r="I53">
            <v>15.26</v>
          </cell>
          <cell r="J53">
            <v>15.26</v>
          </cell>
          <cell r="K53">
            <v>16.260000000000002</v>
          </cell>
          <cell r="L53">
            <v>18.149999999999999</v>
          </cell>
          <cell r="M53">
            <v>17.77</v>
          </cell>
          <cell r="N53">
            <v>17.760000000000002</v>
          </cell>
          <cell r="O53">
            <v>17.91</v>
          </cell>
          <cell r="P53">
            <v>17.809999999999999</v>
          </cell>
          <cell r="Q53">
            <v>17.8</v>
          </cell>
          <cell r="R53">
            <v>18</v>
          </cell>
          <cell r="S53">
            <v>17.600000000000001</v>
          </cell>
          <cell r="T53">
            <v>18.149999999999999</v>
          </cell>
          <cell r="U53">
            <v>18.149999999999999</v>
          </cell>
          <cell r="V53">
            <v>18.05</v>
          </cell>
          <cell r="W53">
            <v>18.16</v>
          </cell>
          <cell r="X53">
            <v>19.440000000000001</v>
          </cell>
          <cell r="Y53">
            <v>19.2</v>
          </cell>
          <cell r="Z53">
            <v>19.190000000000001</v>
          </cell>
          <cell r="AA53">
            <v>19.2</v>
          </cell>
          <cell r="AB53">
            <v>19.059999999999999</v>
          </cell>
          <cell r="AC53">
            <v>19.34</v>
          </cell>
          <cell r="AD53">
            <v>19.93</v>
          </cell>
          <cell r="AE53">
            <v>20.3</v>
          </cell>
        </row>
        <row r="54">
          <cell r="A54" t="str">
            <v>1 A 01 390 02</v>
          </cell>
          <cell r="B54" t="str">
            <v>Usinagem de CBUQ (capa de rolamento)</v>
          </cell>
          <cell r="C54" t="str">
            <v>t</v>
          </cell>
          <cell r="F54">
            <v>12.05</v>
          </cell>
          <cell r="G54">
            <v>11.9</v>
          </cell>
          <cell r="H54">
            <v>11.46</v>
          </cell>
          <cell r="I54">
            <v>11.61</v>
          </cell>
          <cell r="J54">
            <v>11.69</v>
          </cell>
          <cell r="K54">
            <v>12.12</v>
          </cell>
          <cell r="L54">
            <v>12.39</v>
          </cell>
          <cell r="M54">
            <v>12.22</v>
          </cell>
          <cell r="N54">
            <v>13.31</v>
          </cell>
          <cell r="O54">
            <v>13.24</v>
          </cell>
          <cell r="P54">
            <v>13.19</v>
          </cell>
          <cell r="Q54">
            <v>13.16</v>
          </cell>
          <cell r="R54">
            <v>13.44</v>
          </cell>
          <cell r="S54">
            <v>13.65</v>
          </cell>
          <cell r="T54">
            <v>13.66</v>
          </cell>
          <cell r="U54">
            <v>13.71</v>
          </cell>
          <cell r="V54">
            <v>13.64</v>
          </cell>
          <cell r="W54">
            <v>13.06</v>
          </cell>
          <cell r="X54">
            <v>13.2</v>
          </cell>
          <cell r="Y54">
            <v>13.09</v>
          </cell>
          <cell r="Z54">
            <v>13.12</v>
          </cell>
          <cell r="AA54">
            <v>13.13</v>
          </cell>
          <cell r="AB54">
            <v>13.13</v>
          </cell>
          <cell r="AC54">
            <v>15.98</v>
          </cell>
          <cell r="AD54">
            <v>16.190000000000001</v>
          </cell>
          <cell r="AE54">
            <v>17.7</v>
          </cell>
        </row>
        <row r="55">
          <cell r="A55" t="str">
            <v>1 A 01 390 03</v>
          </cell>
          <cell r="B55" t="str">
            <v>Usinagem de CBUQ (binder)</v>
          </cell>
          <cell r="C55" t="str">
            <v>t</v>
          </cell>
          <cell r="F55">
            <v>11.76</v>
          </cell>
          <cell r="G55">
            <v>11.61</v>
          </cell>
          <cell r="H55">
            <v>11.15</v>
          </cell>
          <cell r="I55">
            <v>11.31</v>
          </cell>
          <cell r="J55">
            <v>11.39</v>
          </cell>
          <cell r="K55">
            <v>11.85</v>
          </cell>
          <cell r="L55">
            <v>12.12</v>
          </cell>
          <cell r="M55">
            <v>11.94</v>
          </cell>
          <cell r="N55">
            <v>13.04</v>
          </cell>
          <cell r="O55">
            <v>12.98</v>
          </cell>
          <cell r="P55">
            <v>12.93</v>
          </cell>
          <cell r="Q55">
            <v>12.9</v>
          </cell>
          <cell r="R55">
            <v>13.19</v>
          </cell>
          <cell r="S55">
            <v>13.4</v>
          </cell>
          <cell r="T55">
            <v>13.42</v>
          </cell>
          <cell r="U55">
            <v>13.46</v>
          </cell>
          <cell r="V55">
            <v>13.39</v>
          </cell>
          <cell r="W55">
            <v>12.82</v>
          </cell>
          <cell r="X55">
            <v>12.97</v>
          </cell>
          <cell r="Y55">
            <v>12.85</v>
          </cell>
          <cell r="Z55">
            <v>12.88</v>
          </cell>
          <cell r="AA55">
            <v>12.88</v>
          </cell>
          <cell r="AB55">
            <v>12.89</v>
          </cell>
          <cell r="AC55">
            <v>15.75</v>
          </cell>
          <cell r="AD55">
            <v>15.96</v>
          </cell>
          <cell r="AE55">
            <v>17.5</v>
          </cell>
        </row>
        <row r="56">
          <cell r="A56" t="str">
            <v>1 A 01 391 02</v>
          </cell>
          <cell r="B56" t="str">
            <v>Usinagem de areia-asfalto</v>
          </cell>
          <cell r="C56" t="str">
            <v>t</v>
          </cell>
          <cell r="F56">
            <v>12.96</v>
          </cell>
          <cell r="G56">
            <v>12.42</v>
          </cell>
          <cell r="H56">
            <v>12.2</v>
          </cell>
          <cell r="I56">
            <v>12.22</v>
          </cell>
          <cell r="J56">
            <v>12.32</v>
          </cell>
          <cell r="K56">
            <v>12.35</v>
          </cell>
          <cell r="L56">
            <v>12.54</v>
          </cell>
          <cell r="M56">
            <v>12.54</v>
          </cell>
          <cell r="N56">
            <v>14.43</v>
          </cell>
          <cell r="O56">
            <v>14.24</v>
          </cell>
          <cell r="P56">
            <v>14.24</v>
          </cell>
          <cell r="Q56">
            <v>14.23</v>
          </cell>
          <cell r="R56">
            <v>14.5</v>
          </cell>
          <cell r="S56">
            <v>14.69</v>
          </cell>
          <cell r="T56">
            <v>14.57</v>
          </cell>
          <cell r="U56">
            <v>14.57</v>
          </cell>
          <cell r="V56">
            <v>14.56</v>
          </cell>
          <cell r="W56">
            <v>13.3</v>
          </cell>
          <cell r="X56">
            <v>13.34</v>
          </cell>
          <cell r="Y56">
            <v>13.33</v>
          </cell>
          <cell r="Z56">
            <v>13.41</v>
          </cell>
          <cell r="AA56">
            <v>13.41</v>
          </cell>
          <cell r="AB56">
            <v>13.36</v>
          </cell>
          <cell r="AC56">
            <v>18.23</v>
          </cell>
          <cell r="AD56">
            <v>18.350000000000001</v>
          </cell>
          <cell r="AE56">
            <v>20.43</v>
          </cell>
        </row>
        <row r="57">
          <cell r="A57" t="str">
            <v>1 A 01 395 01</v>
          </cell>
          <cell r="B57" t="str">
            <v>Usinagem de brita graduada</v>
          </cell>
          <cell r="C57" t="str">
            <v>m3</v>
          </cell>
          <cell r="F57">
            <v>16.95</v>
          </cell>
          <cell r="G57">
            <v>17.399999999999999</v>
          </cell>
          <cell r="H57">
            <v>16.43</v>
          </cell>
          <cell r="I57">
            <v>16.98</v>
          </cell>
          <cell r="J57">
            <v>16.89</v>
          </cell>
          <cell r="K57">
            <v>18.38</v>
          </cell>
          <cell r="L57">
            <v>18.899999999999999</v>
          </cell>
          <cell r="M57">
            <v>18.29</v>
          </cell>
          <cell r="N57">
            <v>18.579999999999998</v>
          </cell>
          <cell r="O57">
            <v>19.399999999999999</v>
          </cell>
          <cell r="P57">
            <v>19.22</v>
          </cell>
          <cell r="Q57">
            <v>19.170000000000002</v>
          </cell>
          <cell r="R57">
            <v>19.579999999999998</v>
          </cell>
          <cell r="S57">
            <v>19.95</v>
          </cell>
          <cell r="T57">
            <v>20.23</v>
          </cell>
          <cell r="U57">
            <v>20.37</v>
          </cell>
          <cell r="V57">
            <v>20.059999999999999</v>
          </cell>
          <cell r="W57">
            <v>20.36</v>
          </cell>
          <cell r="X57">
            <v>20.7</v>
          </cell>
          <cell r="Y57">
            <v>20.3</v>
          </cell>
          <cell r="Z57">
            <v>20.170000000000002</v>
          </cell>
          <cell r="AA57">
            <v>20.170000000000002</v>
          </cell>
          <cell r="AB57">
            <v>20.239999999999998</v>
          </cell>
          <cell r="AC57">
            <v>21.11</v>
          </cell>
          <cell r="AD57">
            <v>21.74</v>
          </cell>
          <cell r="AE57">
            <v>23.16</v>
          </cell>
        </row>
        <row r="58">
          <cell r="A58" t="str">
            <v>1 A 01 395 02</v>
          </cell>
          <cell r="B58" t="str">
            <v>Usinagem de solo-brita</v>
          </cell>
          <cell r="C58" t="str">
            <v>m3</v>
          </cell>
          <cell r="F58">
            <v>9.7899999999999991</v>
          </cell>
          <cell r="G58">
            <v>9.9700000000000006</v>
          </cell>
          <cell r="H58">
            <v>9.5</v>
          </cell>
          <cell r="I58">
            <v>9.7799999999999994</v>
          </cell>
          <cell r="J58">
            <v>9.75</v>
          </cell>
          <cell r="K58">
            <v>10.4</v>
          </cell>
          <cell r="L58">
            <v>10.68</v>
          </cell>
          <cell r="M58">
            <v>10.43</v>
          </cell>
          <cell r="N58">
            <v>10.55</v>
          </cell>
          <cell r="O58">
            <v>10.96</v>
          </cell>
          <cell r="P58">
            <v>10.88</v>
          </cell>
          <cell r="Q58">
            <v>10.86</v>
          </cell>
          <cell r="R58">
            <v>11.03</v>
          </cell>
          <cell r="S58">
            <v>11.25</v>
          </cell>
          <cell r="T58">
            <v>11.32</v>
          </cell>
          <cell r="U58">
            <v>11.38</v>
          </cell>
          <cell r="V58">
            <v>11.22</v>
          </cell>
          <cell r="W58">
            <v>11.4</v>
          </cell>
          <cell r="X58">
            <v>11.59</v>
          </cell>
          <cell r="Y58">
            <v>11.43</v>
          </cell>
          <cell r="Z58">
            <v>11.38</v>
          </cell>
          <cell r="AA58">
            <v>11.39</v>
          </cell>
          <cell r="AB58">
            <v>11.44</v>
          </cell>
          <cell r="AC58">
            <v>11.94</v>
          </cell>
          <cell r="AD58">
            <v>12.32</v>
          </cell>
          <cell r="AE58">
            <v>13.08</v>
          </cell>
        </row>
        <row r="59">
          <cell r="A59" t="str">
            <v>1 A 01 396 01</v>
          </cell>
          <cell r="B59" t="str">
            <v>Usinagem de solo-cimento</v>
          </cell>
          <cell r="C59" t="str">
            <v>m3</v>
          </cell>
          <cell r="F59">
            <v>32.090000000000003</v>
          </cell>
          <cell r="G59">
            <v>32.090000000000003</v>
          </cell>
          <cell r="H59">
            <v>39.58</v>
          </cell>
          <cell r="I59">
            <v>43.68</v>
          </cell>
          <cell r="J59">
            <v>43.68</v>
          </cell>
          <cell r="K59">
            <v>43.05</v>
          </cell>
          <cell r="L59">
            <v>43.15</v>
          </cell>
          <cell r="M59">
            <v>43.15</v>
          </cell>
          <cell r="N59">
            <v>43.15</v>
          </cell>
          <cell r="O59">
            <v>44.65</v>
          </cell>
          <cell r="P59">
            <v>44.65</v>
          </cell>
          <cell r="Q59">
            <v>45.7</v>
          </cell>
          <cell r="R59">
            <v>45.71</v>
          </cell>
          <cell r="S59">
            <v>45.8</v>
          </cell>
          <cell r="T59">
            <v>45.75</v>
          </cell>
          <cell r="U59">
            <v>45.75</v>
          </cell>
          <cell r="V59">
            <v>45.71</v>
          </cell>
          <cell r="W59">
            <v>45.79</v>
          </cell>
          <cell r="X59">
            <v>45.87</v>
          </cell>
          <cell r="Y59">
            <v>45.86</v>
          </cell>
          <cell r="Z59">
            <v>45.88</v>
          </cell>
          <cell r="AA59">
            <v>45.88</v>
          </cell>
          <cell r="AB59">
            <v>47.33</v>
          </cell>
          <cell r="AC59">
            <v>56.68</v>
          </cell>
          <cell r="AD59">
            <v>56.85</v>
          </cell>
          <cell r="AE59">
            <v>68.02</v>
          </cell>
        </row>
        <row r="60">
          <cell r="A60" t="str">
            <v>1 A 01 396 02</v>
          </cell>
          <cell r="B60" t="str">
            <v>Usinagem de solo melhorado com cimento.</v>
          </cell>
          <cell r="C60" t="str">
            <v>m3</v>
          </cell>
          <cell r="F60">
            <v>17.920000000000002</v>
          </cell>
          <cell r="G60">
            <v>17.920000000000002</v>
          </cell>
          <cell r="H60">
            <v>21.62</v>
          </cell>
          <cell r="I60">
            <v>23.71</v>
          </cell>
          <cell r="J60">
            <v>23.71</v>
          </cell>
          <cell r="K60">
            <v>23.42</v>
          </cell>
          <cell r="L60">
            <v>23.52</v>
          </cell>
          <cell r="M60">
            <v>23.52</v>
          </cell>
          <cell r="N60">
            <v>23.52</v>
          </cell>
          <cell r="O60">
            <v>24.31</v>
          </cell>
          <cell r="P60">
            <v>24.31</v>
          </cell>
          <cell r="Q60">
            <v>24.84</v>
          </cell>
          <cell r="R60">
            <v>24.85</v>
          </cell>
          <cell r="S60">
            <v>24.93</v>
          </cell>
          <cell r="T60">
            <v>24.89</v>
          </cell>
          <cell r="U60">
            <v>24.89</v>
          </cell>
          <cell r="V60">
            <v>24.85</v>
          </cell>
          <cell r="W60">
            <v>24.93</v>
          </cell>
          <cell r="X60">
            <v>25</v>
          </cell>
          <cell r="Y60">
            <v>25</v>
          </cell>
          <cell r="Z60">
            <v>25.01</v>
          </cell>
          <cell r="AA60">
            <v>25.01</v>
          </cell>
          <cell r="AB60">
            <v>25.75</v>
          </cell>
          <cell r="AC60">
            <v>30.52</v>
          </cell>
          <cell r="AD60">
            <v>30.69</v>
          </cell>
          <cell r="AE60">
            <v>36.39</v>
          </cell>
        </row>
        <row r="61">
          <cell r="A61" t="str">
            <v>1 A 01 397 02</v>
          </cell>
          <cell r="B61" t="str">
            <v>Usinagem de P.M.F.</v>
          </cell>
          <cell r="C61" t="str">
            <v>m3</v>
          </cell>
          <cell r="F61">
            <v>17.04</v>
          </cell>
          <cell r="G61">
            <v>17.399999999999999</v>
          </cell>
          <cell r="H61">
            <v>16.53</v>
          </cell>
          <cell r="I61">
            <v>17.07</v>
          </cell>
          <cell r="J61">
            <v>17</v>
          </cell>
          <cell r="K61">
            <v>18.170000000000002</v>
          </cell>
          <cell r="L61">
            <v>18.88</v>
          </cell>
          <cell r="M61">
            <v>18.399999999999999</v>
          </cell>
          <cell r="N61">
            <v>18.64</v>
          </cell>
          <cell r="O61">
            <v>19.2</v>
          </cell>
          <cell r="P61">
            <v>19.059999999999999</v>
          </cell>
          <cell r="Q61">
            <v>19</v>
          </cell>
          <cell r="R61">
            <v>19.34</v>
          </cell>
          <cell r="S61">
            <v>19.71</v>
          </cell>
          <cell r="T61">
            <v>19.91</v>
          </cell>
          <cell r="U61">
            <v>20.03</v>
          </cell>
          <cell r="V61">
            <v>19.77</v>
          </cell>
          <cell r="W61">
            <v>20.11</v>
          </cell>
          <cell r="X61">
            <v>20.58</v>
          </cell>
          <cell r="Y61">
            <v>20.27</v>
          </cell>
          <cell r="Z61">
            <v>20.23</v>
          </cell>
          <cell r="AA61">
            <v>20.239999999999998</v>
          </cell>
          <cell r="AB61">
            <v>20.27</v>
          </cell>
          <cell r="AC61">
            <v>21.14</v>
          </cell>
          <cell r="AD61">
            <v>21.67</v>
          </cell>
          <cell r="AE61">
            <v>23.03</v>
          </cell>
        </row>
        <row r="62">
          <cell r="A62" t="str">
            <v>1 A 01 398 02</v>
          </cell>
          <cell r="B62" t="str">
            <v>Usinagem de CBUQ p/ reciclagem em usina fixa.</v>
          </cell>
          <cell r="C62" t="str">
            <v>t</v>
          </cell>
          <cell r="F62">
            <v>9.8000000000000007</v>
          </cell>
          <cell r="G62">
            <v>9.6</v>
          </cell>
          <cell r="H62">
            <v>9.24</v>
          </cell>
          <cell r="I62">
            <v>9.35</v>
          </cell>
          <cell r="J62">
            <v>9.43</v>
          </cell>
          <cell r="K62">
            <v>9.76</v>
          </cell>
          <cell r="L62">
            <v>9.9700000000000006</v>
          </cell>
          <cell r="M62">
            <v>9.85</v>
          </cell>
          <cell r="N62">
            <v>10.91</v>
          </cell>
          <cell r="O62">
            <v>10.74</v>
          </cell>
          <cell r="P62">
            <v>10.7</v>
          </cell>
          <cell r="Q62">
            <v>10.68</v>
          </cell>
          <cell r="R62">
            <v>10.94</v>
          </cell>
          <cell r="S62">
            <v>11.11</v>
          </cell>
          <cell r="T62">
            <v>11.11</v>
          </cell>
          <cell r="U62">
            <v>11.14</v>
          </cell>
          <cell r="V62">
            <v>11.1</v>
          </cell>
          <cell r="W62">
            <v>10.5</v>
          </cell>
          <cell r="X62">
            <v>10.61</v>
          </cell>
          <cell r="Y62">
            <v>10.52</v>
          </cell>
          <cell r="Z62">
            <v>10.57</v>
          </cell>
          <cell r="AA62">
            <v>10.57</v>
          </cell>
          <cell r="AB62">
            <v>10.58</v>
          </cell>
          <cell r="AC62">
            <v>13.36</v>
          </cell>
          <cell r="AD62">
            <v>13.5</v>
          </cell>
          <cell r="AE62">
            <v>14.89</v>
          </cell>
        </row>
        <row r="63">
          <cell r="A63" t="str">
            <v>1 A 01 401 01</v>
          </cell>
          <cell r="B63" t="str">
            <v>Fôrma comum de madeira</v>
          </cell>
          <cell r="C63" t="str">
            <v>m2</v>
          </cell>
          <cell r="F63">
            <v>22.23</v>
          </cell>
          <cell r="G63">
            <v>22.24</v>
          </cell>
          <cell r="H63">
            <v>22.18</v>
          </cell>
          <cell r="I63">
            <v>20.350000000000001</v>
          </cell>
          <cell r="J63">
            <v>20.350000000000001</v>
          </cell>
          <cell r="K63">
            <v>20.350000000000001</v>
          </cell>
          <cell r="L63">
            <v>21.78</v>
          </cell>
          <cell r="M63">
            <v>21.8</v>
          </cell>
          <cell r="N63">
            <v>21.81</v>
          </cell>
          <cell r="O63">
            <v>21.75</v>
          </cell>
          <cell r="P63">
            <v>21.84</v>
          </cell>
          <cell r="Q63">
            <v>19.61</v>
          </cell>
          <cell r="R63">
            <v>19.64</v>
          </cell>
          <cell r="S63">
            <v>19.71</v>
          </cell>
          <cell r="T63">
            <v>19.690000000000001</v>
          </cell>
          <cell r="U63">
            <v>19.690000000000001</v>
          </cell>
          <cell r="V63">
            <v>19.59</v>
          </cell>
          <cell r="W63">
            <v>19.64</v>
          </cell>
          <cell r="X63">
            <v>20.64</v>
          </cell>
          <cell r="Y63">
            <v>20.16</v>
          </cell>
          <cell r="Z63">
            <v>20.190000000000001</v>
          </cell>
          <cell r="AA63">
            <v>20.2</v>
          </cell>
          <cell r="AB63">
            <v>20.21</v>
          </cell>
          <cell r="AC63">
            <v>20.399999999999999</v>
          </cell>
          <cell r="AD63">
            <v>20.46</v>
          </cell>
          <cell r="AE63">
            <v>20.64</v>
          </cell>
        </row>
        <row r="64">
          <cell r="A64" t="str">
            <v>1 A 01 402 01</v>
          </cell>
          <cell r="B64" t="str">
            <v>Fôrma de placa compensada resinada</v>
          </cell>
          <cell r="C64" t="str">
            <v>m2</v>
          </cell>
          <cell r="F64">
            <v>19.399999999999999</v>
          </cell>
          <cell r="G64">
            <v>19.41</v>
          </cell>
          <cell r="H64">
            <v>19.350000000000001</v>
          </cell>
          <cell r="I64">
            <v>14.88</v>
          </cell>
          <cell r="J64">
            <v>13.56</v>
          </cell>
          <cell r="K64">
            <v>15.52</v>
          </cell>
          <cell r="L64">
            <v>16.57</v>
          </cell>
          <cell r="M64">
            <v>16.59</v>
          </cell>
          <cell r="N64">
            <v>16.59</v>
          </cell>
          <cell r="O64">
            <v>16.54</v>
          </cell>
          <cell r="P64">
            <v>16.649999999999999</v>
          </cell>
          <cell r="Q64">
            <v>14.27</v>
          </cell>
          <cell r="R64">
            <v>14.32</v>
          </cell>
          <cell r="S64">
            <v>14.88</v>
          </cell>
          <cell r="T64">
            <v>14.87</v>
          </cell>
          <cell r="U64">
            <v>14.87</v>
          </cell>
          <cell r="V64">
            <v>14.76</v>
          </cell>
          <cell r="W64">
            <v>14.82</v>
          </cell>
          <cell r="X64">
            <v>15.55</v>
          </cell>
          <cell r="Y64">
            <v>15.26</v>
          </cell>
          <cell r="Z64">
            <v>15.27</v>
          </cell>
          <cell r="AA64">
            <v>15.28</v>
          </cell>
          <cell r="AB64">
            <v>15.29</v>
          </cell>
          <cell r="AC64">
            <v>15.48</v>
          </cell>
          <cell r="AD64">
            <v>15.56</v>
          </cell>
          <cell r="AE64">
            <v>16.41</v>
          </cell>
        </row>
        <row r="65">
          <cell r="A65" t="str">
            <v>1 A 01 403 01</v>
          </cell>
          <cell r="B65" t="str">
            <v>Fôrma de placa compensada plastificada</v>
          </cell>
          <cell r="C65" t="str">
            <v>m2</v>
          </cell>
          <cell r="F65">
            <v>26.1</v>
          </cell>
          <cell r="G65">
            <v>26.11</v>
          </cell>
          <cell r="H65">
            <v>26.04</v>
          </cell>
          <cell r="I65">
            <v>17.05</v>
          </cell>
          <cell r="J65">
            <v>14.01</v>
          </cell>
          <cell r="K65">
            <v>16.079999999999998</v>
          </cell>
          <cell r="L65">
            <v>17.13</v>
          </cell>
          <cell r="M65">
            <v>17.149999999999999</v>
          </cell>
          <cell r="N65">
            <v>17.149999999999999</v>
          </cell>
          <cell r="O65">
            <v>17.100000000000001</v>
          </cell>
          <cell r="P65">
            <v>17.21</v>
          </cell>
          <cell r="Q65">
            <v>15.7</v>
          </cell>
          <cell r="R65">
            <v>15.75</v>
          </cell>
          <cell r="S65">
            <v>16.43</v>
          </cell>
          <cell r="T65">
            <v>16.55</v>
          </cell>
          <cell r="U65">
            <v>16.55</v>
          </cell>
          <cell r="V65">
            <v>16.45</v>
          </cell>
          <cell r="W65">
            <v>16.5</v>
          </cell>
          <cell r="X65">
            <v>17.78</v>
          </cell>
          <cell r="Y65">
            <v>17.48</v>
          </cell>
          <cell r="Z65">
            <v>17.5</v>
          </cell>
          <cell r="AA65">
            <v>17.5</v>
          </cell>
          <cell r="AB65">
            <v>17.510000000000002</v>
          </cell>
          <cell r="AC65">
            <v>17.7</v>
          </cell>
          <cell r="AD65">
            <v>18.78</v>
          </cell>
          <cell r="AE65">
            <v>18.96</v>
          </cell>
        </row>
        <row r="66">
          <cell r="A66" t="str">
            <v>1 A 01 404 01</v>
          </cell>
          <cell r="B66" t="str">
            <v>Fôrma para tubulão</v>
          </cell>
          <cell r="C66" t="str">
            <v>m2</v>
          </cell>
          <cell r="F66">
            <v>8.42</v>
          </cell>
          <cell r="G66">
            <v>8.43</v>
          </cell>
          <cell r="H66">
            <v>8.5500000000000007</v>
          </cell>
          <cell r="I66">
            <v>8.6300000000000008</v>
          </cell>
          <cell r="J66">
            <v>8.6300000000000008</v>
          </cell>
          <cell r="K66">
            <v>8.6300000000000008</v>
          </cell>
          <cell r="L66">
            <v>9.41</v>
          </cell>
          <cell r="M66">
            <v>9.43</v>
          </cell>
          <cell r="N66">
            <v>9.6199999999999992</v>
          </cell>
          <cell r="O66">
            <v>9.5500000000000007</v>
          </cell>
          <cell r="P66">
            <v>9.5500000000000007</v>
          </cell>
          <cell r="Q66">
            <v>9.6199999999999992</v>
          </cell>
          <cell r="R66">
            <v>9.64</v>
          </cell>
          <cell r="S66">
            <v>9.7100000000000009</v>
          </cell>
          <cell r="T66">
            <v>9.7100000000000009</v>
          </cell>
          <cell r="U66">
            <v>9.7100000000000009</v>
          </cell>
          <cell r="V66">
            <v>9.64</v>
          </cell>
          <cell r="W66">
            <v>9.69</v>
          </cell>
          <cell r="X66">
            <v>10.25</v>
          </cell>
          <cell r="Y66">
            <v>10.27</v>
          </cell>
          <cell r="Z66">
            <v>10.29</v>
          </cell>
          <cell r="AA66">
            <v>10.3</v>
          </cell>
          <cell r="AB66">
            <v>10.3</v>
          </cell>
          <cell r="AC66">
            <v>10.47</v>
          </cell>
          <cell r="AD66">
            <v>10.47</v>
          </cell>
          <cell r="AE66">
            <v>10.71</v>
          </cell>
        </row>
        <row r="67">
          <cell r="A67" t="str">
            <v>1 A 01 407 01</v>
          </cell>
          <cell r="B67" t="str">
            <v>Confecção e lançam. de concreto magro em betoneira</v>
          </cell>
          <cell r="C67" t="str">
            <v>m3</v>
          </cell>
          <cell r="F67">
            <v>67.38</v>
          </cell>
          <cell r="G67">
            <v>67.599999999999994</v>
          </cell>
          <cell r="H67">
            <v>75.55</v>
          </cell>
          <cell r="I67">
            <v>80.38</v>
          </cell>
          <cell r="J67">
            <v>80.34</v>
          </cell>
          <cell r="K67">
            <v>80.22</v>
          </cell>
          <cell r="L67">
            <v>85.01</v>
          </cell>
          <cell r="M67">
            <v>84.8</v>
          </cell>
          <cell r="N67">
            <v>85</v>
          </cell>
          <cell r="O67">
            <v>87.09</v>
          </cell>
          <cell r="P67">
            <v>87.01</v>
          </cell>
          <cell r="Q67">
            <v>88.18</v>
          </cell>
          <cell r="R67">
            <v>88.38</v>
          </cell>
          <cell r="S67">
            <v>88.72</v>
          </cell>
          <cell r="T67">
            <v>88.79</v>
          </cell>
          <cell r="U67">
            <v>88.85</v>
          </cell>
          <cell r="V67">
            <v>88.47</v>
          </cell>
          <cell r="W67">
            <v>88.75</v>
          </cell>
          <cell r="X67">
            <v>92.04</v>
          </cell>
          <cell r="Y67">
            <v>91.86</v>
          </cell>
          <cell r="Z67">
            <v>91.8</v>
          </cell>
          <cell r="AA67">
            <v>91.82</v>
          </cell>
          <cell r="AB67">
            <v>93.4</v>
          </cell>
          <cell r="AC67">
            <v>104.59</v>
          </cell>
          <cell r="AD67">
            <v>104.95</v>
          </cell>
          <cell r="AE67">
            <v>118.67</v>
          </cell>
        </row>
        <row r="68">
          <cell r="A68" t="str">
            <v>1 A 01 408 01</v>
          </cell>
          <cell r="B68" t="str">
            <v>Concreto fck=8MPa contr raz uso geral conf e lanç</v>
          </cell>
          <cell r="C68" t="str">
            <v>m3</v>
          </cell>
          <cell r="F68">
            <v>77.959999999999994</v>
          </cell>
          <cell r="G68">
            <v>78.180000000000007</v>
          </cell>
          <cell r="H68">
            <v>89.02</v>
          </cell>
          <cell r="I68">
            <v>95.38</v>
          </cell>
          <cell r="J68">
            <v>95.34</v>
          </cell>
          <cell r="K68">
            <v>94.95</v>
          </cell>
          <cell r="L68">
            <v>99.73</v>
          </cell>
          <cell r="M68">
            <v>99.52</v>
          </cell>
          <cell r="N68">
            <v>99.72</v>
          </cell>
          <cell r="O68">
            <v>102.34</v>
          </cell>
          <cell r="P68">
            <v>102.26</v>
          </cell>
          <cell r="Q68">
            <v>103.83</v>
          </cell>
          <cell r="R68">
            <v>104.04</v>
          </cell>
          <cell r="S68">
            <v>104.37</v>
          </cell>
          <cell r="T68">
            <v>104.44</v>
          </cell>
          <cell r="U68">
            <v>104.5</v>
          </cell>
          <cell r="V68">
            <v>104.13</v>
          </cell>
          <cell r="W68">
            <v>104.4</v>
          </cell>
          <cell r="X68">
            <v>107.69</v>
          </cell>
          <cell r="Y68">
            <v>107.51</v>
          </cell>
          <cell r="Z68">
            <v>107.45</v>
          </cell>
          <cell r="AA68">
            <v>107.46</v>
          </cell>
          <cell r="AB68">
            <v>109.59</v>
          </cell>
          <cell r="AC68">
            <v>124.25</v>
          </cell>
          <cell r="AD68">
            <v>124.61</v>
          </cell>
          <cell r="AE68">
            <v>142.47</v>
          </cell>
        </row>
        <row r="69">
          <cell r="A69" t="str">
            <v>1 A 01 410 01</v>
          </cell>
          <cell r="B69" t="str">
            <v>Concreto fck=10MPa contr raz uso geral conf e lanç</v>
          </cell>
          <cell r="C69" t="str">
            <v>m3</v>
          </cell>
          <cell r="F69">
            <v>81.59</v>
          </cell>
          <cell r="G69">
            <v>81.81</v>
          </cell>
          <cell r="H69">
            <v>93.65</v>
          </cell>
          <cell r="I69">
            <v>100.52</v>
          </cell>
          <cell r="J69">
            <v>100.48</v>
          </cell>
          <cell r="K69">
            <v>100</v>
          </cell>
          <cell r="L69">
            <v>104.79</v>
          </cell>
          <cell r="M69">
            <v>104.58</v>
          </cell>
          <cell r="N69">
            <v>104.77</v>
          </cell>
          <cell r="O69">
            <v>107.57</v>
          </cell>
          <cell r="P69">
            <v>107.49</v>
          </cell>
          <cell r="Q69">
            <v>109.2</v>
          </cell>
          <cell r="R69">
            <v>109.41</v>
          </cell>
          <cell r="S69">
            <v>109.74</v>
          </cell>
          <cell r="T69">
            <v>109.81</v>
          </cell>
          <cell r="U69">
            <v>109.88</v>
          </cell>
          <cell r="V69">
            <v>109.5</v>
          </cell>
          <cell r="W69">
            <v>109.77</v>
          </cell>
          <cell r="X69">
            <v>113.06</v>
          </cell>
          <cell r="Y69">
            <v>112.88</v>
          </cell>
          <cell r="Z69">
            <v>112.82</v>
          </cell>
          <cell r="AA69">
            <v>112.83</v>
          </cell>
          <cell r="AB69">
            <v>115.14</v>
          </cell>
          <cell r="AC69">
            <v>131</v>
          </cell>
          <cell r="AD69">
            <v>131.36000000000001</v>
          </cell>
          <cell r="AE69">
            <v>150.65</v>
          </cell>
        </row>
        <row r="70">
          <cell r="A70" t="str">
            <v>1 A 01 412 01</v>
          </cell>
          <cell r="B70" t="str">
            <v>Concreto fck=12MPa contr raz uso geral conf e lanç</v>
          </cell>
          <cell r="C70" t="str">
            <v>m3</v>
          </cell>
          <cell r="F70">
            <v>85.38</v>
          </cell>
          <cell r="G70">
            <v>85.6</v>
          </cell>
          <cell r="H70">
            <v>98.47</v>
          </cell>
          <cell r="I70">
            <v>105.9</v>
          </cell>
          <cell r="J70">
            <v>105.86</v>
          </cell>
          <cell r="K70">
            <v>105.28</v>
          </cell>
          <cell r="L70">
            <v>110.06</v>
          </cell>
          <cell r="M70">
            <v>109.85</v>
          </cell>
          <cell r="N70">
            <v>110.04</v>
          </cell>
          <cell r="O70">
            <v>113.03</v>
          </cell>
          <cell r="P70">
            <v>112.95</v>
          </cell>
          <cell r="Q70">
            <v>114.81</v>
          </cell>
          <cell r="R70">
            <v>115.02</v>
          </cell>
          <cell r="S70">
            <v>115.35</v>
          </cell>
          <cell r="T70">
            <v>115.42</v>
          </cell>
          <cell r="U70">
            <v>115.48</v>
          </cell>
          <cell r="V70">
            <v>115.11</v>
          </cell>
          <cell r="W70">
            <v>115.38</v>
          </cell>
          <cell r="X70">
            <v>118.67</v>
          </cell>
          <cell r="Y70">
            <v>118.48</v>
          </cell>
          <cell r="Z70">
            <v>118.42</v>
          </cell>
          <cell r="AA70">
            <v>118.44</v>
          </cell>
          <cell r="AB70">
            <v>120.94</v>
          </cell>
          <cell r="AC70">
            <v>138.05000000000001</v>
          </cell>
          <cell r="AD70">
            <v>138.4</v>
          </cell>
          <cell r="AE70">
            <v>159.18</v>
          </cell>
        </row>
        <row r="71">
          <cell r="A71" t="str">
            <v>1 A 01 415 01</v>
          </cell>
          <cell r="B71" t="str">
            <v>Concr estr fck=15MPa contr raz uso ger conf e lanç</v>
          </cell>
          <cell r="C71" t="str">
            <v>m3</v>
          </cell>
          <cell r="F71">
            <v>89.48</v>
          </cell>
          <cell r="G71">
            <v>89.7</v>
          </cell>
          <cell r="H71">
            <v>103.7</v>
          </cell>
          <cell r="I71">
            <v>111.72</v>
          </cell>
          <cell r="J71">
            <v>111.68</v>
          </cell>
          <cell r="K71">
            <v>110.99</v>
          </cell>
          <cell r="L71">
            <v>115.77</v>
          </cell>
          <cell r="M71">
            <v>115.57</v>
          </cell>
          <cell r="N71">
            <v>115.76</v>
          </cell>
          <cell r="O71">
            <v>118.95</v>
          </cell>
          <cell r="P71">
            <v>118.87</v>
          </cell>
          <cell r="Q71">
            <v>120.88</v>
          </cell>
          <cell r="R71">
            <v>121.09</v>
          </cell>
          <cell r="S71">
            <v>121.42</v>
          </cell>
          <cell r="T71">
            <v>121.49</v>
          </cell>
          <cell r="U71">
            <v>121.56</v>
          </cell>
          <cell r="V71">
            <v>121.18</v>
          </cell>
          <cell r="W71">
            <v>121.45</v>
          </cell>
          <cell r="X71">
            <v>124.74</v>
          </cell>
          <cell r="Y71">
            <v>124.55</v>
          </cell>
          <cell r="Z71">
            <v>124.49</v>
          </cell>
          <cell r="AA71">
            <v>124.51</v>
          </cell>
          <cell r="AB71">
            <v>127.22</v>
          </cell>
          <cell r="AC71">
            <v>145.68</v>
          </cell>
          <cell r="AD71">
            <v>146.03</v>
          </cell>
          <cell r="AE71">
            <v>168.41</v>
          </cell>
        </row>
        <row r="72">
          <cell r="A72" t="str">
            <v>1 A 01 418 01</v>
          </cell>
          <cell r="B72" t="str">
            <v>Concr estr fck=18MPa contr raz uso ger conf e lanç</v>
          </cell>
          <cell r="C72" t="str">
            <v>m3</v>
          </cell>
          <cell r="F72">
            <v>93.42</v>
          </cell>
          <cell r="G72">
            <v>93.64</v>
          </cell>
          <cell r="H72">
            <v>108.72</v>
          </cell>
          <cell r="I72">
            <v>117.31</v>
          </cell>
          <cell r="J72">
            <v>117.27</v>
          </cell>
          <cell r="K72">
            <v>116.49</v>
          </cell>
          <cell r="L72">
            <v>121.27</v>
          </cell>
          <cell r="M72">
            <v>121.06</v>
          </cell>
          <cell r="N72">
            <v>121.24</v>
          </cell>
          <cell r="O72">
            <v>124.64</v>
          </cell>
          <cell r="P72">
            <v>124.55</v>
          </cell>
          <cell r="Q72">
            <v>126.72</v>
          </cell>
          <cell r="R72">
            <v>126.93</v>
          </cell>
          <cell r="S72">
            <v>127.26</v>
          </cell>
          <cell r="T72">
            <v>127.33</v>
          </cell>
          <cell r="U72">
            <v>127.39</v>
          </cell>
          <cell r="V72">
            <v>127.02</v>
          </cell>
          <cell r="W72">
            <v>127.29</v>
          </cell>
          <cell r="X72">
            <v>130.57</v>
          </cell>
          <cell r="Y72">
            <v>130.38999999999999</v>
          </cell>
          <cell r="Z72">
            <v>130.33000000000001</v>
          </cell>
          <cell r="AA72">
            <v>130.35</v>
          </cell>
          <cell r="AB72">
            <v>133.26</v>
          </cell>
          <cell r="AC72">
            <v>153.01</v>
          </cell>
          <cell r="AD72">
            <v>153.36000000000001</v>
          </cell>
          <cell r="AE72">
            <v>177.29</v>
          </cell>
        </row>
        <row r="73">
          <cell r="A73" t="str">
            <v>1 A 01 422 01</v>
          </cell>
          <cell r="B73" t="str">
            <v>Concr estr fck=22MPa contr raz uso ger conf e lanç</v>
          </cell>
          <cell r="C73" t="str">
            <v>m3</v>
          </cell>
          <cell r="F73">
            <v>100.52</v>
          </cell>
          <cell r="G73">
            <v>100.74</v>
          </cell>
          <cell r="H73">
            <v>117.77</v>
          </cell>
          <cell r="I73">
            <v>127.38</v>
          </cell>
          <cell r="J73">
            <v>127.34</v>
          </cell>
          <cell r="K73">
            <v>126.38</v>
          </cell>
          <cell r="L73">
            <v>131.15</v>
          </cell>
          <cell r="M73">
            <v>130.94999999999999</v>
          </cell>
          <cell r="N73">
            <v>131.13</v>
          </cell>
          <cell r="O73">
            <v>134.88</v>
          </cell>
          <cell r="P73">
            <v>134.79</v>
          </cell>
          <cell r="Q73">
            <v>137.22999999999999</v>
          </cell>
          <cell r="R73">
            <v>137.44</v>
          </cell>
          <cell r="S73">
            <v>137.77000000000001</v>
          </cell>
          <cell r="T73">
            <v>137.84</v>
          </cell>
          <cell r="U73">
            <v>137.91</v>
          </cell>
          <cell r="V73">
            <v>137.53</v>
          </cell>
          <cell r="W73">
            <v>137.80000000000001</v>
          </cell>
          <cell r="X73">
            <v>141.08000000000001</v>
          </cell>
          <cell r="Y73">
            <v>140.9</v>
          </cell>
          <cell r="Z73">
            <v>140.84</v>
          </cell>
          <cell r="AA73">
            <v>140.86000000000001</v>
          </cell>
          <cell r="AB73">
            <v>144.13</v>
          </cell>
          <cell r="AC73">
            <v>166.22</v>
          </cell>
          <cell r="AD73">
            <v>166.57</v>
          </cell>
          <cell r="AE73">
            <v>193.28</v>
          </cell>
        </row>
        <row r="74">
          <cell r="A74" t="str">
            <v>1 A 01 423 00</v>
          </cell>
          <cell r="B74" t="str">
            <v>Concreto fck=18MPa para pré-moldados (tubos)</v>
          </cell>
          <cell r="C74" t="str">
            <v>m3</v>
          </cell>
          <cell r="F74">
            <v>90.33</v>
          </cell>
          <cell r="G74">
            <v>90.56</v>
          </cell>
          <cell r="H74">
            <v>105.05</v>
          </cell>
          <cell r="I74">
            <v>113.31</v>
          </cell>
          <cell r="J74">
            <v>113.27</v>
          </cell>
          <cell r="K74">
            <v>112.57</v>
          </cell>
          <cell r="L74">
            <v>117.2</v>
          </cell>
          <cell r="M74">
            <v>116.95</v>
          </cell>
          <cell r="N74">
            <v>117.14</v>
          </cell>
          <cell r="O74">
            <v>120.43</v>
          </cell>
          <cell r="P74">
            <v>120.34</v>
          </cell>
          <cell r="Q74">
            <v>122.42</v>
          </cell>
          <cell r="R74">
            <v>122.63</v>
          </cell>
          <cell r="S74">
            <v>122.97</v>
          </cell>
          <cell r="T74">
            <v>123.06</v>
          </cell>
          <cell r="U74">
            <v>123.13</v>
          </cell>
          <cell r="V74">
            <v>122.75</v>
          </cell>
          <cell r="W74">
            <v>123.02</v>
          </cell>
          <cell r="X74">
            <v>126.21</v>
          </cell>
          <cell r="Y74">
            <v>126.02</v>
          </cell>
          <cell r="Z74">
            <v>125.96</v>
          </cell>
          <cell r="AA74">
            <v>125.99</v>
          </cell>
          <cell r="AB74">
            <v>128.78</v>
          </cell>
          <cell r="AC74">
            <v>147.77000000000001</v>
          </cell>
          <cell r="AD74">
            <v>148.13</v>
          </cell>
          <cell r="AE74">
            <v>171.14</v>
          </cell>
        </row>
        <row r="75">
          <cell r="A75" t="str">
            <v>1 A 01 424 00</v>
          </cell>
          <cell r="B75" t="str">
            <v>Concreto poroso para pré-moldados (tubos)</v>
          </cell>
          <cell r="C75" t="str">
            <v>m3</v>
          </cell>
          <cell r="F75">
            <v>92.32</v>
          </cell>
          <cell r="G75">
            <v>92.64</v>
          </cell>
          <cell r="H75">
            <v>106.97</v>
          </cell>
          <cell r="I75">
            <v>115.31</v>
          </cell>
          <cell r="J75">
            <v>115.25</v>
          </cell>
          <cell r="K75">
            <v>114.82</v>
          </cell>
          <cell r="L75">
            <v>119.51</v>
          </cell>
          <cell r="M75">
            <v>119.14</v>
          </cell>
          <cell r="N75">
            <v>119.37</v>
          </cell>
          <cell r="O75">
            <v>122.76</v>
          </cell>
          <cell r="P75">
            <v>122.64</v>
          </cell>
          <cell r="Q75">
            <v>124.7</v>
          </cell>
          <cell r="R75">
            <v>125.01</v>
          </cell>
          <cell r="S75">
            <v>125.4</v>
          </cell>
          <cell r="T75">
            <v>125.55</v>
          </cell>
          <cell r="U75">
            <v>125.65</v>
          </cell>
          <cell r="V75">
            <v>125.22</v>
          </cell>
          <cell r="W75">
            <v>125.53</v>
          </cell>
          <cell r="X75">
            <v>128.75</v>
          </cell>
          <cell r="Y75">
            <v>128.47999999999999</v>
          </cell>
          <cell r="Z75">
            <v>128.4</v>
          </cell>
          <cell r="AA75">
            <v>128.43</v>
          </cell>
          <cell r="AB75">
            <v>131.25</v>
          </cell>
          <cell r="AC75">
            <v>150.35</v>
          </cell>
          <cell r="AD75">
            <v>150.78</v>
          </cell>
          <cell r="AE75">
            <v>173.99</v>
          </cell>
        </row>
        <row r="76">
          <cell r="A76" t="str">
            <v>1 A 01 450 01</v>
          </cell>
          <cell r="B76" t="str">
            <v>Escoramento de bueiros celulares</v>
          </cell>
          <cell r="C76" t="str">
            <v>m3</v>
          </cell>
          <cell r="F76">
            <v>15.02</v>
          </cell>
          <cell r="G76">
            <v>15.02</v>
          </cell>
          <cell r="H76">
            <v>14.83</v>
          </cell>
          <cell r="I76">
            <v>14.79</v>
          </cell>
          <cell r="J76">
            <v>14.79</v>
          </cell>
          <cell r="K76">
            <v>14.79</v>
          </cell>
          <cell r="L76">
            <v>16.850000000000001</v>
          </cell>
          <cell r="M76">
            <v>16.899999999999999</v>
          </cell>
          <cell r="N76">
            <v>16.920000000000002</v>
          </cell>
          <cell r="O76">
            <v>16.89</v>
          </cell>
          <cell r="P76">
            <v>16.89</v>
          </cell>
          <cell r="Q76">
            <v>16.7</v>
          </cell>
          <cell r="R76">
            <v>16.760000000000002</v>
          </cell>
          <cell r="S76">
            <v>16.95</v>
          </cell>
          <cell r="T76">
            <v>16.91</v>
          </cell>
          <cell r="U76">
            <v>16.91</v>
          </cell>
          <cell r="V76">
            <v>16.63</v>
          </cell>
          <cell r="W76">
            <v>16.79</v>
          </cell>
          <cell r="X76">
            <v>18.21</v>
          </cell>
          <cell r="Y76">
            <v>18.22</v>
          </cell>
          <cell r="Z76">
            <v>18.25</v>
          </cell>
          <cell r="AA76">
            <v>18.25</v>
          </cell>
          <cell r="AB76">
            <v>18.260000000000002</v>
          </cell>
          <cell r="AC76">
            <v>18.71</v>
          </cell>
          <cell r="AD76">
            <v>18.7</v>
          </cell>
          <cell r="AE76">
            <v>19.3</v>
          </cell>
        </row>
        <row r="77">
          <cell r="A77" t="str">
            <v>1 A 01 512 10</v>
          </cell>
          <cell r="B77" t="str">
            <v>Concreto ciclópico fck=12 MPa</v>
          </cell>
          <cell r="C77" t="str">
            <v>m3</v>
          </cell>
          <cell r="F77">
            <v>66.06</v>
          </cell>
          <cell r="G77">
            <v>66.260000000000005</v>
          </cell>
          <cell r="H77">
            <v>75.069999999999993</v>
          </cell>
          <cell r="I77">
            <v>80.38</v>
          </cell>
          <cell r="J77">
            <v>80.349999999999994</v>
          </cell>
          <cell r="K77">
            <v>80.25</v>
          </cell>
          <cell r="L77">
            <v>84.37</v>
          </cell>
          <cell r="M77">
            <v>84.09</v>
          </cell>
          <cell r="N77">
            <v>84.23</v>
          </cell>
          <cell r="O77">
            <v>86.5</v>
          </cell>
          <cell r="P77">
            <v>86.41</v>
          </cell>
          <cell r="Q77">
            <v>87.69</v>
          </cell>
          <cell r="R77">
            <v>87.94</v>
          </cell>
          <cell r="S77">
            <v>88.25</v>
          </cell>
          <cell r="T77">
            <v>88.36</v>
          </cell>
          <cell r="U77">
            <v>88.43</v>
          </cell>
          <cell r="V77">
            <v>88.1</v>
          </cell>
          <cell r="W77">
            <v>88.35</v>
          </cell>
          <cell r="X77">
            <v>91.18</v>
          </cell>
          <cell r="Y77">
            <v>90.97</v>
          </cell>
          <cell r="Z77">
            <v>90.9</v>
          </cell>
          <cell r="AA77">
            <v>90.92</v>
          </cell>
          <cell r="AB77">
            <v>92.68</v>
          </cell>
          <cell r="AC77">
            <v>104.82</v>
          </cell>
          <cell r="AD77">
            <v>105.19</v>
          </cell>
          <cell r="AE77">
            <v>120.01</v>
          </cell>
        </row>
        <row r="78">
          <cell r="A78" t="str">
            <v>1 A 01 515 10</v>
          </cell>
          <cell r="B78" t="str">
            <v>Concreto ciclópico fck=15 MPa</v>
          </cell>
          <cell r="C78" t="str">
            <v>m3</v>
          </cell>
          <cell r="F78">
            <v>68.930000000000007</v>
          </cell>
          <cell r="G78">
            <v>69.13</v>
          </cell>
          <cell r="H78">
            <v>78.73</v>
          </cell>
          <cell r="I78">
            <v>84.46</v>
          </cell>
          <cell r="J78">
            <v>84.42</v>
          </cell>
          <cell r="K78">
            <v>84.25</v>
          </cell>
          <cell r="L78">
            <v>88.37</v>
          </cell>
          <cell r="M78">
            <v>88.09</v>
          </cell>
          <cell r="N78">
            <v>88.23</v>
          </cell>
          <cell r="O78">
            <v>90.64</v>
          </cell>
          <cell r="P78">
            <v>90.55</v>
          </cell>
          <cell r="Q78">
            <v>91.94</v>
          </cell>
          <cell r="R78">
            <v>92.19</v>
          </cell>
          <cell r="S78">
            <v>92.5</v>
          </cell>
          <cell r="T78">
            <v>92.61</v>
          </cell>
          <cell r="U78">
            <v>92.69</v>
          </cell>
          <cell r="V78">
            <v>92.35</v>
          </cell>
          <cell r="W78">
            <v>92.6</v>
          </cell>
          <cell r="X78">
            <v>95.43</v>
          </cell>
          <cell r="Y78">
            <v>95.22</v>
          </cell>
          <cell r="Z78">
            <v>95.15</v>
          </cell>
          <cell r="AA78">
            <v>96.17</v>
          </cell>
          <cell r="AB78">
            <v>97.08</v>
          </cell>
          <cell r="AC78">
            <v>110.16</v>
          </cell>
          <cell r="AD78">
            <v>110.53</v>
          </cell>
          <cell r="AE78">
            <v>126.48</v>
          </cell>
        </row>
        <row r="79">
          <cell r="A79" t="str">
            <v>1 A 01 580 01</v>
          </cell>
          <cell r="B79" t="str">
            <v>Fornecimento, preparo e colocação formas aço CA 60</v>
          </cell>
          <cell r="C79" t="str">
            <v>kg</v>
          </cell>
          <cell r="F79">
            <v>2.12</v>
          </cell>
          <cell r="G79">
            <v>2.12</v>
          </cell>
          <cell r="H79">
            <v>2.12</v>
          </cell>
          <cell r="I79">
            <v>2.12</v>
          </cell>
          <cell r="J79">
            <v>2.12</v>
          </cell>
          <cell r="K79">
            <v>2.06</v>
          </cell>
          <cell r="L79">
            <v>2.2200000000000002</v>
          </cell>
          <cell r="M79">
            <v>2.2200000000000002</v>
          </cell>
          <cell r="N79">
            <v>2.2200000000000002</v>
          </cell>
          <cell r="O79">
            <v>3.06</v>
          </cell>
          <cell r="P79">
            <v>3.06</v>
          </cell>
          <cell r="Q79">
            <v>3.06</v>
          </cell>
          <cell r="R79">
            <v>3.06</v>
          </cell>
          <cell r="S79">
            <v>3.06</v>
          </cell>
          <cell r="T79">
            <v>3.06</v>
          </cell>
          <cell r="U79">
            <v>3.06</v>
          </cell>
          <cell r="V79">
            <v>3.02</v>
          </cell>
          <cell r="W79">
            <v>3.09</v>
          </cell>
          <cell r="X79">
            <v>3.2</v>
          </cell>
          <cell r="Y79">
            <v>3.12</v>
          </cell>
          <cell r="Z79">
            <v>3.12</v>
          </cell>
          <cell r="AA79">
            <v>3.12</v>
          </cell>
          <cell r="AB79">
            <v>3.12</v>
          </cell>
          <cell r="AC79">
            <v>3.43</v>
          </cell>
          <cell r="AD79">
            <v>3.43</v>
          </cell>
          <cell r="AE79">
            <v>3.43</v>
          </cell>
        </row>
        <row r="80">
          <cell r="A80" t="str">
            <v>1 A 01 580 02</v>
          </cell>
          <cell r="B80" t="str">
            <v>Fornecimento, preparo e colocação formas aço CA 50</v>
          </cell>
          <cell r="C80" t="str">
            <v>kg</v>
          </cell>
          <cell r="F80">
            <v>2.04</v>
          </cell>
          <cell r="G80">
            <v>2.04</v>
          </cell>
          <cell r="H80">
            <v>2.04</v>
          </cell>
          <cell r="I80">
            <v>2.04</v>
          </cell>
          <cell r="J80">
            <v>2.04</v>
          </cell>
          <cell r="K80">
            <v>1.93</v>
          </cell>
          <cell r="L80">
            <v>2.08</v>
          </cell>
          <cell r="M80">
            <v>2.08</v>
          </cell>
          <cell r="N80">
            <v>2.08</v>
          </cell>
          <cell r="O80">
            <v>2.69</v>
          </cell>
          <cell r="P80">
            <v>2.69</v>
          </cell>
          <cell r="Q80">
            <v>2.69</v>
          </cell>
          <cell r="R80">
            <v>2.69</v>
          </cell>
          <cell r="S80">
            <v>2.69</v>
          </cell>
          <cell r="T80">
            <v>2.69</v>
          </cell>
          <cell r="U80">
            <v>2.69</v>
          </cell>
          <cell r="V80">
            <v>2.69</v>
          </cell>
          <cell r="W80">
            <v>2.79</v>
          </cell>
          <cell r="X80">
            <v>2.9</v>
          </cell>
          <cell r="Y80">
            <v>2.9</v>
          </cell>
          <cell r="Z80">
            <v>2.84</v>
          </cell>
          <cell r="AA80">
            <v>2.84</v>
          </cell>
          <cell r="AB80">
            <v>2.84</v>
          </cell>
          <cell r="AC80">
            <v>2.78</v>
          </cell>
          <cell r="AD80">
            <v>2.89</v>
          </cell>
          <cell r="AE80">
            <v>2.9</v>
          </cell>
        </row>
        <row r="81">
          <cell r="A81" t="str">
            <v>1 A 01 580 03</v>
          </cell>
          <cell r="B81" t="str">
            <v>Fornecimento, preparo e colocação formas aço CA 25</v>
          </cell>
          <cell r="C81" t="str">
            <v>kg</v>
          </cell>
          <cell r="F81">
            <v>2.04</v>
          </cell>
          <cell r="G81">
            <v>2.04</v>
          </cell>
          <cell r="H81">
            <v>2.04</v>
          </cell>
          <cell r="I81">
            <v>2.04</v>
          </cell>
          <cell r="J81">
            <v>2.04</v>
          </cell>
          <cell r="K81">
            <v>2.04</v>
          </cell>
          <cell r="L81">
            <v>2.19</v>
          </cell>
          <cell r="M81">
            <v>2.19</v>
          </cell>
          <cell r="N81">
            <v>2.19</v>
          </cell>
          <cell r="O81">
            <v>2.19</v>
          </cell>
          <cell r="P81">
            <v>2.56</v>
          </cell>
          <cell r="Q81">
            <v>2.56</v>
          </cell>
          <cell r="R81">
            <v>2.73</v>
          </cell>
          <cell r="S81">
            <v>2.73</v>
          </cell>
          <cell r="T81">
            <v>2.73</v>
          </cell>
          <cell r="U81">
            <v>2.73</v>
          </cell>
          <cell r="V81">
            <v>2.73</v>
          </cell>
          <cell r="W81">
            <v>2.73</v>
          </cell>
          <cell r="X81">
            <v>2.84</v>
          </cell>
          <cell r="Y81">
            <v>2.84</v>
          </cell>
          <cell r="Z81">
            <v>2.84</v>
          </cell>
          <cell r="AA81">
            <v>2.84</v>
          </cell>
          <cell r="AB81">
            <v>2.84</v>
          </cell>
          <cell r="AC81">
            <v>2.84</v>
          </cell>
          <cell r="AD81">
            <v>3.09</v>
          </cell>
          <cell r="AE81">
            <v>3.09</v>
          </cell>
        </row>
        <row r="82">
          <cell r="A82" t="str">
            <v>1 A 01 603 01</v>
          </cell>
          <cell r="B82" t="str">
            <v>Argamassa cimento-areia 1:3</v>
          </cell>
          <cell r="C82" t="str">
            <v>m3</v>
          </cell>
          <cell r="F82">
            <v>98.01</v>
          </cell>
          <cell r="G82">
            <v>98.02</v>
          </cell>
          <cell r="H82">
            <v>117.25</v>
          </cell>
          <cell r="I82">
            <v>127.56</v>
          </cell>
          <cell r="J82">
            <v>127.56</v>
          </cell>
          <cell r="K82">
            <v>125.76</v>
          </cell>
          <cell r="L82">
            <v>129.80000000000001</v>
          </cell>
          <cell r="M82">
            <v>129.84</v>
          </cell>
          <cell r="N82">
            <v>129.91999999999999</v>
          </cell>
          <cell r="O82">
            <v>133.69999999999999</v>
          </cell>
          <cell r="P82">
            <v>133.69999999999999</v>
          </cell>
          <cell r="Q82">
            <v>136.4</v>
          </cell>
          <cell r="R82">
            <v>136.38999999999999</v>
          </cell>
          <cell r="S82">
            <v>136.59</v>
          </cell>
          <cell r="T82">
            <v>136.54</v>
          </cell>
          <cell r="U82">
            <v>136.54</v>
          </cell>
          <cell r="V82">
            <v>136.29</v>
          </cell>
          <cell r="W82">
            <v>136.44999999999999</v>
          </cell>
          <cell r="X82">
            <v>139.24</v>
          </cell>
          <cell r="Y82">
            <v>139.24</v>
          </cell>
          <cell r="Z82">
            <v>139.25</v>
          </cell>
          <cell r="AA82">
            <v>139.26</v>
          </cell>
          <cell r="AB82">
            <v>142.80000000000001</v>
          </cell>
          <cell r="AC82">
            <v>166.67</v>
          </cell>
          <cell r="AD82">
            <v>166.81</v>
          </cell>
          <cell r="AE82">
            <v>195.46</v>
          </cell>
        </row>
        <row r="83">
          <cell r="A83" t="str">
            <v>1 A 01 604 01</v>
          </cell>
          <cell r="B83" t="str">
            <v>Argamassa cimento-areia 1:4</v>
          </cell>
          <cell r="C83" t="str">
            <v>m3</v>
          </cell>
          <cell r="F83">
            <v>82.33</v>
          </cell>
          <cell r="G83">
            <v>82.34</v>
          </cell>
          <cell r="H83">
            <v>97.24</v>
          </cell>
          <cell r="I83">
            <v>105.28</v>
          </cell>
          <cell r="J83">
            <v>105.28</v>
          </cell>
          <cell r="K83">
            <v>103.88</v>
          </cell>
          <cell r="L83">
            <v>107.92</v>
          </cell>
          <cell r="M83">
            <v>107.96</v>
          </cell>
          <cell r="N83">
            <v>108.05</v>
          </cell>
          <cell r="O83">
            <v>111.05</v>
          </cell>
          <cell r="P83">
            <v>111.05</v>
          </cell>
          <cell r="Q83">
            <v>113.15</v>
          </cell>
          <cell r="R83">
            <v>113.14</v>
          </cell>
          <cell r="S83">
            <v>113.34</v>
          </cell>
          <cell r="T83">
            <v>113.29</v>
          </cell>
          <cell r="U83">
            <v>113.29</v>
          </cell>
          <cell r="V83">
            <v>113.03</v>
          </cell>
          <cell r="W83">
            <v>113.2</v>
          </cell>
          <cell r="X83">
            <v>116</v>
          </cell>
          <cell r="Y83">
            <v>115.99</v>
          </cell>
          <cell r="Z83">
            <v>116.01</v>
          </cell>
          <cell r="AA83">
            <v>116.02</v>
          </cell>
          <cell r="AB83">
            <v>118.75</v>
          </cell>
          <cell r="AC83">
            <v>137.43</v>
          </cell>
          <cell r="AD83">
            <v>137.59</v>
          </cell>
          <cell r="AE83">
            <v>160.05000000000001</v>
          </cell>
        </row>
        <row r="84">
          <cell r="A84" t="str">
            <v>1 A 01 606 01</v>
          </cell>
          <cell r="B84" t="str">
            <v>Argamassa cimento-areia 1:6</v>
          </cell>
          <cell r="C84" t="str">
            <v>m3</v>
          </cell>
          <cell r="F84">
            <v>70.489999999999995</v>
          </cell>
          <cell r="G84">
            <v>70.5</v>
          </cell>
          <cell r="H84">
            <v>82.15</v>
          </cell>
          <cell r="I84">
            <v>88.48</v>
          </cell>
          <cell r="J84">
            <v>88.48</v>
          </cell>
          <cell r="K84">
            <v>87.38</v>
          </cell>
          <cell r="L84">
            <v>91.44</v>
          </cell>
          <cell r="M84">
            <v>91.48</v>
          </cell>
          <cell r="N84">
            <v>91.57</v>
          </cell>
          <cell r="O84">
            <v>93.98</v>
          </cell>
          <cell r="P84">
            <v>93.98</v>
          </cell>
          <cell r="Q84">
            <v>95.63</v>
          </cell>
          <cell r="R84">
            <v>95.61</v>
          </cell>
          <cell r="S84">
            <v>95.82</v>
          </cell>
          <cell r="T84">
            <v>95.76</v>
          </cell>
          <cell r="U84">
            <v>95.76</v>
          </cell>
          <cell r="V84">
            <v>95.51</v>
          </cell>
          <cell r="W84">
            <v>95.68</v>
          </cell>
          <cell r="X84">
            <v>98.48</v>
          </cell>
          <cell r="Y84">
            <v>98.47</v>
          </cell>
          <cell r="Z84">
            <v>98.49</v>
          </cell>
          <cell r="AA84">
            <v>98.5</v>
          </cell>
          <cell r="AB84">
            <v>100.63</v>
          </cell>
          <cell r="AC84">
            <v>115.41</v>
          </cell>
          <cell r="AD84">
            <v>115.58</v>
          </cell>
          <cell r="AE84">
            <v>133.38999999999999</v>
          </cell>
        </row>
        <row r="85">
          <cell r="A85" t="str">
            <v>1 A 01 620 01</v>
          </cell>
          <cell r="B85" t="str">
            <v>Argamassa cimento-solo 1:10</v>
          </cell>
          <cell r="C85" t="str">
            <v>m3</v>
          </cell>
          <cell r="F85">
            <v>47.02</v>
          </cell>
          <cell r="G85">
            <v>47.04</v>
          </cell>
          <cell r="H85">
            <v>52.72</v>
          </cell>
          <cell r="I85">
            <v>55.92</v>
          </cell>
          <cell r="J85">
            <v>55.92</v>
          </cell>
          <cell r="K85">
            <v>55.43</v>
          </cell>
          <cell r="L85">
            <v>59.16</v>
          </cell>
          <cell r="M85">
            <v>59.16</v>
          </cell>
          <cell r="N85">
            <v>58.97</v>
          </cell>
          <cell r="O85">
            <v>60.23</v>
          </cell>
          <cell r="P85">
            <v>60.23</v>
          </cell>
          <cell r="Q85">
            <v>61.06</v>
          </cell>
          <cell r="R85">
            <v>61.11</v>
          </cell>
          <cell r="S85">
            <v>61.29</v>
          </cell>
          <cell r="T85">
            <v>61.22</v>
          </cell>
          <cell r="U85">
            <v>61.22</v>
          </cell>
          <cell r="V85">
            <v>61.08</v>
          </cell>
          <cell r="W85">
            <v>61.25</v>
          </cell>
          <cell r="X85">
            <v>63.83</v>
          </cell>
          <cell r="Y85">
            <v>63.86</v>
          </cell>
          <cell r="Z85">
            <v>63.88</v>
          </cell>
          <cell r="AA85">
            <v>63.91</v>
          </cell>
          <cell r="AB85">
            <v>65.08</v>
          </cell>
          <cell r="AC85">
            <v>72.7</v>
          </cell>
          <cell r="AD85">
            <v>72.89</v>
          </cell>
          <cell r="AE85">
            <v>82.08</v>
          </cell>
        </row>
        <row r="86">
          <cell r="A86" t="str">
            <v>1 A 01 653 00</v>
          </cell>
          <cell r="B86" t="str">
            <v>Usinagem para sub-base de concreto rolado</v>
          </cell>
          <cell r="C86" t="str">
            <v>m3</v>
          </cell>
          <cell r="F86">
            <v>32.15</v>
          </cell>
          <cell r="G86">
            <v>33.6</v>
          </cell>
          <cell r="H86">
            <v>32.630000000000003</v>
          </cell>
          <cell r="I86">
            <v>33.17</v>
          </cell>
          <cell r="J86">
            <v>35.1</v>
          </cell>
          <cell r="K86">
            <v>48.59</v>
          </cell>
          <cell r="L86">
            <v>49.13</v>
          </cell>
          <cell r="M86">
            <v>48.52</v>
          </cell>
          <cell r="N86">
            <v>48.86</v>
          </cell>
          <cell r="O86">
            <v>49.74</v>
          </cell>
          <cell r="P86">
            <v>49.58</v>
          </cell>
          <cell r="Q86">
            <v>49.53</v>
          </cell>
          <cell r="R86">
            <v>49.95</v>
          </cell>
          <cell r="S86">
            <v>50.32</v>
          </cell>
          <cell r="T86">
            <v>50.6</v>
          </cell>
          <cell r="U86">
            <v>50.74</v>
          </cell>
          <cell r="V86">
            <v>50.41</v>
          </cell>
          <cell r="W86">
            <v>50.71</v>
          </cell>
          <cell r="X86">
            <v>51.03</v>
          </cell>
          <cell r="Y86">
            <v>48.63</v>
          </cell>
          <cell r="Z86">
            <v>48.48</v>
          </cell>
          <cell r="AA86">
            <v>48.49</v>
          </cell>
          <cell r="AB86">
            <v>49.55</v>
          </cell>
          <cell r="AC86">
            <v>50.42</v>
          </cell>
          <cell r="AD86">
            <v>45.05</v>
          </cell>
          <cell r="AE86">
            <v>46.48</v>
          </cell>
        </row>
        <row r="87">
          <cell r="A87" t="str">
            <v>1 A 01 654 00</v>
          </cell>
          <cell r="B87" t="str">
            <v>Usinagem p/ sub-base de concr. de cimento portland</v>
          </cell>
          <cell r="C87" t="str">
            <v>m3</v>
          </cell>
          <cell r="F87">
            <v>41.52</v>
          </cell>
          <cell r="G87">
            <v>42.01</v>
          </cell>
          <cell r="H87">
            <v>45.38</v>
          </cell>
          <cell r="I87">
            <v>48.17</v>
          </cell>
          <cell r="J87">
            <v>48.08</v>
          </cell>
          <cell r="K87">
            <v>49.15</v>
          </cell>
          <cell r="L87">
            <v>51.35</v>
          </cell>
          <cell r="M87">
            <v>50.75</v>
          </cell>
          <cell r="N87">
            <v>51.04</v>
          </cell>
          <cell r="O87">
            <v>52.65</v>
          </cell>
          <cell r="P87">
            <v>52.47</v>
          </cell>
          <cell r="Q87">
            <v>53.02</v>
          </cell>
          <cell r="R87">
            <v>53.44</v>
          </cell>
          <cell r="S87">
            <v>53.81</v>
          </cell>
          <cell r="T87">
            <v>54.08</v>
          </cell>
          <cell r="U87">
            <v>54.23</v>
          </cell>
          <cell r="V87">
            <v>53.89</v>
          </cell>
          <cell r="W87">
            <v>54.17</v>
          </cell>
          <cell r="X87">
            <v>55.67</v>
          </cell>
          <cell r="Y87">
            <v>55.27</v>
          </cell>
          <cell r="Z87">
            <v>55.13</v>
          </cell>
          <cell r="AA87">
            <v>55.14</v>
          </cell>
          <cell r="AB87">
            <v>56</v>
          </cell>
          <cell r="AC87">
            <v>62.05</v>
          </cell>
          <cell r="AD87">
            <v>62.63</v>
          </cell>
          <cell r="AE87">
            <v>70.22</v>
          </cell>
        </row>
        <row r="88">
          <cell r="A88" t="str">
            <v>1 A 01 655 00</v>
          </cell>
          <cell r="B88" t="str">
            <v>Usinagem p/ conc. de cim. portland c/ forma-trilho</v>
          </cell>
          <cell r="F88" t="str">
            <v>N. Existia</v>
          </cell>
          <cell r="G88">
            <v>88.21</v>
          </cell>
          <cell r="H88" t="str">
            <v>Excluido</v>
          </cell>
          <cell r="I88" t="str">
            <v>Excluido</v>
          </cell>
          <cell r="J88" t="str">
            <v>Excluido</v>
          </cell>
          <cell r="K88" t="str">
            <v>Excluido</v>
          </cell>
          <cell r="L88" t="str">
            <v>Excluido</v>
          </cell>
          <cell r="M88" t="str">
            <v>Excluido</v>
          </cell>
          <cell r="N88" t="str">
            <v>Excluido</v>
          </cell>
          <cell r="O88" t="str">
            <v>Excluido</v>
          </cell>
          <cell r="P88" t="str">
            <v>Excluido</v>
          </cell>
          <cell r="Q88" t="str">
            <v>Excluido</v>
          </cell>
          <cell r="R88" t="str">
            <v>Excluido</v>
          </cell>
          <cell r="S88" t="str">
            <v>Excluido</v>
          </cell>
          <cell r="T88" t="str">
            <v>Excluido</v>
          </cell>
          <cell r="U88" t="str">
            <v>Excluido</v>
          </cell>
          <cell r="V88" t="str">
            <v>Excluido</v>
          </cell>
          <cell r="W88" t="str">
            <v>Excluido</v>
          </cell>
          <cell r="X88" t="str">
            <v>Excluido</v>
          </cell>
          <cell r="Y88" t="str">
            <v>Excluido</v>
          </cell>
          <cell r="Z88" t="str">
            <v>Excluido</v>
          </cell>
          <cell r="AA88" t="str">
            <v>Excluido</v>
          </cell>
          <cell r="AB88" t="str">
            <v>Excluido</v>
          </cell>
          <cell r="AC88" t="str">
            <v>Excluido</v>
          </cell>
          <cell r="AD88" t="str">
            <v>Excluido</v>
          </cell>
          <cell r="AE88" t="str">
            <v>Excluido</v>
          </cell>
        </row>
        <row r="89">
          <cell r="A89" t="str">
            <v>1 A 01 656 00</v>
          </cell>
          <cell r="B89" t="str">
            <v>Usinagem p/ conc. de cim. portland c/ forma desliz</v>
          </cell>
          <cell r="C89" t="str">
            <v>m3</v>
          </cell>
          <cell r="F89">
            <v>69.78</v>
          </cell>
          <cell r="G89">
            <v>73.510000000000005</v>
          </cell>
          <cell r="H89">
            <v>72.98</v>
          </cell>
          <cell r="I89">
            <v>70.790000000000006</v>
          </cell>
          <cell r="J89">
            <v>77.78</v>
          </cell>
          <cell r="K89">
            <v>120.62</v>
          </cell>
          <cell r="L89">
            <v>120.92</v>
          </cell>
          <cell r="M89">
            <v>120.63</v>
          </cell>
          <cell r="N89">
            <v>119.82</v>
          </cell>
          <cell r="O89">
            <v>120.41</v>
          </cell>
          <cell r="P89">
            <v>120.34</v>
          </cell>
          <cell r="Q89">
            <v>120.31</v>
          </cell>
          <cell r="R89">
            <v>120.48</v>
          </cell>
          <cell r="S89">
            <v>121.77</v>
          </cell>
          <cell r="T89">
            <v>122</v>
          </cell>
          <cell r="U89">
            <v>122.07</v>
          </cell>
          <cell r="V89">
            <v>121.87</v>
          </cell>
          <cell r="W89">
            <v>122.06</v>
          </cell>
          <cell r="X89">
            <v>122.27</v>
          </cell>
          <cell r="Y89">
            <v>115.06</v>
          </cell>
          <cell r="Z89">
            <v>115.01</v>
          </cell>
          <cell r="AA89">
            <v>115.01</v>
          </cell>
          <cell r="AB89">
            <v>118.53</v>
          </cell>
          <cell r="AC89">
            <v>119.07</v>
          </cell>
          <cell r="AD89">
            <v>98.44</v>
          </cell>
          <cell r="AE89">
            <v>99.29</v>
          </cell>
        </row>
        <row r="90">
          <cell r="A90" t="str">
            <v>1 A 01 657 00</v>
          </cell>
          <cell r="B90" t="str">
            <v>Usinagem p/ conc.cim. portland c/ equip. peq. por.</v>
          </cell>
          <cell r="C90" t="str">
            <v>m3</v>
          </cell>
          <cell r="F90">
            <v>95.18</v>
          </cell>
          <cell r="G90">
            <v>95.43</v>
          </cell>
          <cell r="H90">
            <v>113.51</v>
          </cell>
          <cell r="I90">
            <v>120.5</v>
          </cell>
          <cell r="J90">
            <v>120.46</v>
          </cell>
          <cell r="K90">
            <v>119.43</v>
          </cell>
          <cell r="L90">
            <v>121.36</v>
          </cell>
          <cell r="M90">
            <v>121.08</v>
          </cell>
          <cell r="N90">
            <v>119.98</v>
          </cell>
          <cell r="O90">
            <v>123.9</v>
          </cell>
          <cell r="P90">
            <v>123.82</v>
          </cell>
          <cell r="Q90">
            <v>126.37</v>
          </cell>
          <cell r="R90">
            <v>126.55</v>
          </cell>
          <cell r="S90">
            <v>128.05000000000001</v>
          </cell>
          <cell r="T90">
            <v>128.32</v>
          </cell>
          <cell r="U90">
            <v>128.38999999999999</v>
          </cell>
          <cell r="V90">
            <v>128.19</v>
          </cell>
          <cell r="W90">
            <v>128.35</v>
          </cell>
          <cell r="X90">
            <v>129.72999999999999</v>
          </cell>
          <cell r="Y90">
            <v>129.54</v>
          </cell>
          <cell r="Z90">
            <v>129.51</v>
          </cell>
          <cell r="AA90">
            <v>129.52000000000001</v>
          </cell>
          <cell r="AB90">
            <v>132.97</v>
          </cell>
          <cell r="AC90">
            <v>155.83000000000001</v>
          </cell>
          <cell r="AD90">
            <v>156.18</v>
          </cell>
          <cell r="AE90">
            <v>183.65</v>
          </cell>
        </row>
        <row r="91">
          <cell r="A91" t="str">
            <v>1 A 01 700 00</v>
          </cell>
          <cell r="B91" t="str">
            <v>Fabricação de peças pré mold. de conc. p/ pavim.</v>
          </cell>
          <cell r="C91" t="str">
            <v>m3</v>
          </cell>
          <cell r="F91">
            <v>109.64</v>
          </cell>
          <cell r="G91">
            <v>114.36</v>
          </cell>
          <cell r="H91">
            <v>113.67</v>
          </cell>
          <cell r="I91">
            <v>111.72</v>
          </cell>
          <cell r="J91">
            <v>120.68</v>
          </cell>
          <cell r="K91">
            <v>175.38</v>
          </cell>
          <cell r="L91">
            <v>180.19</v>
          </cell>
          <cell r="M91">
            <v>179.95</v>
          </cell>
          <cell r="N91">
            <v>179.07</v>
          </cell>
          <cell r="O91">
            <v>179.56</v>
          </cell>
          <cell r="P91">
            <v>179.48</v>
          </cell>
          <cell r="Q91">
            <v>179.48</v>
          </cell>
          <cell r="R91">
            <v>179.71</v>
          </cell>
          <cell r="S91">
            <v>181.04</v>
          </cell>
          <cell r="T91">
            <v>181.23</v>
          </cell>
          <cell r="U91">
            <v>181.3</v>
          </cell>
          <cell r="V91">
            <v>180.86</v>
          </cell>
          <cell r="W91">
            <v>181.18</v>
          </cell>
          <cell r="X91">
            <v>184.53</v>
          </cell>
          <cell r="Y91">
            <v>175.34</v>
          </cell>
          <cell r="Z91">
            <v>175.31</v>
          </cell>
          <cell r="AA91">
            <v>175.43</v>
          </cell>
          <cell r="AB91">
            <v>179.96</v>
          </cell>
          <cell r="AC91">
            <v>180.88</v>
          </cell>
          <cell r="AD91">
            <v>154.22</v>
          </cell>
          <cell r="AE91">
            <v>155.63</v>
          </cell>
        </row>
        <row r="92">
          <cell r="A92" t="str">
            <v>1 A 01 720 00</v>
          </cell>
          <cell r="B92" t="str">
            <v>Concreto fck=18MPa p/ pré-moldados (guarda-corpo)</v>
          </cell>
          <cell r="C92" t="str">
            <v>m3</v>
          </cell>
          <cell r="F92">
            <v>91.5</v>
          </cell>
          <cell r="G92">
            <v>91.72</v>
          </cell>
          <cell r="H92">
            <v>106.15</v>
          </cell>
          <cell r="I92">
            <v>114.42</v>
          </cell>
          <cell r="J92">
            <v>114.38</v>
          </cell>
          <cell r="K92">
            <v>113.68</v>
          </cell>
          <cell r="L92">
            <v>118.31</v>
          </cell>
          <cell r="M92">
            <v>118.06</v>
          </cell>
          <cell r="N92">
            <v>118.11</v>
          </cell>
          <cell r="O92">
            <v>121.43</v>
          </cell>
          <cell r="P92">
            <v>121.34</v>
          </cell>
          <cell r="Q92">
            <v>123.41</v>
          </cell>
          <cell r="R92">
            <v>123.64</v>
          </cell>
          <cell r="S92">
            <v>124.03</v>
          </cell>
          <cell r="T92">
            <v>124.11</v>
          </cell>
          <cell r="U92">
            <v>124.18</v>
          </cell>
          <cell r="V92">
            <v>123.76</v>
          </cell>
          <cell r="W92">
            <v>124.07</v>
          </cell>
          <cell r="X92">
            <v>127.26</v>
          </cell>
          <cell r="Y92">
            <v>127.06</v>
          </cell>
          <cell r="Z92">
            <v>127</v>
          </cell>
          <cell r="AA92">
            <v>127.18</v>
          </cell>
          <cell r="AB92">
            <v>129.99</v>
          </cell>
          <cell r="AC92">
            <v>149.09</v>
          </cell>
          <cell r="AD92">
            <v>149.44999999999999</v>
          </cell>
          <cell r="AE92">
            <v>172.52</v>
          </cell>
        </row>
        <row r="93">
          <cell r="A93" t="str">
            <v>1 A 01 720 01</v>
          </cell>
          <cell r="B93" t="str">
            <v>Guarda-corpo tipo GM, moldado no local</v>
          </cell>
          <cell r="C93" t="str">
            <v>m</v>
          </cell>
          <cell r="F93">
            <v>88.14</v>
          </cell>
          <cell r="G93">
            <v>88.21</v>
          </cell>
          <cell r="H93">
            <v>91.59</v>
          </cell>
          <cell r="I93">
            <v>85.81</v>
          </cell>
          <cell r="J93">
            <v>83.5</v>
          </cell>
          <cell r="K93">
            <v>85.08</v>
          </cell>
          <cell r="L93">
            <v>90.71</v>
          </cell>
          <cell r="M93">
            <v>90.69</v>
          </cell>
          <cell r="N93">
            <v>90.74</v>
          </cell>
          <cell r="O93">
            <v>100.65</v>
          </cell>
          <cell r="P93">
            <v>100.83</v>
          </cell>
          <cell r="Q93">
            <v>97.19</v>
          </cell>
          <cell r="R93">
            <v>97.33</v>
          </cell>
          <cell r="S93">
            <v>98.38</v>
          </cell>
          <cell r="T93">
            <v>98.37</v>
          </cell>
          <cell r="U93">
            <v>98.38</v>
          </cell>
          <cell r="V93">
            <v>98.14</v>
          </cell>
          <cell r="W93">
            <v>99.79</v>
          </cell>
          <cell r="X93">
            <v>103.69</v>
          </cell>
          <cell r="Y93">
            <v>103.14</v>
          </cell>
          <cell r="Z93">
            <v>102.32</v>
          </cell>
          <cell r="AA93">
            <v>102.34</v>
          </cell>
          <cell r="AB93">
            <v>103.03</v>
          </cell>
          <cell r="AC93">
            <v>107.04</v>
          </cell>
          <cell r="AD93">
            <v>108.91</v>
          </cell>
          <cell r="AE93">
            <v>116</v>
          </cell>
        </row>
        <row r="94">
          <cell r="A94" t="str">
            <v>1 A 01 720 02</v>
          </cell>
          <cell r="B94" t="str">
            <v>Fabricação de Guarda-corpo</v>
          </cell>
          <cell r="C94" t="str">
            <v>m</v>
          </cell>
          <cell r="F94">
            <v>13.07</v>
          </cell>
          <cell r="G94">
            <v>13.08</v>
          </cell>
          <cell r="H94">
            <v>13.68</v>
          </cell>
          <cell r="I94">
            <v>14.01</v>
          </cell>
          <cell r="J94">
            <v>14.01</v>
          </cell>
          <cell r="K94">
            <v>13.57</v>
          </cell>
          <cell r="L94">
            <v>14.65</v>
          </cell>
          <cell r="M94">
            <v>14.64</v>
          </cell>
          <cell r="N94">
            <v>14.64</v>
          </cell>
          <cell r="O94">
            <v>17.100000000000001</v>
          </cell>
          <cell r="P94">
            <v>17.09</v>
          </cell>
          <cell r="Q94">
            <v>17.18</v>
          </cell>
          <cell r="R94">
            <v>17.190000000000001</v>
          </cell>
          <cell r="S94">
            <v>17.2</v>
          </cell>
          <cell r="T94">
            <v>17.21</v>
          </cell>
          <cell r="U94">
            <v>17.21</v>
          </cell>
          <cell r="V94">
            <v>17.190000000000001</v>
          </cell>
          <cell r="W94">
            <v>17.579999999999998</v>
          </cell>
          <cell r="X94">
            <v>18.329999999999998</v>
          </cell>
          <cell r="Y94">
            <v>18.32</v>
          </cell>
          <cell r="Z94">
            <v>18.11</v>
          </cell>
          <cell r="AA94">
            <v>18.12</v>
          </cell>
          <cell r="AB94">
            <v>18.23</v>
          </cell>
          <cell r="AC94">
            <v>18.79</v>
          </cell>
          <cell r="AD94">
            <v>19.22</v>
          </cell>
          <cell r="AE94">
            <v>20.18</v>
          </cell>
        </row>
        <row r="95">
          <cell r="A95" t="str">
            <v>1 A 01 725 01</v>
          </cell>
          <cell r="B95" t="str">
            <v>Fabricação de balizador de concreto</v>
          </cell>
          <cell r="C95" t="str">
            <v>un</v>
          </cell>
          <cell r="F95">
            <v>4.83</v>
          </cell>
          <cell r="G95">
            <v>4.83</v>
          </cell>
          <cell r="H95">
            <v>4.93</v>
          </cell>
          <cell r="I95">
            <v>4.9000000000000004</v>
          </cell>
          <cell r="J95">
            <v>4.9000000000000004</v>
          </cell>
          <cell r="K95">
            <v>4.88</v>
          </cell>
          <cell r="L95">
            <v>5.36</v>
          </cell>
          <cell r="M95">
            <v>5.3</v>
          </cell>
          <cell r="N95">
            <v>5.31</v>
          </cell>
          <cell r="O95">
            <v>5.53</v>
          </cell>
          <cell r="P95">
            <v>5.53</v>
          </cell>
          <cell r="Q95">
            <v>5.54</v>
          </cell>
          <cell r="R95">
            <v>5.55</v>
          </cell>
          <cell r="S95">
            <v>5.58</v>
          </cell>
          <cell r="T95">
            <v>5.58</v>
          </cell>
          <cell r="U95">
            <v>5.58</v>
          </cell>
          <cell r="V95">
            <v>5.54</v>
          </cell>
          <cell r="W95">
            <v>5.58</v>
          </cell>
          <cell r="X95">
            <v>5.93</v>
          </cell>
          <cell r="Y95">
            <v>5.83</v>
          </cell>
          <cell r="Z95">
            <v>5.82</v>
          </cell>
          <cell r="AA95">
            <v>5.84</v>
          </cell>
          <cell r="AB95">
            <v>5.97</v>
          </cell>
          <cell r="AC95">
            <v>6.19</v>
          </cell>
          <cell r="AD95">
            <v>6.21</v>
          </cell>
          <cell r="AE95">
            <v>6.53</v>
          </cell>
        </row>
        <row r="96">
          <cell r="A96" t="str">
            <v>1 A 01 730 00</v>
          </cell>
          <cell r="B96" t="str">
            <v>Concreto fck=18MPa p/ pré moldados (mourões)</v>
          </cell>
          <cell r="C96" t="str">
            <v>m3</v>
          </cell>
          <cell r="F96">
            <v>82.39</v>
          </cell>
          <cell r="G96">
            <v>86.12</v>
          </cell>
          <cell r="H96">
            <v>85.42</v>
          </cell>
          <cell r="I96">
            <v>85.7</v>
          </cell>
          <cell r="J96">
            <v>92.66</v>
          </cell>
          <cell r="K96">
            <v>135.36000000000001</v>
          </cell>
          <cell r="L96">
            <v>138.94</v>
          </cell>
          <cell r="M96">
            <v>138.69</v>
          </cell>
          <cell r="N96">
            <v>138.72999999999999</v>
          </cell>
          <cell r="O96">
            <v>139.25</v>
          </cell>
          <cell r="P96">
            <v>139.16</v>
          </cell>
          <cell r="Q96">
            <v>139.13999999999999</v>
          </cell>
          <cell r="R96">
            <v>139.37</v>
          </cell>
          <cell r="S96">
            <v>139.75</v>
          </cell>
          <cell r="T96">
            <v>139.84</v>
          </cell>
          <cell r="U96">
            <v>139.91</v>
          </cell>
          <cell r="V96">
            <v>139.47999999999999</v>
          </cell>
          <cell r="W96">
            <v>139.79</v>
          </cell>
          <cell r="X96">
            <v>142.25</v>
          </cell>
          <cell r="Y96">
            <v>135.06</v>
          </cell>
          <cell r="Z96">
            <v>135</v>
          </cell>
          <cell r="AA96">
            <v>135.09</v>
          </cell>
          <cell r="AB96">
            <v>138.59</v>
          </cell>
          <cell r="AC96">
            <v>139.5</v>
          </cell>
          <cell r="AD96">
            <v>118.86</v>
          </cell>
          <cell r="AE96">
            <v>120.23</v>
          </cell>
        </row>
        <row r="97">
          <cell r="A97" t="str">
            <v>1 A 01 730 01</v>
          </cell>
          <cell r="B97" t="str">
            <v>Fabr. mourão de concr. esticador seção quad. 15cm</v>
          </cell>
          <cell r="C97" t="str">
            <v>un</v>
          </cell>
          <cell r="F97">
            <v>11.3</v>
          </cell>
          <cell r="G97">
            <v>11.48</v>
          </cell>
          <cell r="H97">
            <v>11.45</v>
          </cell>
          <cell r="I97">
            <v>11.46</v>
          </cell>
          <cell r="J97">
            <v>11.81</v>
          </cell>
          <cell r="K97">
            <v>13.63</v>
          </cell>
          <cell r="L97">
            <v>14.57</v>
          </cell>
          <cell r="M97">
            <v>14.56</v>
          </cell>
          <cell r="N97">
            <v>14.56</v>
          </cell>
          <cell r="O97">
            <v>16.2</v>
          </cell>
          <cell r="P97">
            <v>16.190000000000001</v>
          </cell>
          <cell r="Q97">
            <v>16.190000000000001</v>
          </cell>
          <cell r="R97">
            <v>16.2</v>
          </cell>
          <cell r="S97">
            <v>16.22</v>
          </cell>
          <cell r="T97">
            <v>16.22</v>
          </cell>
          <cell r="U97">
            <v>16.23</v>
          </cell>
          <cell r="V97">
            <v>16.21</v>
          </cell>
          <cell r="W97">
            <v>16.489999999999998</v>
          </cell>
          <cell r="X97">
            <v>17.13</v>
          </cell>
          <cell r="Y97">
            <v>16.78</v>
          </cell>
          <cell r="Z97">
            <v>16.63</v>
          </cell>
          <cell r="AA97">
            <v>16.63</v>
          </cell>
          <cell r="AB97">
            <v>16.809999999999999</v>
          </cell>
          <cell r="AC97">
            <v>16.690000000000001</v>
          </cell>
          <cell r="AD97">
            <v>15.96</v>
          </cell>
          <cell r="AE97">
            <v>16.04</v>
          </cell>
        </row>
        <row r="98">
          <cell r="A98" t="str">
            <v>1 A 01 730 02</v>
          </cell>
          <cell r="B98" t="str">
            <v>Fabr. mourão de concr esticador seção triang. 15cm</v>
          </cell>
          <cell r="C98" t="str">
            <v>un</v>
          </cell>
          <cell r="F98">
            <v>7.41</v>
          </cell>
          <cell r="G98">
            <v>7.5</v>
          </cell>
          <cell r="H98">
            <v>7.48</v>
          </cell>
          <cell r="I98">
            <v>7.49</v>
          </cell>
          <cell r="J98">
            <v>7.66</v>
          </cell>
          <cell r="K98">
            <v>8.5</v>
          </cell>
          <cell r="L98">
            <v>9.15</v>
          </cell>
          <cell r="M98">
            <v>9.14</v>
          </cell>
          <cell r="N98">
            <v>9.14</v>
          </cell>
          <cell r="O98">
            <v>10.37</v>
          </cell>
          <cell r="P98">
            <v>10.37</v>
          </cell>
          <cell r="Q98">
            <v>10.37</v>
          </cell>
          <cell r="R98">
            <v>10.38</v>
          </cell>
          <cell r="S98">
            <v>10.38</v>
          </cell>
          <cell r="T98">
            <v>10.39</v>
          </cell>
          <cell r="U98">
            <v>10.39</v>
          </cell>
          <cell r="V98">
            <v>10.38</v>
          </cell>
          <cell r="W98">
            <v>10.58</v>
          </cell>
          <cell r="X98">
            <v>11.03</v>
          </cell>
          <cell r="Y98">
            <v>10.85</v>
          </cell>
          <cell r="Z98">
            <v>10.74</v>
          </cell>
          <cell r="AA98">
            <v>10.74</v>
          </cell>
          <cell r="AB98">
            <v>10.83</v>
          </cell>
          <cell r="AC98">
            <v>10.73</v>
          </cell>
          <cell r="AD98">
            <v>10.44</v>
          </cell>
          <cell r="AE98">
            <v>10.48</v>
          </cell>
        </row>
        <row r="99">
          <cell r="A99" t="str">
            <v>1 A 01 735 01</v>
          </cell>
          <cell r="B99" t="str">
            <v>Fabr. mourão de concreto suporte seção quad. 11cm</v>
          </cell>
          <cell r="C99" t="str">
            <v>un</v>
          </cell>
          <cell r="F99">
            <v>8.15</v>
          </cell>
          <cell r="G99">
            <v>8.24</v>
          </cell>
          <cell r="H99">
            <v>8.23</v>
          </cell>
          <cell r="I99">
            <v>8.23</v>
          </cell>
          <cell r="J99">
            <v>8.41</v>
          </cell>
          <cell r="K99">
            <v>9.24</v>
          </cell>
          <cell r="L99">
            <v>9.94</v>
          </cell>
          <cell r="M99">
            <v>9.94</v>
          </cell>
          <cell r="N99">
            <v>9.94</v>
          </cell>
          <cell r="O99">
            <v>11.37</v>
          </cell>
          <cell r="P99">
            <v>11.37</v>
          </cell>
          <cell r="Q99">
            <v>11.37</v>
          </cell>
          <cell r="R99">
            <v>11.38</v>
          </cell>
          <cell r="S99">
            <v>11.39</v>
          </cell>
          <cell r="T99">
            <v>11.39</v>
          </cell>
          <cell r="U99">
            <v>11.39</v>
          </cell>
          <cell r="V99">
            <v>11.38</v>
          </cell>
          <cell r="W99">
            <v>11.62</v>
          </cell>
          <cell r="X99">
            <v>12.1</v>
          </cell>
          <cell r="Y99">
            <v>11.92</v>
          </cell>
          <cell r="Z99">
            <v>11.79</v>
          </cell>
          <cell r="AA99">
            <v>11.79</v>
          </cell>
          <cell r="AB99">
            <v>11.88</v>
          </cell>
          <cell r="AC99">
            <v>11.77</v>
          </cell>
          <cell r="AD99">
            <v>11.5</v>
          </cell>
          <cell r="AE99">
            <v>11.54</v>
          </cell>
        </row>
        <row r="100">
          <cell r="A100" t="str">
            <v>1 A 01 735 02</v>
          </cell>
          <cell r="B100" t="str">
            <v>Fabr. mourão de concr. suporte seção triang. 11cm</v>
          </cell>
          <cell r="C100" t="str">
            <v>un</v>
          </cell>
          <cell r="F100">
            <v>5.51</v>
          </cell>
          <cell r="G100">
            <v>5.56</v>
          </cell>
          <cell r="H100">
            <v>5.55</v>
          </cell>
          <cell r="I100">
            <v>5.55</v>
          </cell>
          <cell r="J100">
            <v>5.64</v>
          </cell>
          <cell r="K100">
            <v>6</v>
          </cell>
          <cell r="L100">
            <v>6.51</v>
          </cell>
          <cell r="M100">
            <v>6.5</v>
          </cell>
          <cell r="N100">
            <v>6.5</v>
          </cell>
          <cell r="O100">
            <v>7.54</v>
          </cell>
          <cell r="P100">
            <v>7.54</v>
          </cell>
          <cell r="Q100">
            <v>7.53</v>
          </cell>
          <cell r="R100">
            <v>7.54</v>
          </cell>
          <cell r="S100">
            <v>7.54</v>
          </cell>
          <cell r="T100">
            <v>7.54</v>
          </cell>
          <cell r="U100">
            <v>7.54</v>
          </cell>
          <cell r="V100">
            <v>7.54</v>
          </cell>
          <cell r="W100">
            <v>7.71</v>
          </cell>
          <cell r="X100">
            <v>8.06</v>
          </cell>
          <cell r="Y100">
            <v>7.97</v>
          </cell>
          <cell r="Z100">
            <v>7.88</v>
          </cell>
          <cell r="AA100">
            <v>7.88</v>
          </cell>
          <cell r="AB100">
            <v>7.92</v>
          </cell>
          <cell r="AC100">
            <v>7.83</v>
          </cell>
          <cell r="AD100">
            <v>7.75</v>
          </cell>
          <cell r="AE100">
            <v>7.78</v>
          </cell>
        </row>
        <row r="101">
          <cell r="A101" t="str">
            <v>1 A 01 739 01</v>
          </cell>
          <cell r="B101" t="str">
            <v>Confecção de tubos de concreto D=0,20m</v>
          </cell>
          <cell r="C101" t="str">
            <v>m</v>
          </cell>
          <cell r="F101">
            <v>4.8</v>
          </cell>
          <cell r="G101">
            <v>4.8099999999999996</v>
          </cell>
          <cell r="H101">
            <v>5.25</v>
          </cell>
          <cell r="I101">
            <v>5.61</v>
          </cell>
          <cell r="J101">
            <v>5.61</v>
          </cell>
          <cell r="K101">
            <v>5.58</v>
          </cell>
          <cell r="L101">
            <v>6.04</v>
          </cell>
          <cell r="M101">
            <v>6.03</v>
          </cell>
          <cell r="N101">
            <v>6.05</v>
          </cell>
          <cell r="O101">
            <v>6.15</v>
          </cell>
          <cell r="P101">
            <v>6.15</v>
          </cell>
          <cell r="Q101">
            <v>6.31</v>
          </cell>
          <cell r="R101">
            <v>6.32</v>
          </cell>
          <cell r="S101">
            <v>6.33</v>
          </cell>
          <cell r="T101">
            <v>6.33</v>
          </cell>
          <cell r="U101">
            <v>6.33</v>
          </cell>
          <cell r="V101">
            <v>6.32</v>
          </cell>
          <cell r="W101">
            <v>6.33</v>
          </cell>
          <cell r="X101">
            <v>6.64</v>
          </cell>
          <cell r="Y101">
            <v>6.64</v>
          </cell>
          <cell r="Z101">
            <v>6.64</v>
          </cell>
          <cell r="AA101">
            <v>6.79</v>
          </cell>
          <cell r="AB101">
            <v>6.88</v>
          </cell>
          <cell r="AC101">
            <v>7.45</v>
          </cell>
          <cell r="AD101">
            <v>7.46</v>
          </cell>
          <cell r="AE101">
            <v>8.16</v>
          </cell>
        </row>
        <row r="102">
          <cell r="A102" t="str">
            <v>1 A 01 740 01</v>
          </cell>
          <cell r="B102" t="str">
            <v>Confecção de tubos de concreto perfurado D=0,20m</v>
          </cell>
          <cell r="C102" t="str">
            <v>m</v>
          </cell>
          <cell r="F102">
            <v>4.9400000000000004</v>
          </cell>
          <cell r="G102">
            <v>4.95</v>
          </cell>
          <cell r="H102">
            <v>5.39</v>
          </cell>
          <cell r="I102">
            <v>5.75</v>
          </cell>
          <cell r="J102">
            <v>5.74</v>
          </cell>
          <cell r="K102">
            <v>5.72</v>
          </cell>
          <cell r="L102">
            <v>6.21</v>
          </cell>
          <cell r="M102">
            <v>6.2</v>
          </cell>
          <cell r="N102">
            <v>6.22</v>
          </cell>
          <cell r="O102">
            <v>6.32</v>
          </cell>
          <cell r="P102">
            <v>6.32</v>
          </cell>
          <cell r="Q102">
            <v>6.48</v>
          </cell>
          <cell r="R102">
            <v>6.48</v>
          </cell>
          <cell r="S102">
            <v>6.49</v>
          </cell>
          <cell r="T102">
            <v>6.5</v>
          </cell>
          <cell r="U102">
            <v>6.5</v>
          </cell>
          <cell r="V102">
            <v>6.49</v>
          </cell>
          <cell r="W102">
            <v>6.5</v>
          </cell>
          <cell r="X102">
            <v>6.83</v>
          </cell>
          <cell r="Y102">
            <v>6.82</v>
          </cell>
          <cell r="Z102">
            <v>6.83</v>
          </cell>
          <cell r="AA102">
            <v>6.98</v>
          </cell>
          <cell r="AB102">
            <v>7.06</v>
          </cell>
          <cell r="AC102">
            <v>7.64</v>
          </cell>
          <cell r="AD102">
            <v>7.65</v>
          </cell>
          <cell r="AE102">
            <v>8.34</v>
          </cell>
        </row>
        <row r="103">
          <cell r="A103" t="str">
            <v>1 A 01 741 01</v>
          </cell>
          <cell r="B103" t="str">
            <v>Confecção de tubos de concreto poroso D=0,20m</v>
          </cell>
          <cell r="C103" t="str">
            <v>m</v>
          </cell>
          <cell r="F103">
            <v>4.8600000000000003</v>
          </cell>
          <cell r="G103">
            <v>4.87</v>
          </cell>
          <cell r="H103">
            <v>5.31</v>
          </cell>
          <cell r="I103">
            <v>5.67</v>
          </cell>
          <cell r="J103">
            <v>5.67</v>
          </cell>
          <cell r="K103">
            <v>5.65</v>
          </cell>
          <cell r="L103">
            <v>6.11</v>
          </cell>
          <cell r="M103">
            <v>6.1</v>
          </cell>
          <cell r="N103">
            <v>6.12</v>
          </cell>
          <cell r="O103">
            <v>6.22</v>
          </cell>
          <cell r="P103">
            <v>6.22</v>
          </cell>
          <cell r="Q103">
            <v>6.38</v>
          </cell>
          <cell r="R103">
            <v>6.39</v>
          </cell>
          <cell r="S103">
            <v>6.4</v>
          </cell>
          <cell r="T103">
            <v>6.41</v>
          </cell>
          <cell r="U103">
            <v>6.41</v>
          </cell>
          <cell r="V103">
            <v>6.4</v>
          </cell>
          <cell r="W103">
            <v>6.41</v>
          </cell>
          <cell r="X103">
            <v>6.72</v>
          </cell>
          <cell r="Y103">
            <v>6.71</v>
          </cell>
          <cell r="Z103">
            <v>6.72</v>
          </cell>
          <cell r="AA103">
            <v>6.87</v>
          </cell>
          <cell r="AB103">
            <v>6.95</v>
          </cell>
          <cell r="AC103">
            <v>7.53</v>
          </cell>
          <cell r="AD103">
            <v>7.54</v>
          </cell>
          <cell r="AE103">
            <v>8.24</v>
          </cell>
        </row>
        <row r="104">
          <cell r="A104" t="str">
            <v>1 A 01 745 01</v>
          </cell>
          <cell r="B104" t="str">
            <v>Confecção de tubos de concreto D=0,30m</v>
          </cell>
          <cell r="C104" t="str">
            <v>m</v>
          </cell>
          <cell r="F104">
            <v>7.71</v>
          </cell>
          <cell r="G104">
            <v>7.73</v>
          </cell>
          <cell r="H104">
            <v>8.52</v>
          </cell>
          <cell r="I104">
            <v>9.1</v>
          </cell>
          <cell r="J104">
            <v>9.1</v>
          </cell>
          <cell r="K104">
            <v>9.06</v>
          </cell>
          <cell r="L104">
            <v>9.76</v>
          </cell>
          <cell r="M104">
            <v>9.74</v>
          </cell>
          <cell r="N104">
            <v>9.77</v>
          </cell>
          <cell r="O104">
            <v>9.9499999999999993</v>
          </cell>
          <cell r="P104">
            <v>9.94</v>
          </cell>
          <cell r="Q104">
            <v>10.16</v>
          </cell>
          <cell r="R104">
            <v>10.17</v>
          </cell>
          <cell r="S104">
            <v>10.19</v>
          </cell>
          <cell r="T104">
            <v>10.199999999999999</v>
          </cell>
          <cell r="U104">
            <v>10.199999999999999</v>
          </cell>
          <cell r="V104">
            <v>10.18</v>
          </cell>
          <cell r="W104">
            <v>10.19</v>
          </cell>
          <cell r="X104">
            <v>10.68</v>
          </cell>
          <cell r="Y104">
            <v>10.66</v>
          </cell>
          <cell r="Z104">
            <v>10.67</v>
          </cell>
          <cell r="AA104">
            <v>10.94</v>
          </cell>
          <cell r="AB104">
            <v>11.1</v>
          </cell>
          <cell r="AC104">
            <v>12.14</v>
          </cell>
          <cell r="AD104">
            <v>12.16</v>
          </cell>
          <cell r="AE104">
            <v>13.4</v>
          </cell>
        </row>
        <row r="105">
          <cell r="A105" t="str">
            <v>1 A 01 746 01</v>
          </cell>
          <cell r="B105" t="str">
            <v>Confecção de tubos de concreto perfurado D=0,30m</v>
          </cell>
          <cell r="C105" t="str">
            <v>m</v>
          </cell>
          <cell r="F105">
            <v>7.85</v>
          </cell>
          <cell r="G105">
            <v>7.87</v>
          </cell>
          <cell r="H105">
            <v>8.66</v>
          </cell>
          <cell r="I105">
            <v>9.24</v>
          </cell>
          <cell r="J105">
            <v>9.24</v>
          </cell>
          <cell r="K105">
            <v>9.1999999999999993</v>
          </cell>
          <cell r="L105">
            <v>9.92</v>
          </cell>
          <cell r="M105">
            <v>9.91</v>
          </cell>
          <cell r="N105">
            <v>9.93</v>
          </cell>
          <cell r="O105">
            <v>10.11</v>
          </cell>
          <cell r="P105">
            <v>10.11</v>
          </cell>
          <cell r="Q105">
            <v>10.33</v>
          </cell>
          <cell r="R105">
            <v>10.34</v>
          </cell>
          <cell r="S105">
            <v>10.36</v>
          </cell>
          <cell r="T105">
            <v>10.36</v>
          </cell>
          <cell r="U105">
            <v>10.37</v>
          </cell>
          <cell r="V105">
            <v>10.34</v>
          </cell>
          <cell r="W105">
            <v>10.36</v>
          </cell>
          <cell r="X105">
            <v>10.86</v>
          </cell>
          <cell r="Y105">
            <v>10.85</v>
          </cell>
          <cell r="Z105">
            <v>10.85</v>
          </cell>
          <cell r="AA105">
            <v>11.13</v>
          </cell>
          <cell r="AB105">
            <v>11.28</v>
          </cell>
          <cell r="AC105">
            <v>12.32</v>
          </cell>
          <cell r="AD105">
            <v>12.34</v>
          </cell>
          <cell r="AE105">
            <v>13.59</v>
          </cell>
        </row>
        <row r="106">
          <cell r="A106" t="str">
            <v>1 A 01 747 01</v>
          </cell>
          <cell r="B106" t="str">
            <v>Confecção de tubos de concreto poroso D=0,30m</v>
          </cell>
          <cell r="C106" t="str">
            <v>m</v>
          </cell>
          <cell r="F106">
            <v>7.82</v>
          </cell>
          <cell r="G106">
            <v>7.84</v>
          </cell>
          <cell r="H106">
            <v>8.6300000000000008</v>
          </cell>
          <cell r="I106">
            <v>9.2100000000000009</v>
          </cell>
          <cell r="J106">
            <v>9.2100000000000009</v>
          </cell>
          <cell r="K106">
            <v>9.18</v>
          </cell>
          <cell r="L106">
            <v>9.8800000000000008</v>
          </cell>
          <cell r="M106">
            <v>9.86</v>
          </cell>
          <cell r="N106">
            <v>9.89</v>
          </cell>
          <cell r="O106">
            <v>10.08</v>
          </cell>
          <cell r="P106">
            <v>10.07</v>
          </cell>
          <cell r="Q106">
            <v>10.29</v>
          </cell>
          <cell r="R106">
            <v>10.3</v>
          </cell>
          <cell r="S106">
            <v>10.32</v>
          </cell>
          <cell r="T106">
            <v>10.33</v>
          </cell>
          <cell r="U106">
            <v>10.34</v>
          </cell>
          <cell r="V106">
            <v>10.31</v>
          </cell>
          <cell r="W106">
            <v>10.33</v>
          </cell>
          <cell r="X106">
            <v>10.81</v>
          </cell>
          <cell r="Y106">
            <v>10.8</v>
          </cell>
          <cell r="Z106">
            <v>10.8</v>
          </cell>
          <cell r="AA106">
            <v>11.08</v>
          </cell>
          <cell r="AB106">
            <v>11.23</v>
          </cell>
          <cell r="AC106">
            <v>12.28</v>
          </cell>
          <cell r="AD106">
            <v>12.31</v>
          </cell>
          <cell r="AE106">
            <v>13.56</v>
          </cell>
        </row>
        <row r="107">
          <cell r="A107" t="str">
            <v>1 A 01 751 01</v>
          </cell>
          <cell r="B107" t="str">
            <v>Confecção de tubos de concreto D=0,40m</v>
          </cell>
          <cell r="C107" t="str">
            <v>m</v>
          </cell>
          <cell r="F107">
            <v>11.43</v>
          </cell>
          <cell r="G107">
            <v>11.45</v>
          </cell>
          <cell r="H107">
            <v>12.71</v>
          </cell>
          <cell r="I107">
            <v>13.58</v>
          </cell>
          <cell r="J107">
            <v>13.57</v>
          </cell>
          <cell r="K107">
            <v>13.51</v>
          </cell>
          <cell r="L107">
            <v>14.51</v>
          </cell>
          <cell r="M107">
            <v>14.49</v>
          </cell>
          <cell r="N107">
            <v>14.5</v>
          </cell>
          <cell r="O107">
            <v>14.79</v>
          </cell>
          <cell r="P107">
            <v>14.78</v>
          </cell>
          <cell r="Q107">
            <v>14.96</v>
          </cell>
          <cell r="R107">
            <v>14.97</v>
          </cell>
          <cell r="S107">
            <v>15</v>
          </cell>
          <cell r="T107">
            <v>15.11</v>
          </cell>
          <cell r="U107">
            <v>15.11</v>
          </cell>
          <cell r="V107">
            <v>15.08</v>
          </cell>
          <cell r="W107">
            <v>15.1</v>
          </cell>
          <cell r="X107">
            <v>15.79</v>
          </cell>
          <cell r="Y107">
            <v>15.78</v>
          </cell>
          <cell r="Z107">
            <v>15.78</v>
          </cell>
          <cell r="AA107">
            <v>16</v>
          </cell>
          <cell r="AB107">
            <v>16.239999999999998</v>
          </cell>
          <cell r="AC107">
            <v>17.88</v>
          </cell>
          <cell r="AD107">
            <v>17.920000000000002</v>
          </cell>
          <cell r="AE107">
            <v>19.89</v>
          </cell>
        </row>
        <row r="108">
          <cell r="A108" t="str">
            <v>1 A 01 752 01</v>
          </cell>
          <cell r="B108" t="str">
            <v>Confecção de tubos de concreto perfurado D=0,40m</v>
          </cell>
          <cell r="C108" t="str">
            <v>m</v>
          </cell>
          <cell r="F108">
            <v>11.57</v>
          </cell>
          <cell r="G108">
            <v>11.59</v>
          </cell>
          <cell r="H108">
            <v>12.85</v>
          </cell>
          <cell r="I108">
            <v>13.71</v>
          </cell>
          <cell r="J108">
            <v>13.71</v>
          </cell>
          <cell r="K108">
            <v>13.65</v>
          </cell>
          <cell r="L108">
            <v>14.68</v>
          </cell>
          <cell r="M108">
            <v>14.66</v>
          </cell>
          <cell r="N108">
            <v>14.67</v>
          </cell>
          <cell r="O108">
            <v>14.95</v>
          </cell>
          <cell r="P108">
            <v>14.95</v>
          </cell>
          <cell r="Q108">
            <v>15.12</v>
          </cell>
          <cell r="R108">
            <v>15.14</v>
          </cell>
          <cell r="S108">
            <v>15.17</v>
          </cell>
          <cell r="T108">
            <v>15.27</v>
          </cell>
          <cell r="U108">
            <v>15.28</v>
          </cell>
          <cell r="V108">
            <v>15.24</v>
          </cell>
          <cell r="W108">
            <v>15.27</v>
          </cell>
          <cell r="X108">
            <v>15.98</v>
          </cell>
          <cell r="Y108">
            <v>15.96</v>
          </cell>
          <cell r="Z108">
            <v>15.96</v>
          </cell>
          <cell r="AA108">
            <v>16.18</v>
          </cell>
          <cell r="AB108">
            <v>16.420000000000002</v>
          </cell>
          <cell r="AC108">
            <v>18.07</v>
          </cell>
          <cell r="AD108">
            <v>18.100000000000001</v>
          </cell>
          <cell r="AE108">
            <v>20.07</v>
          </cell>
        </row>
        <row r="109">
          <cell r="A109" t="str">
            <v>1 A 01 753 01</v>
          </cell>
          <cell r="B109" t="str">
            <v>Confecção de tubos de concreto poroso D=0,40m</v>
          </cell>
          <cell r="C109" t="str">
            <v>m</v>
          </cell>
          <cell r="F109">
            <v>11.6</v>
          </cell>
          <cell r="G109">
            <v>11.63</v>
          </cell>
          <cell r="H109">
            <v>12.87</v>
          </cell>
          <cell r="I109">
            <v>13.75</v>
          </cell>
          <cell r="J109">
            <v>13.74</v>
          </cell>
          <cell r="K109">
            <v>13.71</v>
          </cell>
          <cell r="L109">
            <v>14.71</v>
          </cell>
          <cell r="M109">
            <v>14.68</v>
          </cell>
          <cell r="N109">
            <v>14.7</v>
          </cell>
          <cell r="O109">
            <v>14.99</v>
          </cell>
          <cell r="P109">
            <v>14.98</v>
          </cell>
          <cell r="Q109">
            <v>15.15</v>
          </cell>
          <cell r="R109">
            <v>15.18</v>
          </cell>
          <cell r="S109">
            <v>15.21</v>
          </cell>
          <cell r="T109">
            <v>15.32</v>
          </cell>
          <cell r="U109">
            <v>15.33</v>
          </cell>
          <cell r="V109">
            <v>15.29</v>
          </cell>
          <cell r="W109">
            <v>15.32</v>
          </cell>
          <cell r="X109">
            <v>16.010000000000002</v>
          </cell>
          <cell r="Y109">
            <v>15.99</v>
          </cell>
          <cell r="Z109">
            <v>15.99</v>
          </cell>
          <cell r="AA109">
            <v>16.21</v>
          </cell>
          <cell r="AB109">
            <v>16.45</v>
          </cell>
          <cell r="AC109">
            <v>18.11</v>
          </cell>
          <cell r="AD109">
            <v>18.149999999999999</v>
          </cell>
          <cell r="AE109">
            <v>20.14</v>
          </cell>
        </row>
        <row r="110">
          <cell r="A110" t="str">
            <v>1 A 01 755 01</v>
          </cell>
          <cell r="B110" t="str">
            <v>Confecção de tubos de concreto armado D=0,60m CA-4</v>
          </cell>
          <cell r="C110" t="str">
            <v>m</v>
          </cell>
          <cell r="F110">
            <v>47.98</v>
          </cell>
          <cell r="G110">
            <v>48.02</v>
          </cell>
          <cell r="H110">
            <v>50.94</v>
          </cell>
          <cell r="I110">
            <v>52.29</v>
          </cell>
          <cell r="J110">
            <v>52.28</v>
          </cell>
          <cell r="K110">
            <v>51.35</v>
          </cell>
          <cell r="L110">
            <v>55.01</v>
          </cell>
          <cell r="M110">
            <v>54.96</v>
          </cell>
          <cell r="N110">
            <v>54.99</v>
          </cell>
          <cell r="O110">
            <v>66.459999999999994</v>
          </cell>
          <cell r="P110">
            <v>66.45</v>
          </cell>
          <cell r="Q110">
            <v>66.97</v>
          </cell>
          <cell r="R110">
            <v>67.010000000000005</v>
          </cell>
          <cell r="S110">
            <v>67.069999999999993</v>
          </cell>
          <cell r="T110">
            <v>67.08</v>
          </cell>
          <cell r="U110">
            <v>67.099999999999994</v>
          </cell>
          <cell r="V110">
            <v>66.52</v>
          </cell>
          <cell r="W110">
            <v>67.47</v>
          </cell>
          <cell r="X110">
            <v>69.989999999999995</v>
          </cell>
          <cell r="Y110">
            <v>69.010000000000005</v>
          </cell>
          <cell r="Z110">
            <v>69</v>
          </cell>
          <cell r="AA110">
            <v>69.3</v>
          </cell>
          <cell r="AB110">
            <v>69.78</v>
          </cell>
          <cell r="AC110">
            <v>76.98</v>
          </cell>
          <cell r="AD110">
            <v>77.040000000000006</v>
          </cell>
          <cell r="AE110">
            <v>80.989999999999995</v>
          </cell>
        </row>
        <row r="111">
          <cell r="A111" t="str">
            <v>1 A 01 760 01</v>
          </cell>
          <cell r="B111" t="str">
            <v>Confecção de tubos de concreto armado D=0,80m CA-4</v>
          </cell>
          <cell r="C111" t="str">
            <v>m</v>
          </cell>
          <cell r="F111">
            <v>73.13</v>
          </cell>
          <cell r="G111">
            <v>73.19</v>
          </cell>
          <cell r="H111">
            <v>77.290000000000006</v>
          </cell>
          <cell r="I111">
            <v>79.849999999999994</v>
          </cell>
          <cell r="J111">
            <v>79.84</v>
          </cell>
          <cell r="K111">
            <v>78.400000000000006</v>
          </cell>
          <cell r="L111">
            <v>83.66</v>
          </cell>
          <cell r="M111">
            <v>83.59</v>
          </cell>
          <cell r="N111">
            <v>84</v>
          </cell>
          <cell r="O111">
            <v>101.73</v>
          </cell>
          <cell r="P111">
            <v>101.7</v>
          </cell>
          <cell r="Q111">
            <v>102.07</v>
          </cell>
          <cell r="R111">
            <v>102.13</v>
          </cell>
          <cell r="S111">
            <v>102.22</v>
          </cell>
          <cell r="T111">
            <v>102.25</v>
          </cell>
          <cell r="U111">
            <v>102.27</v>
          </cell>
          <cell r="V111">
            <v>101.38</v>
          </cell>
          <cell r="W111">
            <v>102.84</v>
          </cell>
          <cell r="X111">
            <v>106.47</v>
          </cell>
          <cell r="Y111">
            <v>104.95</v>
          </cell>
          <cell r="Z111">
            <v>104.94</v>
          </cell>
          <cell r="AA111">
            <v>105.15</v>
          </cell>
          <cell r="AB111">
            <v>105.94</v>
          </cell>
          <cell r="AC111">
            <v>117.39</v>
          </cell>
          <cell r="AD111">
            <v>117.49</v>
          </cell>
          <cell r="AE111">
            <v>124.05</v>
          </cell>
        </row>
        <row r="112">
          <cell r="A112" t="str">
            <v>1 A 01 765 01</v>
          </cell>
          <cell r="B112" t="str">
            <v>Confecção de tubos de concreto armado D=1,00m CA-4</v>
          </cell>
          <cell r="C112" t="str">
            <v>m</v>
          </cell>
          <cell r="F112">
            <v>110.3</v>
          </cell>
          <cell r="G112">
            <v>110.4</v>
          </cell>
          <cell r="H112">
            <v>116.52</v>
          </cell>
          <cell r="I112">
            <v>120.27</v>
          </cell>
          <cell r="J112">
            <v>120.25</v>
          </cell>
          <cell r="K112">
            <v>118.03</v>
          </cell>
          <cell r="L112">
            <v>125.85</v>
          </cell>
          <cell r="M112">
            <v>125.75</v>
          </cell>
          <cell r="N112">
            <v>125.75</v>
          </cell>
          <cell r="O112">
            <v>153.16999999999999</v>
          </cell>
          <cell r="P112">
            <v>153.13</v>
          </cell>
          <cell r="Q112">
            <v>154.25</v>
          </cell>
          <cell r="R112">
            <v>154.34</v>
          </cell>
          <cell r="S112">
            <v>154.49</v>
          </cell>
          <cell r="T112">
            <v>154.53</v>
          </cell>
          <cell r="U112">
            <v>154.55000000000001</v>
          </cell>
          <cell r="V112">
            <v>153.16999999999999</v>
          </cell>
          <cell r="W112">
            <v>155.44</v>
          </cell>
          <cell r="X112">
            <v>160.84</v>
          </cell>
          <cell r="Y112">
            <v>158.49</v>
          </cell>
          <cell r="Z112">
            <v>158.47</v>
          </cell>
          <cell r="AA112">
            <v>158.59</v>
          </cell>
          <cell r="AB112">
            <v>159.76</v>
          </cell>
          <cell r="AC112">
            <v>177.22</v>
          </cell>
          <cell r="AD112">
            <v>177.37</v>
          </cell>
          <cell r="AE112">
            <v>187.18</v>
          </cell>
        </row>
        <row r="113">
          <cell r="A113" t="str">
            <v>1 A 01 770 01</v>
          </cell>
          <cell r="B113" t="str">
            <v>Confecção de tubos de concreto armado D=1,20m CA-4</v>
          </cell>
          <cell r="C113" t="str">
            <v>m</v>
          </cell>
          <cell r="F113">
            <v>154.37</v>
          </cell>
          <cell r="G113">
            <v>154.5</v>
          </cell>
          <cell r="H113">
            <v>162.37</v>
          </cell>
          <cell r="I113">
            <v>167.11</v>
          </cell>
          <cell r="J113">
            <v>167.08</v>
          </cell>
          <cell r="K113">
            <v>163.9</v>
          </cell>
          <cell r="L113">
            <v>175.1</v>
          </cell>
          <cell r="M113">
            <v>174.96</v>
          </cell>
          <cell r="N113">
            <v>175.04</v>
          </cell>
          <cell r="O113">
            <v>214.61</v>
          </cell>
          <cell r="P113">
            <v>214.57</v>
          </cell>
          <cell r="Q113">
            <v>215.9</v>
          </cell>
          <cell r="R113">
            <v>216.01</v>
          </cell>
          <cell r="S113">
            <v>216.2</v>
          </cell>
          <cell r="T113">
            <v>216.25</v>
          </cell>
          <cell r="U113">
            <v>216.29</v>
          </cell>
          <cell r="V113">
            <v>214.31</v>
          </cell>
          <cell r="W113">
            <v>217.59</v>
          </cell>
          <cell r="X113">
            <v>225.3</v>
          </cell>
          <cell r="Y113">
            <v>221.9</v>
          </cell>
          <cell r="Z113">
            <v>221.88</v>
          </cell>
          <cell r="AA113">
            <v>222.02</v>
          </cell>
          <cell r="AB113">
            <v>223.53</v>
          </cell>
          <cell r="AC113">
            <v>247.54</v>
          </cell>
          <cell r="AD113">
            <v>247.74</v>
          </cell>
          <cell r="AE113">
            <v>260.38</v>
          </cell>
        </row>
        <row r="114">
          <cell r="A114" t="str">
            <v>1 A 01 775 01</v>
          </cell>
          <cell r="B114" t="str">
            <v>Confecção de tubos de concreto armado D=1,50m CA-4</v>
          </cell>
          <cell r="C114" t="str">
            <v>m</v>
          </cell>
          <cell r="F114">
            <v>242.71</v>
          </cell>
          <cell r="G114">
            <v>242.88</v>
          </cell>
          <cell r="H114">
            <v>253.33</v>
          </cell>
          <cell r="I114">
            <v>259.47000000000003</v>
          </cell>
          <cell r="J114">
            <v>259.44</v>
          </cell>
          <cell r="K114">
            <v>254.2</v>
          </cell>
          <cell r="L114">
            <v>272.23</v>
          </cell>
          <cell r="M114">
            <v>272.05</v>
          </cell>
          <cell r="N114">
            <v>272.16000000000003</v>
          </cell>
          <cell r="O114">
            <v>338.35</v>
          </cell>
          <cell r="P114">
            <v>338.29</v>
          </cell>
          <cell r="Q114">
            <v>340.01</v>
          </cell>
          <cell r="R114">
            <v>340.16</v>
          </cell>
          <cell r="S114">
            <v>340.41</v>
          </cell>
          <cell r="T114">
            <v>340.47</v>
          </cell>
          <cell r="U114">
            <v>340.52</v>
          </cell>
          <cell r="V114">
            <v>337.26</v>
          </cell>
          <cell r="W114">
            <v>342.73</v>
          </cell>
          <cell r="X114">
            <v>355.15</v>
          </cell>
          <cell r="Y114">
            <v>349.44</v>
          </cell>
          <cell r="Z114">
            <v>349.41</v>
          </cell>
          <cell r="AA114">
            <v>349.52</v>
          </cell>
          <cell r="AB114">
            <v>351.53</v>
          </cell>
          <cell r="AC114">
            <v>388.36</v>
          </cell>
          <cell r="AD114">
            <v>388.62</v>
          </cell>
          <cell r="AE114">
            <v>405.49</v>
          </cell>
        </row>
        <row r="115">
          <cell r="A115" t="str">
            <v>1 A 01 780 01</v>
          </cell>
          <cell r="B115" t="str">
            <v>Obtenção de grama para replantio</v>
          </cell>
          <cell r="C115" t="str">
            <v>m2</v>
          </cell>
          <cell r="F115">
            <v>0.41</v>
          </cell>
          <cell r="G115">
            <v>0.41</v>
          </cell>
          <cell r="H115">
            <v>0.41</v>
          </cell>
          <cell r="I115">
            <v>0.42</v>
          </cell>
          <cell r="J115">
            <v>0.42</v>
          </cell>
          <cell r="K115">
            <v>0.42</v>
          </cell>
          <cell r="L115">
            <v>0.49</v>
          </cell>
          <cell r="M115">
            <v>0.49</v>
          </cell>
          <cell r="N115">
            <v>0.49</v>
          </cell>
          <cell r="O115">
            <v>0.49</v>
          </cell>
          <cell r="P115">
            <v>0.49</v>
          </cell>
          <cell r="Q115">
            <v>0.49</v>
          </cell>
          <cell r="R115">
            <v>0.49</v>
          </cell>
          <cell r="S115">
            <v>0.49</v>
          </cell>
          <cell r="T115">
            <v>0.49</v>
          </cell>
          <cell r="U115">
            <v>0.49</v>
          </cell>
          <cell r="V115">
            <v>0.49</v>
          </cell>
          <cell r="W115">
            <v>0.49</v>
          </cell>
          <cell r="X115">
            <v>0.54</v>
          </cell>
          <cell r="Y115">
            <v>0.54</v>
          </cell>
          <cell r="Z115">
            <v>0.54</v>
          </cell>
          <cell r="AA115">
            <v>0.54</v>
          </cell>
          <cell r="AB115">
            <v>0.54</v>
          </cell>
          <cell r="AC115">
            <v>0.55000000000000004</v>
          </cell>
          <cell r="AD115">
            <v>0.55000000000000004</v>
          </cell>
          <cell r="AE115">
            <v>0.56000000000000005</v>
          </cell>
        </row>
        <row r="116">
          <cell r="A116" t="str">
            <v>1 A 01 790 01</v>
          </cell>
          <cell r="B116" t="str">
            <v>Guia de madeira - 2,5 x 7,0 cm</v>
          </cell>
          <cell r="C116" t="str">
            <v>m</v>
          </cell>
          <cell r="F116">
            <v>0.77</v>
          </cell>
          <cell r="G116">
            <v>0.77</v>
          </cell>
          <cell r="H116">
            <v>0.76</v>
          </cell>
          <cell r="I116">
            <v>0.96</v>
          </cell>
          <cell r="J116">
            <v>0.96</v>
          </cell>
          <cell r="K116">
            <v>0.96</v>
          </cell>
          <cell r="L116">
            <v>0.98</v>
          </cell>
          <cell r="M116">
            <v>0.98</v>
          </cell>
          <cell r="N116">
            <v>0.98</v>
          </cell>
          <cell r="O116">
            <v>0.98</v>
          </cell>
          <cell r="P116">
            <v>0.98</v>
          </cell>
          <cell r="Q116">
            <v>0.86</v>
          </cell>
          <cell r="R116">
            <v>0.86</v>
          </cell>
          <cell r="S116">
            <v>0.86</v>
          </cell>
          <cell r="T116">
            <v>0.86</v>
          </cell>
          <cell r="U116">
            <v>0.86</v>
          </cell>
          <cell r="V116">
            <v>0.86</v>
          </cell>
          <cell r="W116">
            <v>0.86</v>
          </cell>
          <cell r="X116">
            <v>0.88</v>
          </cell>
          <cell r="Y116">
            <v>0.88</v>
          </cell>
          <cell r="Z116">
            <v>0.88</v>
          </cell>
          <cell r="AA116">
            <v>0.88</v>
          </cell>
          <cell r="AB116">
            <v>0.88</v>
          </cell>
          <cell r="AC116">
            <v>0.89</v>
          </cell>
          <cell r="AD116">
            <v>0.89</v>
          </cell>
          <cell r="AE116">
            <v>0.9</v>
          </cell>
        </row>
        <row r="117">
          <cell r="A117" t="str">
            <v>1 A 01 790 02</v>
          </cell>
          <cell r="B117" t="str">
            <v>Guia de madeira - 2,5 x 10,0 cm</v>
          </cell>
          <cell r="C117" t="str">
            <v>m</v>
          </cell>
          <cell r="F117">
            <v>1.08</v>
          </cell>
          <cell r="G117">
            <v>1.08</v>
          </cell>
          <cell r="H117">
            <v>1.08</v>
          </cell>
          <cell r="I117">
            <v>1.07</v>
          </cell>
          <cell r="J117">
            <v>1.07</v>
          </cell>
          <cell r="K117">
            <v>1.07</v>
          </cell>
          <cell r="L117">
            <v>1.1000000000000001</v>
          </cell>
          <cell r="M117">
            <v>1.1000000000000001</v>
          </cell>
          <cell r="N117">
            <v>1.1000000000000001</v>
          </cell>
          <cell r="O117">
            <v>1.1000000000000001</v>
          </cell>
          <cell r="P117">
            <v>1.1000000000000001</v>
          </cell>
          <cell r="Q117">
            <v>1.1000000000000001</v>
          </cell>
          <cell r="R117">
            <v>1.1000000000000001</v>
          </cell>
          <cell r="S117">
            <v>1.1000000000000001</v>
          </cell>
          <cell r="T117">
            <v>1.1000000000000001</v>
          </cell>
          <cell r="U117">
            <v>1.1000000000000001</v>
          </cell>
          <cell r="V117">
            <v>1.1000000000000001</v>
          </cell>
          <cell r="W117">
            <v>1.1000000000000001</v>
          </cell>
          <cell r="X117">
            <v>1.1200000000000001</v>
          </cell>
          <cell r="Y117">
            <v>1.1200000000000001</v>
          </cell>
          <cell r="Z117">
            <v>1.1200000000000001</v>
          </cell>
          <cell r="AA117">
            <v>1.1200000000000001</v>
          </cell>
          <cell r="AB117">
            <v>1.1200000000000001</v>
          </cell>
          <cell r="AC117">
            <v>1.1299999999999999</v>
          </cell>
          <cell r="AD117">
            <v>1.1299999999999999</v>
          </cell>
          <cell r="AE117">
            <v>1.1399999999999999</v>
          </cell>
        </row>
        <row r="118">
          <cell r="A118" t="str">
            <v>1 A 01 800 01</v>
          </cell>
          <cell r="B118" t="str">
            <v>Chapa de aço 16 rec. para placa de sinalização</v>
          </cell>
          <cell r="C118" t="str">
            <v>m2</v>
          </cell>
          <cell r="F118">
            <v>13.76</v>
          </cell>
          <cell r="G118">
            <v>13.76</v>
          </cell>
          <cell r="H118">
            <v>13.76</v>
          </cell>
          <cell r="I118">
            <v>9.56</v>
          </cell>
          <cell r="J118">
            <v>9.56</v>
          </cell>
          <cell r="K118">
            <v>9.56</v>
          </cell>
          <cell r="L118">
            <v>11.25</v>
          </cell>
          <cell r="M118">
            <v>11.25</v>
          </cell>
          <cell r="N118">
            <v>11.25</v>
          </cell>
          <cell r="O118">
            <v>10.65</v>
          </cell>
          <cell r="P118">
            <v>10.65</v>
          </cell>
          <cell r="Q118">
            <v>10.65</v>
          </cell>
          <cell r="R118">
            <v>10.65</v>
          </cell>
          <cell r="S118">
            <v>10.65</v>
          </cell>
          <cell r="T118">
            <v>10.65</v>
          </cell>
          <cell r="U118">
            <v>10.65</v>
          </cell>
          <cell r="V118">
            <v>10.55</v>
          </cell>
          <cell r="W118">
            <v>10.73</v>
          </cell>
          <cell r="X118">
            <v>11.23</v>
          </cell>
          <cell r="Y118">
            <v>11.43</v>
          </cell>
          <cell r="Z118">
            <v>11.43</v>
          </cell>
          <cell r="AA118">
            <v>11.72</v>
          </cell>
          <cell r="AB118">
            <v>11.72</v>
          </cell>
          <cell r="AC118">
            <v>11.72</v>
          </cell>
          <cell r="AD118">
            <v>11.84</v>
          </cell>
          <cell r="AE118">
            <v>11.84</v>
          </cell>
        </row>
        <row r="119">
          <cell r="A119" t="str">
            <v>1 A 01 810 01</v>
          </cell>
          <cell r="B119" t="str">
            <v>Calha metálica semi-circular D=0,40 m</v>
          </cell>
          <cell r="C119" t="str">
            <v>m</v>
          </cell>
          <cell r="F119">
            <v>40.24</v>
          </cell>
          <cell r="G119">
            <v>40.24</v>
          </cell>
          <cell r="H119">
            <v>40.24</v>
          </cell>
          <cell r="I119">
            <v>54.64</v>
          </cell>
          <cell r="J119">
            <v>54.64</v>
          </cell>
          <cell r="K119">
            <v>54.84</v>
          </cell>
          <cell r="L119">
            <v>55.5</v>
          </cell>
          <cell r="M119">
            <v>55.5</v>
          </cell>
          <cell r="N119">
            <v>56.68</v>
          </cell>
          <cell r="O119">
            <v>54.8</v>
          </cell>
          <cell r="P119">
            <v>54.8</v>
          </cell>
          <cell r="Q119">
            <v>54.8</v>
          </cell>
          <cell r="R119">
            <v>54.8</v>
          </cell>
          <cell r="S119">
            <v>54.8</v>
          </cell>
          <cell r="T119">
            <v>59.3</v>
          </cell>
          <cell r="U119">
            <v>59.3</v>
          </cell>
          <cell r="V119">
            <v>59.3</v>
          </cell>
          <cell r="W119">
            <v>59.3</v>
          </cell>
          <cell r="X119">
            <v>59.25</v>
          </cell>
          <cell r="Y119">
            <v>62.7</v>
          </cell>
          <cell r="Z119">
            <v>62.7</v>
          </cell>
          <cell r="AA119">
            <v>63.75</v>
          </cell>
          <cell r="AB119">
            <v>63.75</v>
          </cell>
          <cell r="AC119">
            <v>63.75</v>
          </cell>
          <cell r="AD119">
            <v>63.75</v>
          </cell>
          <cell r="AE119">
            <v>63.75</v>
          </cell>
        </row>
        <row r="120">
          <cell r="A120" t="str">
            <v>1 A 01 850 01</v>
          </cell>
          <cell r="B120" t="str">
            <v>Confecção de placa de sinalização semi-refletiva</v>
          </cell>
          <cell r="C120" t="str">
            <v>m2</v>
          </cell>
          <cell r="F120">
            <v>66.23</v>
          </cell>
          <cell r="G120">
            <v>66.239999999999995</v>
          </cell>
          <cell r="H120">
            <v>66.239999999999995</v>
          </cell>
          <cell r="I120">
            <v>57.14</v>
          </cell>
          <cell r="J120">
            <v>94.84</v>
          </cell>
          <cell r="K120">
            <v>94.84</v>
          </cell>
          <cell r="L120">
            <v>92.23</v>
          </cell>
          <cell r="M120">
            <v>86.1</v>
          </cell>
          <cell r="N120">
            <v>88.17</v>
          </cell>
          <cell r="O120">
            <v>94.3</v>
          </cell>
          <cell r="P120">
            <v>94.3</v>
          </cell>
          <cell r="Q120">
            <v>94.31</v>
          </cell>
          <cell r="R120">
            <v>94.32</v>
          </cell>
          <cell r="S120">
            <v>94.4</v>
          </cell>
          <cell r="T120">
            <v>94.4</v>
          </cell>
          <cell r="U120">
            <v>94.4</v>
          </cell>
          <cell r="V120">
            <v>94.4</v>
          </cell>
          <cell r="W120">
            <v>94.4</v>
          </cell>
          <cell r="X120">
            <v>94.47</v>
          </cell>
          <cell r="Y120">
            <v>93.24</v>
          </cell>
          <cell r="Z120">
            <v>93.25</v>
          </cell>
          <cell r="AA120">
            <v>93.25</v>
          </cell>
          <cell r="AB120">
            <v>97.05</v>
          </cell>
          <cell r="AC120">
            <v>97.05</v>
          </cell>
          <cell r="AD120">
            <v>97.05</v>
          </cell>
          <cell r="AE120">
            <v>106.05</v>
          </cell>
        </row>
        <row r="121">
          <cell r="A121" t="str">
            <v>1 A 01 860 01</v>
          </cell>
          <cell r="B121" t="str">
            <v>Confecção de placa de sinalização tot. refletiva</v>
          </cell>
          <cell r="C121" t="str">
            <v>m2</v>
          </cell>
          <cell r="F121">
            <v>106.94</v>
          </cell>
          <cell r="G121">
            <v>106.95</v>
          </cell>
          <cell r="H121">
            <v>106.95</v>
          </cell>
          <cell r="I121">
            <v>103.23</v>
          </cell>
          <cell r="J121">
            <v>140.93</v>
          </cell>
          <cell r="K121">
            <v>140.93</v>
          </cell>
          <cell r="L121">
            <v>140.51</v>
          </cell>
          <cell r="M121">
            <v>138.01</v>
          </cell>
          <cell r="N121">
            <v>138.02000000000001</v>
          </cell>
          <cell r="O121">
            <v>140.52000000000001</v>
          </cell>
          <cell r="P121">
            <v>140.52000000000001</v>
          </cell>
          <cell r="Q121">
            <v>140.52000000000001</v>
          </cell>
          <cell r="R121">
            <v>140.53</v>
          </cell>
          <cell r="S121">
            <v>140.56</v>
          </cell>
          <cell r="T121">
            <v>140.56</v>
          </cell>
          <cell r="U121">
            <v>140.56</v>
          </cell>
          <cell r="V121">
            <v>140.56</v>
          </cell>
          <cell r="W121">
            <v>140.56</v>
          </cell>
          <cell r="X121">
            <v>139.18</v>
          </cell>
          <cell r="Y121">
            <v>128.72999999999999</v>
          </cell>
          <cell r="Z121">
            <v>128.74</v>
          </cell>
          <cell r="AA121">
            <v>128.74</v>
          </cell>
          <cell r="AB121">
            <v>142.04</v>
          </cell>
          <cell r="AC121">
            <v>142.04</v>
          </cell>
          <cell r="AD121">
            <v>142.04</v>
          </cell>
          <cell r="AE121">
            <v>150.38999999999999</v>
          </cell>
        </row>
        <row r="122">
          <cell r="A122" t="str">
            <v>1 A 01 870 01</v>
          </cell>
          <cell r="B122" t="str">
            <v>Confecção de suporte e travessa p/ placa de sinal.</v>
          </cell>
          <cell r="C122" t="str">
            <v>un</v>
          </cell>
          <cell r="F122">
            <v>28.27</v>
          </cell>
          <cell r="G122">
            <v>28.27</v>
          </cell>
          <cell r="H122">
            <v>28.27</v>
          </cell>
          <cell r="I122">
            <v>22.1</v>
          </cell>
          <cell r="J122">
            <v>22.1</v>
          </cell>
          <cell r="K122">
            <v>22.1</v>
          </cell>
          <cell r="L122">
            <v>21.87</v>
          </cell>
          <cell r="M122">
            <v>20.309999999999999</v>
          </cell>
          <cell r="N122">
            <v>20.309999999999999</v>
          </cell>
          <cell r="O122">
            <v>21.87</v>
          </cell>
          <cell r="P122">
            <v>21.87</v>
          </cell>
          <cell r="Q122">
            <v>15.03</v>
          </cell>
          <cell r="R122">
            <v>15</v>
          </cell>
          <cell r="S122">
            <v>15.02</v>
          </cell>
          <cell r="T122">
            <v>15.02</v>
          </cell>
          <cell r="U122">
            <v>15.02</v>
          </cell>
          <cell r="V122">
            <v>15.02</v>
          </cell>
          <cell r="W122">
            <v>15.02</v>
          </cell>
          <cell r="X122">
            <v>16.48</v>
          </cell>
          <cell r="Y122">
            <v>16.71</v>
          </cell>
          <cell r="Z122">
            <v>16.71</v>
          </cell>
          <cell r="AA122">
            <v>16.71</v>
          </cell>
          <cell r="AB122">
            <v>16.71</v>
          </cell>
          <cell r="AC122">
            <v>16.71</v>
          </cell>
          <cell r="AD122">
            <v>16.71</v>
          </cell>
          <cell r="AE122">
            <v>16.989999999999998</v>
          </cell>
        </row>
        <row r="123">
          <cell r="A123" t="str">
            <v>1 A 01 890 01</v>
          </cell>
          <cell r="B123" t="str">
            <v>Escavação manual em material de 1a categoria</v>
          </cell>
          <cell r="C123" t="str">
            <v>m3</v>
          </cell>
          <cell r="F123">
            <v>8.85</v>
          </cell>
          <cell r="G123">
            <v>8.85</v>
          </cell>
          <cell r="H123">
            <v>8.85</v>
          </cell>
          <cell r="I123">
            <v>8.85</v>
          </cell>
          <cell r="J123">
            <v>8.85</v>
          </cell>
          <cell r="K123">
            <v>8.85</v>
          </cell>
          <cell r="L123">
            <v>10.55</v>
          </cell>
          <cell r="M123">
            <v>10.55</v>
          </cell>
          <cell r="N123">
            <v>10.55</v>
          </cell>
          <cell r="O123">
            <v>10.55</v>
          </cell>
          <cell r="P123">
            <v>10.55</v>
          </cell>
          <cell r="Q123">
            <v>10.55</v>
          </cell>
          <cell r="R123">
            <v>10.55</v>
          </cell>
          <cell r="S123">
            <v>10.55</v>
          </cell>
          <cell r="T123">
            <v>10.55</v>
          </cell>
          <cell r="U123">
            <v>10.55</v>
          </cell>
          <cell r="V123">
            <v>10.55</v>
          </cell>
          <cell r="W123">
            <v>10.55</v>
          </cell>
          <cell r="X123">
            <v>11.72</v>
          </cell>
          <cell r="Y123">
            <v>11.72</v>
          </cell>
          <cell r="Z123">
            <v>11.72</v>
          </cell>
          <cell r="AA123">
            <v>11.72</v>
          </cell>
          <cell r="AB123">
            <v>11.72</v>
          </cell>
          <cell r="AC123">
            <v>11.72</v>
          </cell>
          <cell r="AD123">
            <v>11.72</v>
          </cell>
          <cell r="AE123">
            <v>11.72</v>
          </cell>
        </row>
        <row r="124">
          <cell r="A124" t="str">
            <v>1 A 01 891 01</v>
          </cell>
          <cell r="B124" t="str">
            <v>Escavação manual de vala em material de 1a cat.</v>
          </cell>
          <cell r="C124" t="str">
            <v>m3</v>
          </cell>
          <cell r="F124">
            <v>10.24</v>
          </cell>
          <cell r="G124">
            <v>10.24</v>
          </cell>
          <cell r="H124">
            <v>10.24</v>
          </cell>
          <cell r="I124">
            <v>10.24</v>
          </cell>
          <cell r="J124">
            <v>10.24</v>
          </cell>
          <cell r="K124">
            <v>10.24</v>
          </cell>
          <cell r="L124">
            <v>12.2</v>
          </cell>
          <cell r="M124">
            <v>12.2</v>
          </cell>
          <cell r="N124">
            <v>12.2</v>
          </cell>
          <cell r="O124">
            <v>12.2</v>
          </cell>
          <cell r="P124">
            <v>12.2</v>
          </cell>
          <cell r="Q124">
            <v>12.2</v>
          </cell>
          <cell r="R124">
            <v>12.2</v>
          </cell>
          <cell r="S124">
            <v>12.2</v>
          </cell>
          <cell r="T124">
            <v>12.2</v>
          </cell>
          <cell r="U124">
            <v>12.2</v>
          </cell>
          <cell r="V124">
            <v>12.2</v>
          </cell>
          <cell r="W124">
            <v>12.2</v>
          </cell>
          <cell r="X124">
            <v>13.56</v>
          </cell>
          <cell r="Y124">
            <v>13.56</v>
          </cell>
          <cell r="Z124">
            <v>13.56</v>
          </cell>
          <cell r="AA124">
            <v>13.56</v>
          </cell>
          <cell r="AB124">
            <v>13.56</v>
          </cell>
          <cell r="AC124">
            <v>13.56</v>
          </cell>
          <cell r="AD124">
            <v>13.56</v>
          </cell>
          <cell r="AE124">
            <v>13.56</v>
          </cell>
        </row>
        <row r="125">
          <cell r="A125" t="str">
            <v>1 A 01 892 01</v>
          </cell>
          <cell r="B125" t="str">
            <v>Escavação mecânica de vala em material de 1a cat.</v>
          </cell>
          <cell r="C125" t="str">
            <v>m3</v>
          </cell>
          <cell r="F125">
            <v>1.59</v>
          </cell>
          <cell r="G125">
            <v>1.59</v>
          </cell>
          <cell r="H125">
            <v>1.52</v>
          </cell>
          <cell r="I125">
            <v>1.69</v>
          </cell>
          <cell r="J125">
            <v>1.69</v>
          </cell>
          <cell r="K125">
            <v>1.69</v>
          </cell>
          <cell r="L125">
            <v>1.78</v>
          </cell>
          <cell r="M125">
            <v>1.78</v>
          </cell>
          <cell r="N125">
            <v>1.78</v>
          </cell>
          <cell r="O125">
            <v>1.84</v>
          </cell>
          <cell r="P125">
            <v>1.84</v>
          </cell>
          <cell r="Q125">
            <v>1.84</v>
          </cell>
          <cell r="R125">
            <v>1.85</v>
          </cell>
          <cell r="S125">
            <v>1.9</v>
          </cell>
          <cell r="T125">
            <v>1.89</v>
          </cell>
          <cell r="U125">
            <v>1.89</v>
          </cell>
          <cell r="V125">
            <v>1.86</v>
          </cell>
          <cell r="W125">
            <v>1.91</v>
          </cell>
          <cell r="X125">
            <v>1.97</v>
          </cell>
          <cell r="Y125">
            <v>1.97</v>
          </cell>
          <cell r="Z125">
            <v>1.97</v>
          </cell>
          <cell r="AA125">
            <v>1.97</v>
          </cell>
          <cell r="AB125">
            <v>1.97</v>
          </cell>
          <cell r="AC125">
            <v>2.09</v>
          </cell>
          <cell r="AD125">
            <v>2.19</v>
          </cell>
          <cell r="AE125">
            <v>2.36</v>
          </cell>
        </row>
        <row r="126">
          <cell r="A126" t="str">
            <v>1 A 01 893 01</v>
          </cell>
          <cell r="B126" t="str">
            <v>Compactação manual</v>
          </cell>
          <cell r="C126" t="str">
            <v>m3</v>
          </cell>
          <cell r="F126">
            <v>3.76</v>
          </cell>
          <cell r="G126">
            <v>3.82</v>
          </cell>
          <cell r="H126">
            <v>3.82</v>
          </cell>
          <cell r="I126">
            <v>4.07</v>
          </cell>
          <cell r="J126">
            <v>4.07</v>
          </cell>
          <cell r="K126">
            <v>4.07</v>
          </cell>
          <cell r="L126">
            <v>4.54</v>
          </cell>
          <cell r="M126">
            <v>4.54</v>
          </cell>
          <cell r="N126">
            <v>4.67</v>
          </cell>
          <cell r="O126">
            <v>4.9400000000000004</v>
          </cell>
          <cell r="P126">
            <v>4.9400000000000004</v>
          </cell>
          <cell r="Q126">
            <v>4.9400000000000004</v>
          </cell>
          <cell r="R126">
            <v>5.04</v>
          </cell>
          <cell r="S126">
            <v>5.0199999999999996</v>
          </cell>
          <cell r="T126">
            <v>4.95</v>
          </cell>
          <cell r="U126">
            <v>4.95</v>
          </cell>
          <cell r="V126">
            <v>4.88</v>
          </cell>
          <cell r="W126">
            <v>4.8899999999999997</v>
          </cell>
          <cell r="X126">
            <v>5.22</v>
          </cell>
          <cell r="Y126">
            <v>5.28</v>
          </cell>
          <cell r="Z126">
            <v>5.27</v>
          </cell>
          <cell r="AA126">
            <v>5.27</v>
          </cell>
          <cell r="AB126">
            <v>5.39</v>
          </cell>
          <cell r="AC126">
            <v>5.39</v>
          </cell>
          <cell r="AD126">
            <v>5.49</v>
          </cell>
          <cell r="AE126">
            <v>5.98</v>
          </cell>
        </row>
        <row r="127">
          <cell r="A127" t="str">
            <v>1 A 01 894 01</v>
          </cell>
          <cell r="B127" t="str">
            <v>Lastro de brita</v>
          </cell>
          <cell r="C127" t="str">
            <v>m3</v>
          </cell>
          <cell r="F127">
            <v>14.29</v>
          </cell>
          <cell r="G127">
            <v>14.66</v>
          </cell>
          <cell r="H127">
            <v>13.97</v>
          </cell>
          <cell r="I127">
            <v>14.47</v>
          </cell>
          <cell r="J127">
            <v>14.41</v>
          </cell>
          <cell r="K127">
            <v>15.51</v>
          </cell>
          <cell r="L127">
            <v>16.22</v>
          </cell>
          <cell r="M127">
            <v>15.76</v>
          </cell>
          <cell r="N127">
            <v>16.05</v>
          </cell>
          <cell r="O127">
            <v>16.8</v>
          </cell>
          <cell r="P127">
            <v>16.670000000000002</v>
          </cell>
          <cell r="Q127">
            <v>16.63</v>
          </cell>
          <cell r="R127">
            <v>16.98</v>
          </cell>
          <cell r="S127">
            <v>17.22</v>
          </cell>
          <cell r="T127">
            <v>17.399999999999999</v>
          </cell>
          <cell r="U127">
            <v>17.510000000000002</v>
          </cell>
          <cell r="V127">
            <v>17.25</v>
          </cell>
          <cell r="W127">
            <v>17.45</v>
          </cell>
          <cell r="X127">
            <v>17.93</v>
          </cell>
          <cell r="Y127">
            <v>17.66</v>
          </cell>
          <cell r="Z127">
            <v>17.54</v>
          </cell>
          <cell r="AA127">
            <v>17.55</v>
          </cell>
          <cell r="AB127">
            <v>17.649999999999999</v>
          </cell>
          <cell r="AC127">
            <v>18.23</v>
          </cell>
          <cell r="AD127">
            <v>18.71</v>
          </cell>
          <cell r="AE127">
            <v>19.920000000000002</v>
          </cell>
        </row>
        <row r="128">
          <cell r="A128" t="str">
            <v>1 A 99 001 00</v>
          </cell>
          <cell r="B128" t="str">
            <v>Mistura areia-asfalto usinada a frio</v>
          </cell>
          <cell r="C128" t="str">
            <v>m3</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row>
        <row r="129">
          <cell r="A129" t="str">
            <v>1 A 99 002 00</v>
          </cell>
          <cell r="B129" t="str">
            <v>Mistura areia-asfalto usinada a quente</v>
          </cell>
          <cell r="C129" t="str">
            <v>m3</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row>
        <row r="130">
          <cell r="A130" t="str">
            <v>1 A 99 003 00</v>
          </cell>
          <cell r="B130" t="str">
            <v>Mistura betuminosa usinada a frio</v>
          </cell>
          <cell r="C130" t="str">
            <v>m3</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row>
        <row r="131">
          <cell r="A131" t="str">
            <v>1 A 99 004 00</v>
          </cell>
          <cell r="B131" t="str">
            <v>Mistura betuminosa usinada a quente</v>
          </cell>
          <cell r="C131" t="str">
            <v>m3</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row>
        <row r="132">
          <cell r="A132" t="str">
            <v>1 A 99 005 00</v>
          </cell>
          <cell r="B132" t="str">
            <v>Mistura betuminosa</v>
          </cell>
          <cell r="C132" t="str">
            <v>m3</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row>
        <row r="133">
          <cell r="A133" t="str">
            <v>1 B 00 301 00</v>
          </cell>
          <cell r="B133" t="str">
            <v>Alvenaria de pedra argamassada</v>
          </cell>
          <cell r="C133" t="str">
            <v>m3</v>
          </cell>
          <cell r="F133">
            <v>53.21</v>
          </cell>
          <cell r="G133">
            <v>53.32</v>
          </cell>
          <cell r="H133">
            <v>58.99</v>
          </cell>
          <cell r="I133">
            <v>62.55</v>
          </cell>
          <cell r="J133">
            <v>62.53</v>
          </cell>
          <cell r="K133">
            <v>62.47</v>
          </cell>
          <cell r="L133">
            <v>66.89</v>
          </cell>
          <cell r="M133">
            <v>66.849999999999994</v>
          </cell>
          <cell r="N133">
            <v>66.900000000000006</v>
          </cell>
          <cell r="O133">
            <v>68.510000000000005</v>
          </cell>
          <cell r="P133">
            <v>68.430000000000007</v>
          </cell>
          <cell r="Q133">
            <v>69.260000000000005</v>
          </cell>
          <cell r="R133">
            <v>69.510000000000005</v>
          </cell>
          <cell r="S133">
            <v>69.760000000000005</v>
          </cell>
          <cell r="T133">
            <v>69.88</v>
          </cell>
          <cell r="U133">
            <v>69.959999999999994</v>
          </cell>
          <cell r="V133">
            <v>69.7</v>
          </cell>
          <cell r="W133">
            <v>69.91</v>
          </cell>
          <cell r="X133">
            <v>72.94</v>
          </cell>
          <cell r="Y133">
            <v>72.739999999999995</v>
          </cell>
          <cell r="Z133">
            <v>72.7</v>
          </cell>
          <cell r="AA133">
            <v>72.709999999999994</v>
          </cell>
          <cell r="AB133">
            <v>73.87</v>
          </cell>
          <cell r="AC133">
            <v>81.94</v>
          </cell>
          <cell r="AD133">
            <v>82.28</v>
          </cell>
          <cell r="AE133">
            <v>92.16</v>
          </cell>
        </row>
        <row r="134">
          <cell r="A134" t="str">
            <v>1 B 00 902 01</v>
          </cell>
          <cell r="B134" t="str">
            <v>Alvenaria de tijolos</v>
          </cell>
          <cell r="C134" t="str">
            <v>m2</v>
          </cell>
          <cell r="F134">
            <v>26.81</v>
          </cell>
          <cell r="G134">
            <v>26.81</v>
          </cell>
          <cell r="H134">
            <v>27.05</v>
          </cell>
          <cell r="I134">
            <v>14.69</v>
          </cell>
          <cell r="J134">
            <v>14.69</v>
          </cell>
          <cell r="K134">
            <v>14.01</v>
          </cell>
          <cell r="L134">
            <v>15.34</v>
          </cell>
          <cell r="M134">
            <v>15.34</v>
          </cell>
          <cell r="N134">
            <v>15.34</v>
          </cell>
          <cell r="O134">
            <v>15.39</v>
          </cell>
          <cell r="P134">
            <v>15.39</v>
          </cell>
          <cell r="Q134">
            <v>15.43</v>
          </cell>
          <cell r="R134">
            <v>15.43</v>
          </cell>
          <cell r="S134">
            <v>15.43</v>
          </cell>
          <cell r="T134">
            <v>15.75</v>
          </cell>
          <cell r="U134">
            <v>15.75</v>
          </cell>
          <cell r="V134">
            <v>15.75</v>
          </cell>
          <cell r="W134">
            <v>15.75</v>
          </cell>
          <cell r="X134">
            <v>17.66</v>
          </cell>
          <cell r="Y134">
            <v>17.66</v>
          </cell>
          <cell r="Z134">
            <v>17.66</v>
          </cell>
          <cell r="AA134">
            <v>19.72</v>
          </cell>
          <cell r="AB134">
            <v>19.02</v>
          </cell>
          <cell r="AC134">
            <v>19.32</v>
          </cell>
          <cell r="AD134">
            <v>19.32</v>
          </cell>
          <cell r="AE134">
            <v>23.46</v>
          </cell>
        </row>
        <row r="135">
          <cell r="A135" t="str">
            <v>1 B 00 903 01</v>
          </cell>
          <cell r="B135" t="str">
            <v>Dentes para bueiros duplos D=1,00 m</v>
          </cell>
          <cell r="C135" t="str">
            <v>und</v>
          </cell>
          <cell r="F135">
            <v>40.409999999999997</v>
          </cell>
          <cell r="G135">
            <v>40.5</v>
          </cell>
          <cell r="H135">
            <v>44.57</v>
          </cell>
          <cell r="I135">
            <v>47.01</v>
          </cell>
          <cell r="J135">
            <v>46.99</v>
          </cell>
          <cell r="K135">
            <v>46.62</v>
          </cell>
          <cell r="L135">
            <v>49.71</v>
          </cell>
          <cell r="M135">
            <v>49.59</v>
          </cell>
          <cell r="N135">
            <v>49.65</v>
          </cell>
          <cell r="O135">
            <v>52.54</v>
          </cell>
          <cell r="P135">
            <v>52.5</v>
          </cell>
          <cell r="Q135">
            <v>53.09</v>
          </cell>
          <cell r="R135">
            <v>53.21</v>
          </cell>
          <cell r="S135">
            <v>53.35</v>
          </cell>
          <cell r="T135">
            <v>53.4</v>
          </cell>
          <cell r="U135">
            <v>53.43</v>
          </cell>
          <cell r="V135">
            <v>53.28</v>
          </cell>
          <cell r="W135">
            <v>53.7</v>
          </cell>
          <cell r="X135">
            <v>55.83</v>
          </cell>
          <cell r="Y135">
            <v>55.73</v>
          </cell>
          <cell r="Z135">
            <v>55.53</v>
          </cell>
          <cell r="AA135">
            <v>55.54</v>
          </cell>
          <cell r="AB135">
            <v>56.35</v>
          </cell>
          <cell r="AC135">
            <v>61.77</v>
          </cell>
          <cell r="AD135">
            <v>62.27</v>
          </cell>
          <cell r="AE135">
            <v>69.11</v>
          </cell>
        </row>
        <row r="136">
          <cell r="A136" t="str">
            <v>1 B 00 904 01</v>
          </cell>
          <cell r="B136" t="str">
            <v>Dentes para bueiros duplos D=1,20 m</v>
          </cell>
          <cell r="C136" t="str">
            <v>und</v>
          </cell>
          <cell r="F136">
            <v>45.55</v>
          </cell>
          <cell r="G136">
            <v>45.65</v>
          </cell>
          <cell r="H136">
            <v>50.34</v>
          </cell>
          <cell r="I136">
            <v>53.15</v>
          </cell>
          <cell r="J136">
            <v>53.13</v>
          </cell>
          <cell r="K136">
            <v>52.72</v>
          </cell>
          <cell r="L136">
            <v>56.15</v>
          </cell>
          <cell r="M136">
            <v>56</v>
          </cell>
          <cell r="N136">
            <v>56.07</v>
          </cell>
          <cell r="O136">
            <v>59.28</v>
          </cell>
          <cell r="P136">
            <v>59.23</v>
          </cell>
          <cell r="Q136">
            <v>59.91</v>
          </cell>
          <cell r="R136">
            <v>60.04</v>
          </cell>
          <cell r="S136">
            <v>60.21</v>
          </cell>
          <cell r="T136">
            <v>60.26</v>
          </cell>
          <cell r="U136">
            <v>60.3</v>
          </cell>
          <cell r="V136">
            <v>60.13</v>
          </cell>
          <cell r="W136">
            <v>60.59</v>
          </cell>
          <cell r="X136">
            <v>62.94</v>
          </cell>
          <cell r="Y136">
            <v>62.83</v>
          </cell>
          <cell r="Z136">
            <v>62.62</v>
          </cell>
          <cell r="AA136">
            <v>62.62</v>
          </cell>
          <cell r="AB136">
            <v>63.56</v>
          </cell>
          <cell r="AC136">
            <v>69.81</v>
          </cell>
          <cell r="AD136">
            <v>70.37</v>
          </cell>
          <cell r="AE136">
            <v>78.25</v>
          </cell>
        </row>
        <row r="137">
          <cell r="A137" t="str">
            <v>1 B 00 905 01</v>
          </cell>
          <cell r="B137" t="str">
            <v>Dentes para bueiros duplos D=1,50 m</v>
          </cell>
          <cell r="C137" t="str">
            <v>und</v>
          </cell>
          <cell r="F137">
            <v>56.56</v>
          </cell>
          <cell r="G137">
            <v>56.68</v>
          </cell>
          <cell r="H137">
            <v>62.27</v>
          </cell>
          <cell r="I137">
            <v>65.64</v>
          </cell>
          <cell r="J137">
            <v>65.61</v>
          </cell>
          <cell r="K137">
            <v>65.040000000000006</v>
          </cell>
          <cell r="L137">
            <v>69.39</v>
          </cell>
          <cell r="M137">
            <v>69.209999999999994</v>
          </cell>
          <cell r="N137">
            <v>69.3</v>
          </cell>
          <cell r="O137">
            <v>73.540000000000006</v>
          </cell>
          <cell r="P137">
            <v>73.48</v>
          </cell>
          <cell r="Q137">
            <v>74.3</v>
          </cell>
          <cell r="R137">
            <v>74.459999999999994</v>
          </cell>
          <cell r="S137">
            <v>74.650000000000006</v>
          </cell>
          <cell r="T137">
            <v>74.72</v>
          </cell>
          <cell r="U137">
            <v>74.77</v>
          </cell>
          <cell r="V137">
            <v>74.569999999999993</v>
          </cell>
          <cell r="W137">
            <v>75.180000000000007</v>
          </cell>
          <cell r="X137">
            <v>78.17</v>
          </cell>
          <cell r="Y137">
            <v>78.03</v>
          </cell>
          <cell r="Z137">
            <v>77.739999999999995</v>
          </cell>
          <cell r="AA137">
            <v>77.75</v>
          </cell>
          <cell r="AB137">
            <v>78.86</v>
          </cell>
          <cell r="AC137">
            <v>86.28</v>
          </cell>
          <cell r="AD137">
            <v>87.02</v>
          </cell>
          <cell r="AE137">
            <v>96.44</v>
          </cell>
        </row>
        <row r="138">
          <cell r="A138" t="str">
            <v>1 B 00 906 01</v>
          </cell>
          <cell r="B138" t="str">
            <v>Dentes para bueiros simples D=0,60 m</v>
          </cell>
          <cell r="C138" t="str">
            <v>und</v>
          </cell>
          <cell r="F138">
            <v>13.67</v>
          </cell>
          <cell r="G138">
            <v>13.7</v>
          </cell>
          <cell r="H138">
            <v>15.06</v>
          </cell>
          <cell r="I138">
            <v>15.87</v>
          </cell>
          <cell r="J138">
            <v>15.87</v>
          </cell>
          <cell r="K138">
            <v>15.74</v>
          </cell>
          <cell r="L138">
            <v>16.809999999999999</v>
          </cell>
          <cell r="M138">
            <v>16.77</v>
          </cell>
          <cell r="N138">
            <v>16.79</v>
          </cell>
          <cell r="O138">
            <v>17.75</v>
          </cell>
          <cell r="P138">
            <v>17.739999999999998</v>
          </cell>
          <cell r="Q138">
            <v>17.940000000000001</v>
          </cell>
          <cell r="R138">
            <v>17.97</v>
          </cell>
          <cell r="S138">
            <v>18.02</v>
          </cell>
          <cell r="T138">
            <v>18.04</v>
          </cell>
          <cell r="U138">
            <v>18.05</v>
          </cell>
          <cell r="V138">
            <v>18</v>
          </cell>
          <cell r="W138">
            <v>18.14</v>
          </cell>
          <cell r="X138">
            <v>18.87</v>
          </cell>
          <cell r="Y138">
            <v>18.84</v>
          </cell>
          <cell r="Z138">
            <v>18.78</v>
          </cell>
          <cell r="AA138">
            <v>18.78</v>
          </cell>
          <cell r="AB138">
            <v>19.05</v>
          </cell>
          <cell r="AC138">
            <v>20.86</v>
          </cell>
          <cell r="AD138">
            <v>21.03</v>
          </cell>
          <cell r="AE138">
            <v>23.31</v>
          </cell>
        </row>
        <row r="139">
          <cell r="A139" t="str">
            <v>1 B 00 907 01</v>
          </cell>
          <cell r="B139" t="str">
            <v>Dentes para bueiros simples D=0,80 m</v>
          </cell>
          <cell r="C139" t="str">
            <v>und</v>
          </cell>
          <cell r="F139">
            <v>16.97</v>
          </cell>
          <cell r="G139">
            <v>17.010000000000002</v>
          </cell>
          <cell r="H139">
            <v>18.7</v>
          </cell>
          <cell r="I139">
            <v>19.72</v>
          </cell>
          <cell r="J139">
            <v>19.71</v>
          </cell>
          <cell r="K139">
            <v>19.54</v>
          </cell>
          <cell r="L139">
            <v>20.83</v>
          </cell>
          <cell r="M139">
            <v>20.77</v>
          </cell>
          <cell r="N139">
            <v>20.8</v>
          </cell>
          <cell r="O139">
            <v>22.08</v>
          </cell>
          <cell r="P139">
            <v>22.06</v>
          </cell>
          <cell r="Q139">
            <v>22.31</v>
          </cell>
          <cell r="R139">
            <v>22.36</v>
          </cell>
          <cell r="S139">
            <v>22.42</v>
          </cell>
          <cell r="T139">
            <v>22.44</v>
          </cell>
          <cell r="U139">
            <v>22.45</v>
          </cell>
          <cell r="V139">
            <v>22.39</v>
          </cell>
          <cell r="W139">
            <v>22.58</v>
          </cell>
          <cell r="X139">
            <v>23.46</v>
          </cell>
          <cell r="Y139">
            <v>23.42</v>
          </cell>
          <cell r="Z139">
            <v>23.33</v>
          </cell>
          <cell r="AA139">
            <v>23.33</v>
          </cell>
          <cell r="AB139">
            <v>23.67</v>
          </cell>
          <cell r="AC139">
            <v>25.92</v>
          </cell>
          <cell r="AD139">
            <v>26.14</v>
          </cell>
          <cell r="AE139">
            <v>28.99</v>
          </cell>
        </row>
        <row r="140">
          <cell r="A140" t="str">
            <v>1 B 00 908 01</v>
          </cell>
          <cell r="B140" t="str">
            <v>Dentes para bueiros simples D=1,00 m</v>
          </cell>
          <cell r="C140" t="str">
            <v>und</v>
          </cell>
          <cell r="F140">
            <v>20.170000000000002</v>
          </cell>
          <cell r="G140">
            <v>20.21</v>
          </cell>
          <cell r="H140">
            <v>22.24</v>
          </cell>
          <cell r="I140">
            <v>23.46</v>
          </cell>
          <cell r="J140">
            <v>23.45</v>
          </cell>
          <cell r="K140">
            <v>23.27</v>
          </cell>
          <cell r="L140">
            <v>24.81</v>
          </cell>
          <cell r="M140">
            <v>24.75</v>
          </cell>
          <cell r="N140">
            <v>24.78</v>
          </cell>
          <cell r="O140">
            <v>26.23</v>
          </cell>
          <cell r="P140">
            <v>26.2</v>
          </cell>
          <cell r="Q140">
            <v>26.5</v>
          </cell>
          <cell r="R140">
            <v>26.56</v>
          </cell>
          <cell r="S140">
            <v>26.63</v>
          </cell>
          <cell r="T140">
            <v>26.65</v>
          </cell>
          <cell r="U140">
            <v>26.67</v>
          </cell>
          <cell r="V140">
            <v>26.6</v>
          </cell>
          <cell r="W140">
            <v>26.8</v>
          </cell>
          <cell r="X140">
            <v>27.87</v>
          </cell>
          <cell r="Y140">
            <v>27.82</v>
          </cell>
          <cell r="Z140">
            <v>27.72</v>
          </cell>
          <cell r="AA140">
            <v>27.72</v>
          </cell>
          <cell r="AB140">
            <v>28.13</v>
          </cell>
          <cell r="AC140">
            <v>30.83</v>
          </cell>
          <cell r="AD140">
            <v>31.08</v>
          </cell>
          <cell r="AE140">
            <v>34.49</v>
          </cell>
        </row>
        <row r="141">
          <cell r="A141" t="str">
            <v>1 B 00 909 01</v>
          </cell>
          <cell r="B141" t="str">
            <v>Dentes para bueiros simples D=1,20 m</v>
          </cell>
          <cell r="C141" t="str">
            <v>und</v>
          </cell>
          <cell r="F141">
            <v>22.81</v>
          </cell>
          <cell r="G141">
            <v>22.86</v>
          </cell>
          <cell r="H141">
            <v>25.2</v>
          </cell>
          <cell r="I141">
            <v>26.62</v>
          </cell>
          <cell r="J141">
            <v>26.6</v>
          </cell>
          <cell r="K141">
            <v>26.4</v>
          </cell>
          <cell r="L141">
            <v>28.11</v>
          </cell>
          <cell r="M141">
            <v>28.04</v>
          </cell>
          <cell r="N141">
            <v>28.08</v>
          </cell>
          <cell r="O141">
            <v>29.68</v>
          </cell>
          <cell r="P141">
            <v>29.65</v>
          </cell>
          <cell r="Q141">
            <v>30</v>
          </cell>
          <cell r="R141">
            <v>30.06</v>
          </cell>
          <cell r="S141">
            <v>30.14</v>
          </cell>
          <cell r="T141">
            <v>30.17</v>
          </cell>
          <cell r="U141">
            <v>30.19</v>
          </cell>
          <cell r="V141">
            <v>30.11</v>
          </cell>
          <cell r="W141">
            <v>30.34</v>
          </cell>
          <cell r="X141">
            <v>31.51</v>
          </cell>
          <cell r="Y141">
            <v>31.46</v>
          </cell>
          <cell r="Z141">
            <v>31.35</v>
          </cell>
          <cell r="AA141">
            <v>31.35</v>
          </cell>
          <cell r="AB141">
            <v>31.82</v>
          </cell>
          <cell r="AC141">
            <v>34.950000000000003</v>
          </cell>
          <cell r="AD141">
            <v>35.229999999999997</v>
          </cell>
          <cell r="AE141">
            <v>39.18</v>
          </cell>
        </row>
        <row r="142">
          <cell r="A142" t="str">
            <v>1 B 00 910 01</v>
          </cell>
          <cell r="B142" t="str">
            <v>Dentes para bueiros simples D=1,50 m</v>
          </cell>
          <cell r="C142" t="str">
            <v>und</v>
          </cell>
          <cell r="F142">
            <v>29.21</v>
          </cell>
          <cell r="G142">
            <v>29.28</v>
          </cell>
          <cell r="H142">
            <v>32.07</v>
          </cell>
          <cell r="I142">
            <v>33.75</v>
          </cell>
          <cell r="J142">
            <v>33.74</v>
          </cell>
          <cell r="K142">
            <v>33.409999999999997</v>
          </cell>
          <cell r="L142">
            <v>35.65</v>
          </cell>
          <cell r="M142">
            <v>35.56</v>
          </cell>
          <cell r="N142">
            <v>35.61</v>
          </cell>
          <cell r="O142">
            <v>38.01</v>
          </cell>
          <cell r="P142">
            <v>37.979999999999997</v>
          </cell>
          <cell r="Q142">
            <v>38.39</v>
          </cell>
          <cell r="R142">
            <v>38.47</v>
          </cell>
          <cell r="S142">
            <v>38.56</v>
          </cell>
          <cell r="T142">
            <v>38.6</v>
          </cell>
          <cell r="U142">
            <v>38.619999999999997</v>
          </cell>
          <cell r="V142">
            <v>38.520000000000003</v>
          </cell>
          <cell r="W142">
            <v>38.869999999999997</v>
          </cell>
          <cell r="X142">
            <v>40.42</v>
          </cell>
          <cell r="Y142">
            <v>40.35</v>
          </cell>
          <cell r="Z142">
            <v>40.18</v>
          </cell>
          <cell r="AA142">
            <v>40.18</v>
          </cell>
          <cell r="AB142">
            <v>40.74</v>
          </cell>
          <cell r="AC142">
            <v>44.42</v>
          </cell>
          <cell r="AD142">
            <v>44.84</v>
          </cell>
          <cell r="AE142">
            <v>49.55</v>
          </cell>
        </row>
        <row r="143">
          <cell r="A143" t="str">
            <v>1 B 00 911 01</v>
          </cell>
          <cell r="B143" t="str">
            <v>Dentes para bueiros triplos D=1,00 m</v>
          </cell>
          <cell r="C143" t="str">
            <v>und</v>
          </cell>
          <cell r="F143">
            <v>59.04</v>
          </cell>
          <cell r="G143">
            <v>59.18</v>
          </cell>
          <cell r="H143">
            <v>65.27</v>
          </cell>
          <cell r="I143">
            <v>68.94</v>
          </cell>
          <cell r="J143">
            <v>68.91</v>
          </cell>
          <cell r="K143">
            <v>68.430000000000007</v>
          </cell>
          <cell r="L143">
            <v>72.95</v>
          </cell>
          <cell r="M143">
            <v>72.760000000000005</v>
          </cell>
          <cell r="N143">
            <v>72.86</v>
          </cell>
          <cell r="O143">
            <v>76.73</v>
          </cell>
          <cell r="P143">
            <v>76.67</v>
          </cell>
          <cell r="Q143">
            <v>77.56</v>
          </cell>
          <cell r="R143">
            <v>77.73</v>
          </cell>
          <cell r="S143">
            <v>77.94</v>
          </cell>
          <cell r="T143">
            <v>78.02</v>
          </cell>
          <cell r="U143">
            <v>78.069999999999993</v>
          </cell>
          <cell r="V143">
            <v>77.84</v>
          </cell>
          <cell r="W143">
            <v>78.39</v>
          </cell>
          <cell r="X143">
            <v>81.5</v>
          </cell>
          <cell r="Y143">
            <v>81.349999999999994</v>
          </cell>
          <cell r="Z143">
            <v>81.099999999999994</v>
          </cell>
          <cell r="AA143">
            <v>81.11</v>
          </cell>
          <cell r="AB143">
            <v>82.33</v>
          </cell>
          <cell r="AC143">
            <v>90.49</v>
          </cell>
          <cell r="AD143">
            <v>91.16</v>
          </cell>
          <cell r="AE143">
            <v>101.42</v>
          </cell>
        </row>
        <row r="144">
          <cell r="A144" t="str">
            <v>1 B 00 912 01</v>
          </cell>
          <cell r="B144" t="str">
            <v>Dentes para bueiros triplos D=1,20 m</v>
          </cell>
          <cell r="C144" t="str">
            <v>und</v>
          </cell>
          <cell r="F144">
            <v>68.36</v>
          </cell>
          <cell r="G144">
            <v>68.52</v>
          </cell>
          <cell r="H144">
            <v>75.540000000000006</v>
          </cell>
          <cell r="I144">
            <v>79.77</v>
          </cell>
          <cell r="J144">
            <v>79.739999999999995</v>
          </cell>
          <cell r="K144">
            <v>79.12</v>
          </cell>
          <cell r="L144">
            <v>84.26</v>
          </cell>
          <cell r="M144">
            <v>84.04</v>
          </cell>
          <cell r="N144">
            <v>84.15</v>
          </cell>
          <cell r="O144">
            <v>88.96</v>
          </cell>
          <cell r="P144">
            <v>88.89</v>
          </cell>
          <cell r="Q144">
            <v>89.91</v>
          </cell>
          <cell r="R144">
            <v>90.11</v>
          </cell>
          <cell r="S144">
            <v>90.36</v>
          </cell>
          <cell r="T144">
            <v>90.44</v>
          </cell>
          <cell r="U144">
            <v>90.5</v>
          </cell>
          <cell r="V144">
            <v>90.24</v>
          </cell>
          <cell r="W144">
            <v>90.93</v>
          </cell>
          <cell r="X144">
            <v>94.46</v>
          </cell>
          <cell r="Y144">
            <v>94.29</v>
          </cell>
          <cell r="Z144">
            <v>93.97</v>
          </cell>
          <cell r="AA144">
            <v>93.98</v>
          </cell>
          <cell r="AB144">
            <v>95.39</v>
          </cell>
          <cell r="AC144">
            <v>104.77</v>
          </cell>
          <cell r="AD144">
            <v>105.6</v>
          </cell>
          <cell r="AE144">
            <v>117.43</v>
          </cell>
        </row>
        <row r="145">
          <cell r="A145" t="str">
            <v>1 B 00 913 01</v>
          </cell>
          <cell r="B145" t="str">
            <v>Dentes para bueiros triplos D=1,50 m</v>
          </cell>
          <cell r="C145" t="str">
            <v>und</v>
          </cell>
          <cell r="F145">
            <v>83.64</v>
          </cell>
          <cell r="G145">
            <v>83.82</v>
          </cell>
          <cell r="H145">
            <v>92.2</v>
          </cell>
          <cell r="I145">
            <v>97.24</v>
          </cell>
          <cell r="J145">
            <v>97.21</v>
          </cell>
          <cell r="K145">
            <v>96.4</v>
          </cell>
          <cell r="L145">
            <v>102.81</v>
          </cell>
          <cell r="M145">
            <v>102.54</v>
          </cell>
          <cell r="N145">
            <v>102.67</v>
          </cell>
          <cell r="O145">
            <v>108.76</v>
          </cell>
          <cell r="P145">
            <v>108.67</v>
          </cell>
          <cell r="Q145">
            <v>109.89</v>
          </cell>
          <cell r="R145">
            <v>110.13</v>
          </cell>
          <cell r="S145">
            <v>110.42</v>
          </cell>
          <cell r="T145">
            <v>110.52</v>
          </cell>
          <cell r="U145">
            <v>110.6</v>
          </cell>
          <cell r="V145">
            <v>110.29</v>
          </cell>
          <cell r="W145">
            <v>111.16</v>
          </cell>
          <cell r="X145">
            <v>115.57</v>
          </cell>
          <cell r="Y145">
            <v>115.36</v>
          </cell>
          <cell r="Z145">
            <v>114.95</v>
          </cell>
          <cell r="AA145">
            <v>114.96</v>
          </cell>
          <cell r="AB145">
            <v>116.64</v>
          </cell>
          <cell r="AC145">
            <v>127.78</v>
          </cell>
          <cell r="AD145">
            <v>128.84</v>
          </cell>
          <cell r="AE145">
            <v>142.94999999999999</v>
          </cell>
        </row>
        <row r="146">
          <cell r="A146" t="str">
            <v>1 B 00 999 06</v>
          </cell>
          <cell r="B146" t="str">
            <v>Solo local / selo de argila apiloado</v>
          </cell>
          <cell r="C146" t="str">
            <v>m3</v>
          </cell>
          <cell r="F146">
            <v>4.8</v>
          </cell>
          <cell r="G146">
            <v>4.8</v>
          </cell>
          <cell r="H146">
            <v>4.8</v>
          </cell>
          <cell r="I146">
            <v>4.8</v>
          </cell>
          <cell r="J146">
            <v>4.8</v>
          </cell>
          <cell r="K146">
            <v>4.8</v>
          </cell>
          <cell r="L146">
            <v>5.72</v>
          </cell>
          <cell r="M146">
            <v>5.72</v>
          </cell>
          <cell r="N146">
            <v>5.72</v>
          </cell>
          <cell r="O146">
            <v>5.72</v>
          </cell>
          <cell r="P146">
            <v>5.72</v>
          </cell>
          <cell r="Q146">
            <v>5.72</v>
          </cell>
          <cell r="R146">
            <v>5.72</v>
          </cell>
          <cell r="S146">
            <v>5.72</v>
          </cell>
          <cell r="T146">
            <v>5.72</v>
          </cell>
          <cell r="U146">
            <v>5.72</v>
          </cell>
          <cell r="V146">
            <v>5.72</v>
          </cell>
          <cell r="W146">
            <v>5.72</v>
          </cell>
          <cell r="X146">
            <v>6.35</v>
          </cell>
          <cell r="Y146">
            <v>6.35</v>
          </cell>
          <cell r="Z146">
            <v>6.35</v>
          </cell>
          <cell r="AA146">
            <v>6.35</v>
          </cell>
          <cell r="AB146">
            <v>6.35</v>
          </cell>
          <cell r="AC146">
            <v>6.35</v>
          </cell>
          <cell r="AD146">
            <v>6.35</v>
          </cell>
          <cell r="AE146">
            <v>6.35</v>
          </cell>
        </row>
        <row r="147">
          <cell r="A147" t="str">
            <v>1 B 02 702 00</v>
          </cell>
          <cell r="B147" t="str">
            <v>Limp. e enchim. junta pav. concr. (const e rest)</v>
          </cell>
          <cell r="C147" t="str">
            <v>m</v>
          </cell>
          <cell r="F147">
            <v>11.19</v>
          </cell>
          <cell r="G147">
            <v>11.2</v>
          </cell>
          <cell r="H147">
            <v>11.19</v>
          </cell>
          <cell r="I147">
            <v>11.19</v>
          </cell>
          <cell r="J147">
            <v>11.48</v>
          </cell>
          <cell r="K147">
            <v>11.48</v>
          </cell>
          <cell r="L147">
            <v>12.34</v>
          </cell>
          <cell r="M147">
            <v>12.34</v>
          </cell>
          <cell r="N147">
            <v>13.41</v>
          </cell>
          <cell r="O147">
            <v>13.92</v>
          </cell>
          <cell r="P147">
            <v>14.31</v>
          </cell>
          <cell r="Q147">
            <v>14.31</v>
          </cell>
          <cell r="R147">
            <v>14.32</v>
          </cell>
          <cell r="S147">
            <v>14.32</v>
          </cell>
          <cell r="T147">
            <v>14.32</v>
          </cell>
          <cell r="U147">
            <v>14.32</v>
          </cell>
          <cell r="V147">
            <v>14.31</v>
          </cell>
          <cell r="W147">
            <v>14.32</v>
          </cell>
          <cell r="X147">
            <v>14.33</v>
          </cell>
          <cell r="Y147">
            <v>14.33</v>
          </cell>
          <cell r="Z147">
            <v>14.34</v>
          </cell>
          <cell r="AA147">
            <v>3.18</v>
          </cell>
          <cell r="AB147">
            <v>3.18</v>
          </cell>
          <cell r="AC147">
            <v>3.42</v>
          </cell>
          <cell r="AD147">
            <v>3.43</v>
          </cell>
          <cell r="AE147">
            <v>2.16</v>
          </cell>
        </row>
        <row r="148">
          <cell r="B148" t="str">
            <v>Construção</v>
          </cell>
        </row>
        <row r="149">
          <cell r="A149" t="str">
            <v>2 S 01 000 00</v>
          </cell>
          <cell r="B149" t="str">
            <v>Desm. dest. limpeza áreas c/arv. diam. até 0,15 m</v>
          </cell>
          <cell r="C149" t="str">
            <v>m2</v>
          </cell>
          <cell r="F149">
            <v>0.13</v>
          </cell>
          <cell r="G149">
            <v>0.13</v>
          </cell>
          <cell r="H149">
            <v>0.12</v>
          </cell>
          <cell r="I149">
            <v>0.12</v>
          </cell>
          <cell r="J149">
            <v>0.12</v>
          </cell>
          <cell r="K149">
            <v>0.12</v>
          </cell>
          <cell r="L149">
            <v>0.12</v>
          </cell>
          <cell r="M149">
            <v>0.12</v>
          </cell>
          <cell r="N149">
            <v>0.12</v>
          </cell>
          <cell r="O149">
            <v>0.13</v>
          </cell>
          <cell r="P149">
            <v>0.15</v>
          </cell>
          <cell r="Q149">
            <v>0.15</v>
          </cell>
          <cell r="R149">
            <v>0.15</v>
          </cell>
          <cell r="S149">
            <v>0.16</v>
          </cell>
          <cell r="T149">
            <v>0.16</v>
          </cell>
          <cell r="U149">
            <v>0.16</v>
          </cell>
          <cell r="V149">
            <v>0.15</v>
          </cell>
          <cell r="W149">
            <v>0.16</v>
          </cell>
          <cell r="X149">
            <v>0.16</v>
          </cell>
          <cell r="Y149">
            <v>0.16</v>
          </cell>
          <cell r="Z149">
            <v>0.16</v>
          </cell>
          <cell r="AA149">
            <v>0.16</v>
          </cell>
          <cell r="AB149">
            <v>0.16</v>
          </cell>
          <cell r="AC149">
            <v>0.17</v>
          </cell>
          <cell r="AD149">
            <v>0.17</v>
          </cell>
          <cell r="AE149">
            <v>0.18</v>
          </cell>
        </row>
        <row r="150">
          <cell r="A150" t="str">
            <v>2 S 01 010 00</v>
          </cell>
          <cell r="B150" t="str">
            <v>Destocamento de árvores D=0,15 a 0,30 m</v>
          </cell>
          <cell r="C150" t="str">
            <v>und</v>
          </cell>
          <cell r="F150">
            <v>12.74</v>
          </cell>
          <cell r="G150">
            <v>12.76</v>
          </cell>
          <cell r="H150">
            <v>12.21</v>
          </cell>
          <cell r="I150">
            <v>12.18</v>
          </cell>
          <cell r="J150">
            <v>12.18</v>
          </cell>
          <cell r="K150">
            <v>12.18</v>
          </cell>
          <cell r="L150">
            <v>12.42</v>
          </cell>
          <cell r="M150">
            <v>12.42</v>
          </cell>
          <cell r="N150">
            <v>12.42</v>
          </cell>
          <cell r="O150">
            <v>12.76</v>
          </cell>
          <cell r="P150">
            <v>15.02</v>
          </cell>
          <cell r="Q150">
            <v>15.13</v>
          </cell>
          <cell r="R150">
            <v>15.23</v>
          </cell>
          <cell r="S150">
            <v>15.64</v>
          </cell>
          <cell r="T150">
            <v>15.6</v>
          </cell>
          <cell r="U150">
            <v>15.6</v>
          </cell>
          <cell r="V150">
            <v>15.24</v>
          </cell>
          <cell r="W150">
            <v>15.58</v>
          </cell>
          <cell r="X150">
            <v>15.73</v>
          </cell>
          <cell r="Y150">
            <v>15.73</v>
          </cell>
          <cell r="Z150">
            <v>15.73</v>
          </cell>
          <cell r="AA150">
            <v>15.73</v>
          </cell>
          <cell r="AB150">
            <v>15.76</v>
          </cell>
          <cell r="AC150">
            <v>16.73</v>
          </cell>
          <cell r="AD150">
            <v>16.91</v>
          </cell>
          <cell r="AE150">
            <v>18.170000000000002</v>
          </cell>
        </row>
        <row r="151">
          <cell r="A151" t="str">
            <v>2 S 01 012 00</v>
          </cell>
          <cell r="B151" t="str">
            <v>Destocamento de árvores c/diâm. &gt; 0,30 m</v>
          </cell>
          <cell r="C151" t="str">
            <v>und</v>
          </cell>
          <cell r="F151">
            <v>31.86</v>
          </cell>
          <cell r="G151">
            <v>31.91</v>
          </cell>
          <cell r="H151">
            <v>30.54</v>
          </cell>
          <cell r="I151">
            <v>30.46</v>
          </cell>
          <cell r="J151">
            <v>30.46</v>
          </cell>
          <cell r="K151">
            <v>30.46</v>
          </cell>
          <cell r="L151">
            <v>31.05</v>
          </cell>
          <cell r="M151">
            <v>31.05</v>
          </cell>
          <cell r="N151">
            <v>31.05</v>
          </cell>
          <cell r="O151">
            <v>31.92</v>
          </cell>
          <cell r="P151">
            <v>37.56</v>
          </cell>
          <cell r="Q151">
            <v>37.83</v>
          </cell>
          <cell r="R151">
            <v>38.07</v>
          </cell>
          <cell r="S151">
            <v>39.11</v>
          </cell>
          <cell r="T151">
            <v>39</v>
          </cell>
          <cell r="U151">
            <v>39</v>
          </cell>
          <cell r="V151">
            <v>38.1</v>
          </cell>
          <cell r="W151">
            <v>38.950000000000003</v>
          </cell>
          <cell r="X151">
            <v>39.340000000000003</v>
          </cell>
          <cell r="Y151">
            <v>39.340000000000003</v>
          </cell>
          <cell r="Z151">
            <v>39.340000000000003</v>
          </cell>
          <cell r="AA151">
            <v>39.340000000000003</v>
          </cell>
          <cell r="AB151">
            <v>39.4</v>
          </cell>
          <cell r="AC151">
            <v>41.82</v>
          </cell>
          <cell r="AD151">
            <v>42.28</v>
          </cell>
          <cell r="AE151">
            <v>45.43</v>
          </cell>
        </row>
        <row r="152">
          <cell r="A152" t="str">
            <v>2 S 01 100 01</v>
          </cell>
          <cell r="B152" t="str">
            <v>Esc. carga transp. mat 1ª cat DMT 50 m</v>
          </cell>
          <cell r="C152" t="str">
            <v>m3</v>
          </cell>
          <cell r="F152">
            <v>0.67</v>
          </cell>
          <cell r="G152">
            <v>0.67</v>
          </cell>
          <cell r="H152">
            <v>0.64</v>
          </cell>
          <cell r="I152">
            <v>0.64</v>
          </cell>
          <cell r="J152">
            <v>0.64</v>
          </cell>
          <cell r="K152">
            <v>0.64</v>
          </cell>
          <cell r="L152">
            <v>0.65</v>
          </cell>
          <cell r="M152">
            <v>0.65</v>
          </cell>
          <cell r="N152">
            <v>0.65</v>
          </cell>
          <cell r="O152">
            <v>0.67</v>
          </cell>
          <cell r="P152">
            <v>0.79</v>
          </cell>
          <cell r="Q152">
            <v>0.8</v>
          </cell>
          <cell r="R152">
            <v>0.8</v>
          </cell>
          <cell r="S152">
            <v>0.83</v>
          </cell>
          <cell r="T152">
            <v>0.83</v>
          </cell>
          <cell r="U152">
            <v>0.83</v>
          </cell>
          <cell r="V152">
            <v>0.81</v>
          </cell>
          <cell r="W152">
            <v>0.82</v>
          </cell>
          <cell r="X152">
            <v>0.83</v>
          </cell>
          <cell r="Y152">
            <v>0.83</v>
          </cell>
          <cell r="Z152">
            <v>0.83</v>
          </cell>
          <cell r="AA152">
            <v>0.83</v>
          </cell>
          <cell r="AB152">
            <v>0.83</v>
          </cell>
          <cell r="AC152">
            <v>0.88</v>
          </cell>
          <cell r="AD152">
            <v>0.89</v>
          </cell>
          <cell r="AE152">
            <v>0.96</v>
          </cell>
        </row>
        <row r="153">
          <cell r="A153" t="str">
            <v>2 S 01 100 02</v>
          </cell>
          <cell r="B153" t="str">
            <v>Esc. carga transp. mat 1ª cat DMT 50 a 200m c/m</v>
          </cell>
          <cell r="C153" t="str">
            <v>m3</v>
          </cell>
          <cell r="F153">
            <v>1.94</v>
          </cell>
          <cell r="G153">
            <v>1.94</v>
          </cell>
          <cell r="H153">
            <v>1.85</v>
          </cell>
          <cell r="I153">
            <v>1.85</v>
          </cell>
          <cell r="J153">
            <v>1.85</v>
          </cell>
          <cell r="K153">
            <v>1.95</v>
          </cell>
          <cell r="L153">
            <v>1.98</v>
          </cell>
          <cell r="M153">
            <v>1.98</v>
          </cell>
          <cell r="N153">
            <v>1.98</v>
          </cell>
          <cell r="O153">
            <v>2.09</v>
          </cell>
          <cell r="P153">
            <v>2.19</v>
          </cell>
          <cell r="Q153">
            <v>2.2000000000000002</v>
          </cell>
          <cell r="R153">
            <v>2.2200000000000002</v>
          </cell>
          <cell r="S153">
            <v>2.29</v>
          </cell>
          <cell r="T153">
            <v>2.25</v>
          </cell>
          <cell r="U153">
            <v>2.25</v>
          </cell>
          <cell r="V153">
            <v>2.2999999999999998</v>
          </cell>
          <cell r="W153">
            <v>2.2400000000000002</v>
          </cell>
          <cell r="X153">
            <v>2.27</v>
          </cell>
          <cell r="Y153">
            <v>2.27</v>
          </cell>
          <cell r="Z153">
            <v>2.27</v>
          </cell>
          <cell r="AA153">
            <v>2.27</v>
          </cell>
          <cell r="AB153">
            <v>2.27</v>
          </cell>
          <cell r="AC153">
            <v>2.4300000000000002</v>
          </cell>
          <cell r="AD153">
            <v>2.54</v>
          </cell>
          <cell r="AE153">
            <v>2.75</v>
          </cell>
        </row>
        <row r="154">
          <cell r="A154" t="str">
            <v>2 S 01 100 03</v>
          </cell>
          <cell r="B154" t="str">
            <v>Esc. carga transp. mat 1ª cat DMT 200 a 400m c/m</v>
          </cell>
          <cell r="C154" t="str">
            <v>m3</v>
          </cell>
          <cell r="F154">
            <v>2.34</v>
          </cell>
          <cell r="G154">
            <v>2.35</v>
          </cell>
          <cell r="H154">
            <v>2.23</v>
          </cell>
          <cell r="I154">
            <v>2.23</v>
          </cell>
          <cell r="J154">
            <v>2.23</v>
          </cell>
          <cell r="K154">
            <v>2.36</v>
          </cell>
          <cell r="L154">
            <v>2.4</v>
          </cell>
          <cell r="M154">
            <v>2.4</v>
          </cell>
          <cell r="N154">
            <v>2.4</v>
          </cell>
          <cell r="O154">
            <v>2.5299999999999998</v>
          </cell>
          <cell r="P154">
            <v>2.64</v>
          </cell>
          <cell r="Q154">
            <v>2.64</v>
          </cell>
          <cell r="R154">
            <v>2.66</v>
          </cell>
          <cell r="S154">
            <v>2.75</v>
          </cell>
          <cell r="T154">
            <v>2.7</v>
          </cell>
          <cell r="U154">
            <v>2.7</v>
          </cell>
          <cell r="V154">
            <v>2.77</v>
          </cell>
          <cell r="W154">
            <v>2.69</v>
          </cell>
          <cell r="X154">
            <v>2.72</v>
          </cell>
          <cell r="Y154">
            <v>2.72</v>
          </cell>
          <cell r="Z154">
            <v>2.72</v>
          </cell>
          <cell r="AA154">
            <v>2.72</v>
          </cell>
          <cell r="AB154">
            <v>2.72</v>
          </cell>
          <cell r="AC154">
            <v>2.92</v>
          </cell>
          <cell r="AD154">
            <v>3.06</v>
          </cell>
          <cell r="AE154">
            <v>3.32</v>
          </cell>
        </row>
        <row r="155">
          <cell r="A155" t="str">
            <v>2 S 01 100 04</v>
          </cell>
          <cell r="B155" t="str">
            <v>Esc. carga transp. mat 1ª cat DMT 400 a 600m c/m</v>
          </cell>
          <cell r="C155" t="str">
            <v>m3</v>
          </cell>
          <cell r="F155">
            <v>2.76</v>
          </cell>
          <cell r="G155">
            <v>2.77</v>
          </cell>
          <cell r="H155">
            <v>2.63</v>
          </cell>
          <cell r="I155">
            <v>2.63</v>
          </cell>
          <cell r="J155">
            <v>2.63</v>
          </cell>
          <cell r="K155">
            <v>2.79</v>
          </cell>
          <cell r="L155">
            <v>2.83</v>
          </cell>
          <cell r="M155">
            <v>2.83</v>
          </cell>
          <cell r="N155">
            <v>2.83</v>
          </cell>
          <cell r="O155">
            <v>2.99</v>
          </cell>
          <cell r="P155">
            <v>3.1</v>
          </cell>
          <cell r="Q155">
            <v>3.1</v>
          </cell>
          <cell r="R155">
            <v>3.13</v>
          </cell>
          <cell r="S155">
            <v>3.23</v>
          </cell>
          <cell r="T155">
            <v>3.17</v>
          </cell>
          <cell r="U155">
            <v>3.17</v>
          </cell>
          <cell r="V155">
            <v>3.26</v>
          </cell>
          <cell r="W155">
            <v>3.16</v>
          </cell>
          <cell r="X155">
            <v>3.19</v>
          </cell>
          <cell r="Y155">
            <v>3.19</v>
          </cell>
          <cell r="Z155">
            <v>3.19</v>
          </cell>
          <cell r="AA155">
            <v>3.19</v>
          </cell>
          <cell r="AB155">
            <v>3.19</v>
          </cell>
          <cell r="AC155">
            <v>3.43</v>
          </cell>
          <cell r="AD155">
            <v>3.6</v>
          </cell>
          <cell r="AE155">
            <v>3.91</v>
          </cell>
        </row>
        <row r="156">
          <cell r="A156" t="str">
            <v>2 S 01 100 05</v>
          </cell>
          <cell r="B156" t="str">
            <v>Esc. carga transp. mat 1ª cat DMT 600 a 800m c/m</v>
          </cell>
          <cell r="C156" t="str">
            <v>m3</v>
          </cell>
          <cell r="F156">
            <v>3.14</v>
          </cell>
          <cell r="G156">
            <v>3.14</v>
          </cell>
          <cell r="H156">
            <v>2.99</v>
          </cell>
          <cell r="I156">
            <v>2.98</v>
          </cell>
          <cell r="J156">
            <v>2.98</v>
          </cell>
          <cell r="K156">
            <v>3.18</v>
          </cell>
          <cell r="L156">
            <v>3.22</v>
          </cell>
          <cell r="M156">
            <v>3.22</v>
          </cell>
          <cell r="N156">
            <v>3.22</v>
          </cell>
          <cell r="O156">
            <v>3.41</v>
          </cell>
          <cell r="P156">
            <v>3.52</v>
          </cell>
          <cell r="Q156">
            <v>3.52</v>
          </cell>
          <cell r="R156">
            <v>3.55</v>
          </cell>
          <cell r="S156">
            <v>3.67</v>
          </cell>
          <cell r="T156">
            <v>3.6</v>
          </cell>
          <cell r="U156">
            <v>3.6</v>
          </cell>
          <cell r="V156">
            <v>3.7</v>
          </cell>
          <cell r="W156">
            <v>3.59</v>
          </cell>
          <cell r="X156">
            <v>3.62</v>
          </cell>
          <cell r="Y156">
            <v>3.62</v>
          </cell>
          <cell r="Z156">
            <v>3.62</v>
          </cell>
          <cell r="AA156">
            <v>3.62</v>
          </cell>
          <cell r="AB156">
            <v>3.62</v>
          </cell>
          <cell r="AC156">
            <v>3.89</v>
          </cell>
          <cell r="AD156">
            <v>4.09</v>
          </cell>
          <cell r="AE156">
            <v>4.45</v>
          </cell>
        </row>
        <row r="157">
          <cell r="A157" t="str">
            <v>2 S 01 100 06</v>
          </cell>
          <cell r="B157" t="str">
            <v>Esc. carga transp. mat 1ª cat DMT 800 a 1000m c/m</v>
          </cell>
          <cell r="C157" t="str">
            <v>m3</v>
          </cell>
          <cell r="F157">
            <v>3.61</v>
          </cell>
          <cell r="G157">
            <v>3.61</v>
          </cell>
          <cell r="H157">
            <v>3.44</v>
          </cell>
          <cell r="I157">
            <v>3.43</v>
          </cell>
          <cell r="J157">
            <v>3.43</v>
          </cell>
          <cell r="K157">
            <v>3.66</v>
          </cell>
          <cell r="L157">
            <v>3.71</v>
          </cell>
          <cell r="M157">
            <v>3.71</v>
          </cell>
          <cell r="N157">
            <v>3.71</v>
          </cell>
          <cell r="O157">
            <v>3.93</v>
          </cell>
          <cell r="P157">
            <v>4.04</v>
          </cell>
          <cell r="Q157">
            <v>4.04</v>
          </cell>
          <cell r="R157">
            <v>4.07</v>
          </cell>
          <cell r="S157">
            <v>4.21</v>
          </cell>
          <cell r="T157">
            <v>4.13</v>
          </cell>
          <cell r="U157">
            <v>4.13</v>
          </cell>
          <cell r="V157">
            <v>4.25</v>
          </cell>
          <cell r="W157">
            <v>4.1100000000000003</v>
          </cell>
          <cell r="X157">
            <v>4.1500000000000004</v>
          </cell>
          <cell r="Y157">
            <v>4.1500000000000004</v>
          </cell>
          <cell r="Z157">
            <v>4.1500000000000004</v>
          </cell>
          <cell r="AA157">
            <v>4.1500000000000004</v>
          </cell>
          <cell r="AB157">
            <v>4.1500000000000004</v>
          </cell>
          <cell r="AC157">
            <v>4.46</v>
          </cell>
          <cell r="AD157">
            <v>4.7</v>
          </cell>
          <cell r="AE157">
            <v>5.1100000000000003</v>
          </cell>
        </row>
        <row r="158">
          <cell r="A158" t="str">
            <v>2 S 01 100 07</v>
          </cell>
          <cell r="B158" t="str">
            <v>Esc. carga transp. mat 1ª cat DMT 1000 a 1200m c/m</v>
          </cell>
          <cell r="C158" t="str">
            <v>m3</v>
          </cell>
          <cell r="F158">
            <v>4.1100000000000003</v>
          </cell>
          <cell r="G158">
            <v>4.1100000000000003</v>
          </cell>
          <cell r="H158">
            <v>3.91</v>
          </cell>
          <cell r="I158">
            <v>3.9</v>
          </cell>
          <cell r="J158">
            <v>3.9</v>
          </cell>
          <cell r="K158">
            <v>4.17</v>
          </cell>
          <cell r="L158">
            <v>4.22</v>
          </cell>
          <cell r="M158">
            <v>4.22</v>
          </cell>
          <cell r="N158">
            <v>4.22</v>
          </cell>
          <cell r="O158">
            <v>4.4800000000000004</v>
          </cell>
          <cell r="P158">
            <v>4.58</v>
          </cell>
          <cell r="Q158">
            <v>4.59</v>
          </cell>
          <cell r="R158">
            <v>4.62</v>
          </cell>
          <cell r="S158">
            <v>4.78</v>
          </cell>
          <cell r="T158">
            <v>4.6900000000000004</v>
          </cell>
          <cell r="U158">
            <v>4.6900000000000004</v>
          </cell>
          <cell r="V158">
            <v>4.83</v>
          </cell>
          <cell r="W158">
            <v>4.67</v>
          </cell>
          <cell r="X158">
            <v>4.7</v>
          </cell>
          <cell r="Y158">
            <v>4.7</v>
          </cell>
          <cell r="Z158">
            <v>4.7</v>
          </cell>
          <cell r="AA158">
            <v>4.7</v>
          </cell>
          <cell r="AB158">
            <v>4.71</v>
          </cell>
          <cell r="AC158">
            <v>5.0599999999999996</v>
          </cell>
          <cell r="AD158">
            <v>5.34</v>
          </cell>
          <cell r="AE158">
            <v>5.81</v>
          </cell>
        </row>
        <row r="159">
          <cell r="A159" t="str">
            <v>2 S 01 100 08</v>
          </cell>
          <cell r="B159" t="str">
            <v>Esc. carga transp. mat 1ª cat DMT 1200 a 1400m c/m</v>
          </cell>
          <cell r="C159" t="str">
            <v>m3</v>
          </cell>
          <cell r="F159">
            <v>4.5599999999999996</v>
          </cell>
          <cell r="G159">
            <v>4.5599999999999996</v>
          </cell>
          <cell r="H159">
            <v>4.34</v>
          </cell>
          <cell r="I159">
            <v>4.33</v>
          </cell>
          <cell r="J159">
            <v>4.33</v>
          </cell>
          <cell r="K159">
            <v>4.6399999999999997</v>
          </cell>
          <cell r="L159">
            <v>4.7</v>
          </cell>
          <cell r="M159">
            <v>4.7</v>
          </cell>
          <cell r="N159">
            <v>4.7</v>
          </cell>
          <cell r="O159">
            <v>4.9800000000000004</v>
          </cell>
          <cell r="P159">
            <v>5.09</v>
          </cell>
          <cell r="Q159">
            <v>5.09</v>
          </cell>
          <cell r="R159">
            <v>5.13</v>
          </cell>
          <cell r="S159">
            <v>5.3</v>
          </cell>
          <cell r="T159">
            <v>5.2</v>
          </cell>
          <cell r="U159">
            <v>5.2</v>
          </cell>
          <cell r="V159">
            <v>5.37</v>
          </cell>
          <cell r="W159">
            <v>5.18</v>
          </cell>
          <cell r="X159">
            <v>5.22</v>
          </cell>
          <cell r="Y159">
            <v>5.22</v>
          </cell>
          <cell r="Z159">
            <v>5.22</v>
          </cell>
          <cell r="AA159">
            <v>5.22</v>
          </cell>
          <cell r="AB159">
            <v>5.22</v>
          </cell>
          <cell r="AC159">
            <v>5.62</v>
          </cell>
          <cell r="AD159">
            <v>5.94</v>
          </cell>
          <cell r="AE159">
            <v>6.46</v>
          </cell>
        </row>
        <row r="160">
          <cell r="A160" t="str">
            <v>2 S 01 100 09</v>
          </cell>
          <cell r="B160" t="str">
            <v>Esc. carga tr. mat 1ª c. DMT 50 a 200m c/carreg</v>
          </cell>
          <cell r="C160" t="str">
            <v>m3</v>
          </cell>
          <cell r="F160">
            <v>2.0499999999999998</v>
          </cell>
          <cell r="G160">
            <v>2.06</v>
          </cell>
          <cell r="H160">
            <v>1.95</v>
          </cell>
          <cell r="I160">
            <v>1.99</v>
          </cell>
          <cell r="J160">
            <v>1.99</v>
          </cell>
          <cell r="K160">
            <v>2.0099999999999998</v>
          </cell>
          <cell r="L160">
            <v>2.06</v>
          </cell>
          <cell r="M160">
            <v>2.06</v>
          </cell>
          <cell r="N160">
            <v>2.06</v>
          </cell>
          <cell r="O160">
            <v>2.27</v>
          </cell>
          <cell r="P160">
            <v>2.41</v>
          </cell>
          <cell r="Q160">
            <v>2.42</v>
          </cell>
          <cell r="R160">
            <v>2.44</v>
          </cell>
          <cell r="S160">
            <v>2.52</v>
          </cell>
          <cell r="T160">
            <v>2.5499999999999998</v>
          </cell>
          <cell r="U160">
            <v>2.5499999999999998</v>
          </cell>
          <cell r="V160">
            <v>2.5499999999999998</v>
          </cell>
          <cell r="W160">
            <v>2.63</v>
          </cell>
          <cell r="X160">
            <v>2.66</v>
          </cell>
          <cell r="Y160">
            <v>2.66</v>
          </cell>
          <cell r="Z160">
            <v>2.67</v>
          </cell>
          <cell r="AA160">
            <v>2.67</v>
          </cell>
          <cell r="AB160">
            <v>2.68</v>
          </cell>
          <cell r="AC160">
            <v>2.86</v>
          </cell>
          <cell r="AD160">
            <v>2.93</v>
          </cell>
          <cell r="AE160">
            <v>3.17</v>
          </cell>
        </row>
        <row r="161">
          <cell r="A161" t="str">
            <v>2 S 01 100 10</v>
          </cell>
          <cell r="B161" t="str">
            <v>Esc. carga tr. mat 1ª c. DMT 200 a 400m c/carreg</v>
          </cell>
          <cell r="C161" t="str">
            <v>m3</v>
          </cell>
          <cell r="F161">
            <v>2.2000000000000002</v>
          </cell>
          <cell r="G161">
            <v>2.2000000000000002</v>
          </cell>
          <cell r="H161">
            <v>2.08</v>
          </cell>
          <cell r="I161">
            <v>2.13</v>
          </cell>
          <cell r="J161">
            <v>2.13</v>
          </cell>
          <cell r="K161">
            <v>2.15</v>
          </cell>
          <cell r="L161">
            <v>2.2000000000000002</v>
          </cell>
          <cell r="M161">
            <v>2.2000000000000002</v>
          </cell>
          <cell r="N161">
            <v>2.2000000000000002</v>
          </cell>
          <cell r="O161">
            <v>2.44</v>
          </cell>
          <cell r="P161">
            <v>2.58</v>
          </cell>
          <cell r="Q161">
            <v>2.59</v>
          </cell>
          <cell r="R161">
            <v>2.61</v>
          </cell>
          <cell r="S161">
            <v>2.7</v>
          </cell>
          <cell r="T161">
            <v>2.73</v>
          </cell>
          <cell r="U161">
            <v>2.73</v>
          </cell>
          <cell r="V161">
            <v>2.75</v>
          </cell>
          <cell r="W161">
            <v>2.83</v>
          </cell>
          <cell r="X161">
            <v>2.87</v>
          </cell>
          <cell r="Y161">
            <v>2.87</v>
          </cell>
          <cell r="Z161">
            <v>2.87</v>
          </cell>
          <cell r="AA161">
            <v>2.87</v>
          </cell>
          <cell r="AB161">
            <v>2.88</v>
          </cell>
          <cell r="AC161">
            <v>3.09</v>
          </cell>
          <cell r="AD161">
            <v>3.16</v>
          </cell>
          <cell r="AE161">
            <v>3.43</v>
          </cell>
        </row>
        <row r="162">
          <cell r="A162" t="str">
            <v>2 S 01 100 11</v>
          </cell>
          <cell r="B162" t="str">
            <v>Esc. carga tr. mat 1ª c. DMT 400 a 600m c/carreg</v>
          </cell>
          <cell r="C162" t="str">
            <v>m3</v>
          </cell>
          <cell r="F162">
            <v>2.2999999999999998</v>
          </cell>
          <cell r="G162">
            <v>2.2999999999999998</v>
          </cell>
          <cell r="H162">
            <v>2.17</v>
          </cell>
          <cell r="I162">
            <v>2.23</v>
          </cell>
          <cell r="J162">
            <v>2.23</v>
          </cell>
          <cell r="K162">
            <v>2.2400000000000002</v>
          </cell>
          <cell r="L162">
            <v>2.2999999999999998</v>
          </cell>
          <cell r="M162">
            <v>2.2999999999999998</v>
          </cell>
          <cell r="N162">
            <v>2.2999999999999998</v>
          </cell>
          <cell r="O162">
            <v>2.56</v>
          </cell>
          <cell r="P162">
            <v>2.7</v>
          </cell>
          <cell r="Q162">
            <v>2.71</v>
          </cell>
          <cell r="R162">
            <v>2.73</v>
          </cell>
          <cell r="S162">
            <v>2.83</v>
          </cell>
          <cell r="T162">
            <v>2.87</v>
          </cell>
          <cell r="U162">
            <v>2.87</v>
          </cell>
          <cell r="V162">
            <v>2.88</v>
          </cell>
          <cell r="W162">
            <v>2.97</v>
          </cell>
          <cell r="X162">
            <v>3.01</v>
          </cell>
          <cell r="Y162">
            <v>3.01</v>
          </cell>
          <cell r="Z162">
            <v>3.01</v>
          </cell>
          <cell r="AA162">
            <v>3.01</v>
          </cell>
          <cell r="AB162">
            <v>3.03</v>
          </cell>
          <cell r="AC162">
            <v>3.25</v>
          </cell>
          <cell r="AD162">
            <v>3.32</v>
          </cell>
          <cell r="AE162">
            <v>3.61</v>
          </cell>
        </row>
        <row r="163">
          <cell r="A163" t="str">
            <v>2 S 01 100 12</v>
          </cell>
          <cell r="B163" t="str">
            <v>Esc. carga tr. mat 1ª c. DMT 600 a 800m c/carreg</v>
          </cell>
          <cell r="C163" t="str">
            <v>m3</v>
          </cell>
          <cell r="F163">
            <v>2.4900000000000002</v>
          </cell>
          <cell r="G163">
            <v>2.4900000000000002</v>
          </cell>
          <cell r="H163">
            <v>2.35</v>
          </cell>
          <cell r="I163">
            <v>2.41</v>
          </cell>
          <cell r="J163">
            <v>2.41</v>
          </cell>
          <cell r="K163">
            <v>2.4300000000000002</v>
          </cell>
          <cell r="L163">
            <v>2.4900000000000002</v>
          </cell>
          <cell r="M163">
            <v>2.4900000000000002</v>
          </cell>
          <cell r="N163">
            <v>2.4900000000000002</v>
          </cell>
          <cell r="O163">
            <v>2.78</v>
          </cell>
          <cell r="P163">
            <v>2.93</v>
          </cell>
          <cell r="Q163">
            <v>2.93</v>
          </cell>
          <cell r="R163">
            <v>2.96</v>
          </cell>
          <cell r="S163">
            <v>3.06</v>
          </cell>
          <cell r="T163">
            <v>3.11</v>
          </cell>
          <cell r="U163">
            <v>3.11</v>
          </cell>
          <cell r="V163">
            <v>3.13</v>
          </cell>
          <cell r="W163">
            <v>3.23</v>
          </cell>
          <cell r="X163">
            <v>3.28</v>
          </cell>
          <cell r="Y163">
            <v>3.28</v>
          </cell>
          <cell r="Z163">
            <v>3.28</v>
          </cell>
          <cell r="AA163">
            <v>3.28</v>
          </cell>
          <cell r="AB163">
            <v>3.29</v>
          </cell>
          <cell r="AC163">
            <v>3.53</v>
          </cell>
          <cell r="AD163">
            <v>3.61</v>
          </cell>
          <cell r="AE163">
            <v>3.93</v>
          </cell>
        </row>
        <row r="164">
          <cell r="A164" t="str">
            <v>2 S 01 100 13</v>
          </cell>
          <cell r="B164" t="str">
            <v>Esc. carga tr. mat 1ª c. DMT 800 a 1000m c/carreg</v>
          </cell>
          <cell r="C164" t="str">
            <v>m3</v>
          </cell>
          <cell r="F164">
            <v>2.59</v>
          </cell>
          <cell r="G164">
            <v>2.59</v>
          </cell>
          <cell r="H164">
            <v>2.4500000000000002</v>
          </cell>
          <cell r="I164">
            <v>2.5099999999999998</v>
          </cell>
          <cell r="J164">
            <v>2.5099999999999998</v>
          </cell>
          <cell r="K164">
            <v>2.5299999999999998</v>
          </cell>
          <cell r="L164">
            <v>2.59</v>
          </cell>
          <cell r="M164">
            <v>2.59</v>
          </cell>
          <cell r="N164">
            <v>2.59</v>
          </cell>
          <cell r="O164">
            <v>2.91</v>
          </cell>
          <cell r="P164">
            <v>3.06</v>
          </cell>
          <cell r="Q164">
            <v>3.06</v>
          </cell>
          <cell r="R164">
            <v>3.09</v>
          </cell>
          <cell r="S164">
            <v>3.2</v>
          </cell>
          <cell r="T164">
            <v>3.25</v>
          </cell>
          <cell r="U164">
            <v>3.25</v>
          </cell>
          <cell r="V164">
            <v>3.28</v>
          </cell>
          <cell r="W164">
            <v>3.39</v>
          </cell>
          <cell r="X164">
            <v>3.43</v>
          </cell>
          <cell r="Y164">
            <v>3.43</v>
          </cell>
          <cell r="Z164">
            <v>3.43</v>
          </cell>
          <cell r="AA164">
            <v>3.43</v>
          </cell>
          <cell r="AB164">
            <v>3.45</v>
          </cell>
          <cell r="AC164">
            <v>3.7</v>
          </cell>
          <cell r="AD164">
            <v>3.78</v>
          </cell>
          <cell r="AE164">
            <v>4.12</v>
          </cell>
        </row>
        <row r="165">
          <cell r="A165" t="str">
            <v>2 S 01 100 14</v>
          </cell>
          <cell r="B165" t="str">
            <v>Esc. carga tr. mat 1ª c. DMT 1000 a 1200m c/carreg</v>
          </cell>
          <cell r="C165" t="str">
            <v>m3</v>
          </cell>
          <cell r="F165">
            <v>2.74</v>
          </cell>
          <cell r="G165">
            <v>2.75</v>
          </cell>
          <cell r="H165">
            <v>2.59</v>
          </cell>
          <cell r="I165">
            <v>2.66</v>
          </cell>
          <cell r="J165">
            <v>2.66</v>
          </cell>
          <cell r="K165">
            <v>2.68</v>
          </cell>
          <cell r="L165">
            <v>2.74</v>
          </cell>
          <cell r="M165">
            <v>2.74</v>
          </cell>
          <cell r="N165">
            <v>2.74</v>
          </cell>
          <cell r="O165">
            <v>3.09</v>
          </cell>
          <cell r="P165">
            <v>3.24</v>
          </cell>
          <cell r="Q165">
            <v>3.25</v>
          </cell>
          <cell r="R165">
            <v>3.27</v>
          </cell>
          <cell r="S165">
            <v>3.39</v>
          </cell>
          <cell r="T165">
            <v>3.45</v>
          </cell>
          <cell r="U165">
            <v>3.45</v>
          </cell>
          <cell r="V165">
            <v>3.48</v>
          </cell>
          <cell r="W165">
            <v>3.6</v>
          </cell>
          <cell r="X165">
            <v>3.64</v>
          </cell>
          <cell r="Y165">
            <v>3.64</v>
          </cell>
          <cell r="Z165">
            <v>3.64</v>
          </cell>
          <cell r="AA165">
            <v>3.64</v>
          </cell>
          <cell r="AB165">
            <v>3.66</v>
          </cell>
          <cell r="AC165">
            <v>3.93</v>
          </cell>
          <cell r="AD165">
            <v>4.01</v>
          </cell>
          <cell r="AE165">
            <v>4.37</v>
          </cell>
        </row>
        <row r="166">
          <cell r="A166" t="str">
            <v>2 S 01 100 15</v>
          </cell>
          <cell r="B166" t="str">
            <v>Esc. carga tr. mat 1ª c. DMT 1200 a 1400m c/carreg</v>
          </cell>
          <cell r="C166" t="str">
            <v>m3</v>
          </cell>
          <cell r="F166">
            <v>2.83</v>
          </cell>
          <cell r="G166">
            <v>2.84</v>
          </cell>
          <cell r="H166">
            <v>2.67</v>
          </cell>
          <cell r="I166">
            <v>2.74</v>
          </cell>
          <cell r="J166">
            <v>2.74</v>
          </cell>
          <cell r="K166">
            <v>2.76</v>
          </cell>
          <cell r="L166">
            <v>2.83</v>
          </cell>
          <cell r="M166">
            <v>2.83</v>
          </cell>
          <cell r="N166">
            <v>2.83</v>
          </cell>
          <cell r="O166">
            <v>3.2</v>
          </cell>
          <cell r="P166">
            <v>3.35</v>
          </cell>
          <cell r="Q166">
            <v>3.35</v>
          </cell>
          <cell r="R166">
            <v>3.38</v>
          </cell>
          <cell r="S166">
            <v>3.5</v>
          </cell>
          <cell r="T166">
            <v>3.56</v>
          </cell>
          <cell r="U166">
            <v>3.56</v>
          </cell>
          <cell r="V166">
            <v>3.6</v>
          </cell>
          <cell r="W166">
            <v>3.72</v>
          </cell>
          <cell r="X166">
            <v>3.77</v>
          </cell>
          <cell r="Y166">
            <v>3.77</v>
          </cell>
          <cell r="Z166">
            <v>3.77</v>
          </cell>
          <cell r="AA166">
            <v>3.77</v>
          </cell>
          <cell r="AB166">
            <v>3.79</v>
          </cell>
          <cell r="AC166">
            <v>4.07</v>
          </cell>
          <cell r="AD166">
            <v>4.1500000000000004</v>
          </cell>
          <cell r="AE166">
            <v>4.53</v>
          </cell>
        </row>
        <row r="167">
          <cell r="A167" t="str">
            <v>2 S 01 100 16</v>
          </cell>
          <cell r="B167" t="str">
            <v>Esc. carga tr. mat 1ª c. DMT 1400 a 1600m c/carreg</v>
          </cell>
          <cell r="C167" t="str">
            <v>m3</v>
          </cell>
          <cell r="F167">
            <v>2.92</v>
          </cell>
          <cell r="G167">
            <v>2.92</v>
          </cell>
          <cell r="H167">
            <v>2.75</v>
          </cell>
          <cell r="I167">
            <v>2.82</v>
          </cell>
          <cell r="J167">
            <v>2.82</v>
          </cell>
          <cell r="K167">
            <v>2.84</v>
          </cell>
          <cell r="L167">
            <v>2.91</v>
          </cell>
          <cell r="M167">
            <v>2.91</v>
          </cell>
          <cell r="N167">
            <v>2.91</v>
          </cell>
          <cell r="O167">
            <v>3.3</v>
          </cell>
          <cell r="P167">
            <v>3.45</v>
          </cell>
          <cell r="Q167">
            <v>3.45</v>
          </cell>
          <cell r="R167">
            <v>3.48</v>
          </cell>
          <cell r="S167">
            <v>3.61</v>
          </cell>
          <cell r="T167">
            <v>3.67</v>
          </cell>
          <cell r="U167">
            <v>3.67</v>
          </cell>
          <cell r="V167">
            <v>3.71</v>
          </cell>
          <cell r="W167">
            <v>3.84</v>
          </cell>
          <cell r="X167">
            <v>3.89</v>
          </cell>
          <cell r="Y167">
            <v>3.89</v>
          </cell>
          <cell r="Z167">
            <v>3.89</v>
          </cell>
          <cell r="AA167">
            <v>3.89</v>
          </cell>
          <cell r="AB167">
            <v>3.91</v>
          </cell>
          <cell r="AC167">
            <v>4.2</v>
          </cell>
          <cell r="AD167">
            <v>4.29</v>
          </cell>
          <cell r="AE167">
            <v>4.68</v>
          </cell>
        </row>
        <row r="168">
          <cell r="A168" t="str">
            <v>2 S 01 100 17</v>
          </cell>
          <cell r="B168" t="str">
            <v>Esc. carga tr. mat 1ª c. DMT 1600 a 1800m c/carreg</v>
          </cell>
          <cell r="C168" t="str">
            <v>m3</v>
          </cell>
          <cell r="F168">
            <v>2.99</v>
          </cell>
          <cell r="G168">
            <v>2.99</v>
          </cell>
          <cell r="H168">
            <v>2.81</v>
          </cell>
          <cell r="I168">
            <v>2.89</v>
          </cell>
          <cell r="J168">
            <v>2.89</v>
          </cell>
          <cell r="K168">
            <v>2.91</v>
          </cell>
          <cell r="L168">
            <v>2.98</v>
          </cell>
          <cell r="M168">
            <v>2.98</v>
          </cell>
          <cell r="N168">
            <v>2.98</v>
          </cell>
          <cell r="O168">
            <v>3.38</v>
          </cell>
          <cell r="P168">
            <v>3.53</v>
          </cell>
          <cell r="Q168">
            <v>3.54</v>
          </cell>
          <cell r="R168">
            <v>3.57</v>
          </cell>
          <cell r="S168">
            <v>3.7</v>
          </cell>
          <cell r="T168">
            <v>3.76</v>
          </cell>
          <cell r="U168">
            <v>3.76</v>
          </cell>
          <cell r="V168">
            <v>3.81</v>
          </cell>
          <cell r="W168">
            <v>3.94</v>
          </cell>
          <cell r="X168">
            <v>3.99</v>
          </cell>
          <cell r="Y168">
            <v>3.99</v>
          </cell>
          <cell r="Z168">
            <v>3.99</v>
          </cell>
          <cell r="AA168">
            <v>3.99</v>
          </cell>
          <cell r="AB168">
            <v>4.01</v>
          </cell>
          <cell r="AC168">
            <v>4.3099999999999996</v>
          </cell>
          <cell r="AD168">
            <v>4.4000000000000004</v>
          </cell>
          <cell r="AE168">
            <v>4.8</v>
          </cell>
        </row>
        <row r="169">
          <cell r="A169" t="str">
            <v>2 S 01 100 18</v>
          </cell>
          <cell r="B169" t="str">
            <v>Esc. carga tr. mat 1ª c. DMT 1800 a 2000m c/carreg</v>
          </cell>
          <cell r="C169" t="str">
            <v>m3</v>
          </cell>
          <cell r="F169">
            <v>3.14</v>
          </cell>
          <cell r="G169">
            <v>3.14</v>
          </cell>
          <cell r="H169">
            <v>2.95</v>
          </cell>
          <cell r="I169">
            <v>3.03</v>
          </cell>
          <cell r="J169">
            <v>3.03</v>
          </cell>
          <cell r="K169">
            <v>3.05</v>
          </cell>
          <cell r="L169">
            <v>3.13</v>
          </cell>
          <cell r="M169">
            <v>3.13</v>
          </cell>
          <cell r="N169">
            <v>3.13</v>
          </cell>
          <cell r="O169">
            <v>3.56</v>
          </cell>
          <cell r="P169">
            <v>3.71</v>
          </cell>
          <cell r="Q169">
            <v>3.71</v>
          </cell>
          <cell r="R169">
            <v>3.74</v>
          </cell>
          <cell r="S169">
            <v>3.88</v>
          </cell>
          <cell r="T169">
            <v>3.96</v>
          </cell>
          <cell r="U169">
            <v>3.96</v>
          </cell>
          <cell r="V169">
            <v>4</v>
          </cell>
          <cell r="W169">
            <v>4.1399999999999997</v>
          </cell>
          <cell r="X169">
            <v>4.1900000000000004</v>
          </cell>
          <cell r="Y169">
            <v>4.1900000000000004</v>
          </cell>
          <cell r="Z169">
            <v>4.2</v>
          </cell>
          <cell r="AA169">
            <v>4.2</v>
          </cell>
          <cell r="AB169">
            <v>4.21</v>
          </cell>
          <cell r="AC169">
            <v>4.53</v>
          </cell>
          <cell r="AD169">
            <v>4.62</v>
          </cell>
          <cell r="AE169">
            <v>5.05</v>
          </cell>
        </row>
        <row r="170">
          <cell r="A170" t="str">
            <v>2 S 01 100 19</v>
          </cell>
          <cell r="B170" t="str">
            <v>Esc. carga tr. mat 1ª c. DMT 2000 a 3000m c/carreg</v>
          </cell>
          <cell r="C170" t="str">
            <v>m3</v>
          </cell>
          <cell r="F170">
            <v>3.49</v>
          </cell>
          <cell r="G170">
            <v>3.5</v>
          </cell>
          <cell r="H170">
            <v>3.28</v>
          </cell>
          <cell r="I170">
            <v>3.38</v>
          </cell>
          <cell r="J170">
            <v>3.38</v>
          </cell>
          <cell r="K170">
            <v>3.4</v>
          </cell>
          <cell r="L170">
            <v>3.48</v>
          </cell>
          <cell r="M170">
            <v>3.48</v>
          </cell>
          <cell r="N170">
            <v>3.48</v>
          </cell>
          <cell r="O170">
            <v>3.99</v>
          </cell>
          <cell r="P170">
            <v>4.1399999999999997</v>
          </cell>
          <cell r="Q170">
            <v>4.1399999999999997</v>
          </cell>
          <cell r="R170">
            <v>4.18</v>
          </cell>
          <cell r="S170">
            <v>4.34</v>
          </cell>
          <cell r="T170">
            <v>4.42</v>
          </cell>
          <cell r="U170">
            <v>4.42</v>
          </cell>
          <cell r="V170">
            <v>4.49</v>
          </cell>
          <cell r="W170">
            <v>4.6500000000000004</v>
          </cell>
          <cell r="X170">
            <v>4.7</v>
          </cell>
          <cell r="Y170">
            <v>4.7</v>
          </cell>
          <cell r="Z170">
            <v>4.7</v>
          </cell>
          <cell r="AA170">
            <v>4.7</v>
          </cell>
          <cell r="AB170">
            <v>4.72</v>
          </cell>
          <cell r="AC170">
            <v>5.09</v>
          </cell>
          <cell r="AD170">
            <v>5.19</v>
          </cell>
          <cell r="AE170">
            <v>5.67</v>
          </cell>
        </row>
        <row r="171">
          <cell r="A171" t="str">
            <v>2 S 01 100 20</v>
          </cell>
          <cell r="B171" t="str">
            <v>Esc. carga tr. mat 1ª c. DMT 3000 a 5000m c/carreg</v>
          </cell>
          <cell r="C171" t="str">
            <v>m3</v>
          </cell>
          <cell r="F171">
            <v>4.49</v>
          </cell>
          <cell r="G171">
            <v>4.49</v>
          </cell>
          <cell r="H171">
            <v>4.21</v>
          </cell>
          <cell r="I171">
            <v>4.33</v>
          </cell>
          <cell r="J171">
            <v>4.33</v>
          </cell>
          <cell r="K171">
            <v>4.3600000000000003</v>
          </cell>
          <cell r="L171">
            <v>4.45</v>
          </cell>
          <cell r="M171">
            <v>4.45</v>
          </cell>
          <cell r="N171">
            <v>4.45</v>
          </cell>
          <cell r="O171">
            <v>5.18</v>
          </cell>
          <cell r="P171">
            <v>5.33</v>
          </cell>
          <cell r="Q171">
            <v>5.33</v>
          </cell>
          <cell r="R171">
            <v>5.38</v>
          </cell>
          <cell r="S171">
            <v>5.6</v>
          </cell>
          <cell r="T171">
            <v>5.73</v>
          </cell>
          <cell r="U171">
            <v>5.73</v>
          </cell>
          <cell r="V171">
            <v>5.83</v>
          </cell>
          <cell r="W171">
            <v>6.05</v>
          </cell>
          <cell r="X171">
            <v>6.11</v>
          </cell>
          <cell r="Y171">
            <v>6.11</v>
          </cell>
          <cell r="Z171">
            <v>6.12</v>
          </cell>
          <cell r="AA171">
            <v>6.12</v>
          </cell>
          <cell r="AB171">
            <v>6.14</v>
          </cell>
          <cell r="AC171">
            <v>6.64</v>
          </cell>
          <cell r="AD171">
            <v>6.76</v>
          </cell>
          <cell r="AE171">
            <v>7.41</v>
          </cell>
        </row>
        <row r="172">
          <cell r="A172" t="str">
            <v>2 S 01 100 21</v>
          </cell>
          <cell r="B172" t="str">
            <v>Escavação carga transp. manual mat.1a cat. DT=20m</v>
          </cell>
          <cell r="C172" t="str">
            <v>m3</v>
          </cell>
          <cell r="F172">
            <v>9.83</v>
          </cell>
          <cell r="G172">
            <v>9.84</v>
          </cell>
          <cell r="H172">
            <v>9.84</v>
          </cell>
          <cell r="I172">
            <v>9.84</v>
          </cell>
          <cell r="J172">
            <v>9.84</v>
          </cell>
          <cell r="K172">
            <v>9.84</v>
          </cell>
          <cell r="L172">
            <v>11.73</v>
          </cell>
          <cell r="M172">
            <v>11.73</v>
          </cell>
          <cell r="N172">
            <v>11.71</v>
          </cell>
          <cell r="O172">
            <v>11.71</v>
          </cell>
          <cell r="P172">
            <v>11.71</v>
          </cell>
          <cell r="Q172">
            <v>11.71</v>
          </cell>
          <cell r="R172">
            <v>11.7</v>
          </cell>
          <cell r="S172">
            <v>11.7</v>
          </cell>
          <cell r="T172">
            <v>11.7</v>
          </cell>
          <cell r="U172">
            <v>11.7</v>
          </cell>
          <cell r="V172">
            <v>11.7</v>
          </cell>
          <cell r="W172">
            <v>11.7</v>
          </cell>
          <cell r="X172">
            <v>12.99</v>
          </cell>
          <cell r="Y172">
            <v>13</v>
          </cell>
          <cell r="Z172">
            <v>13</v>
          </cell>
          <cell r="AA172">
            <v>13</v>
          </cell>
          <cell r="AB172">
            <v>13</v>
          </cell>
          <cell r="AC172">
            <v>13</v>
          </cell>
          <cell r="AD172">
            <v>13</v>
          </cell>
          <cell r="AE172">
            <v>13</v>
          </cell>
        </row>
        <row r="173">
          <cell r="A173" t="str">
            <v>2 S 01 100 22</v>
          </cell>
          <cell r="B173" t="str">
            <v>Esc. carga transp. mat 1ª cat DMT 50 a 200m c/e</v>
          </cell>
          <cell r="C173" t="str">
            <v>m3</v>
          </cell>
          <cell r="F173">
            <v>1.76</v>
          </cell>
          <cell r="G173">
            <v>1.76</v>
          </cell>
          <cell r="H173">
            <v>1.68</v>
          </cell>
          <cell r="I173">
            <v>1.76</v>
          </cell>
          <cell r="J173">
            <v>1.76</v>
          </cell>
          <cell r="K173">
            <v>1.76</v>
          </cell>
          <cell r="L173">
            <v>1.8</v>
          </cell>
          <cell r="M173">
            <v>1.8</v>
          </cell>
          <cell r="N173">
            <v>1.8</v>
          </cell>
          <cell r="O173">
            <v>2.2000000000000002</v>
          </cell>
          <cell r="P173">
            <v>2.2000000000000002</v>
          </cell>
          <cell r="Q173">
            <v>2.2000000000000002</v>
          </cell>
          <cell r="R173">
            <v>2.2200000000000002</v>
          </cell>
          <cell r="S173">
            <v>2.2799999999999998</v>
          </cell>
          <cell r="T173">
            <v>2.3199999999999998</v>
          </cell>
          <cell r="U173">
            <v>2.3199999999999998</v>
          </cell>
          <cell r="V173">
            <v>2.34</v>
          </cell>
          <cell r="W173">
            <v>2.4</v>
          </cell>
          <cell r="X173">
            <v>2.4300000000000002</v>
          </cell>
          <cell r="Y173">
            <v>2.41</v>
          </cell>
          <cell r="Z173">
            <v>2.41</v>
          </cell>
          <cell r="AA173">
            <v>2.41</v>
          </cell>
          <cell r="AB173">
            <v>2.4700000000000002</v>
          </cell>
          <cell r="AC173">
            <v>2.61</v>
          </cell>
          <cell r="AD173">
            <v>2.75</v>
          </cell>
          <cell r="AE173">
            <v>2.94</v>
          </cell>
        </row>
        <row r="174">
          <cell r="A174" t="str">
            <v>2 S 01 100 23</v>
          </cell>
          <cell r="B174" t="str">
            <v>Esc. carga transp. mat 1ª cat DMT 200 a 400m c/e</v>
          </cell>
          <cell r="C174" t="str">
            <v>m3</v>
          </cell>
          <cell r="F174">
            <v>1.95</v>
          </cell>
          <cell r="G174">
            <v>1.95</v>
          </cell>
          <cell r="H174">
            <v>1.86</v>
          </cell>
          <cell r="I174">
            <v>1.93</v>
          </cell>
          <cell r="J174">
            <v>1.93</v>
          </cell>
          <cell r="K174">
            <v>1.94</v>
          </cell>
          <cell r="L174">
            <v>1.99</v>
          </cell>
          <cell r="M174">
            <v>1.99</v>
          </cell>
          <cell r="N174">
            <v>1.99</v>
          </cell>
          <cell r="O174">
            <v>2.42</v>
          </cell>
          <cell r="P174">
            <v>2.42</v>
          </cell>
          <cell r="Q174">
            <v>2.42</v>
          </cell>
          <cell r="R174">
            <v>2.4500000000000002</v>
          </cell>
          <cell r="S174">
            <v>2.52</v>
          </cell>
          <cell r="T174">
            <v>2.56</v>
          </cell>
          <cell r="U174">
            <v>2.56</v>
          </cell>
          <cell r="V174">
            <v>2.58</v>
          </cell>
          <cell r="W174">
            <v>2.65</v>
          </cell>
          <cell r="X174">
            <v>2.69</v>
          </cell>
          <cell r="Y174">
            <v>2.67</v>
          </cell>
          <cell r="Z174">
            <v>2.67</v>
          </cell>
          <cell r="AA174">
            <v>2.67</v>
          </cell>
          <cell r="AB174">
            <v>2.73</v>
          </cell>
          <cell r="AC174">
            <v>2.89</v>
          </cell>
          <cell r="AD174">
            <v>3.04</v>
          </cell>
          <cell r="AE174">
            <v>3.25</v>
          </cell>
        </row>
        <row r="175">
          <cell r="A175" t="str">
            <v>2 S 01 100 24</v>
          </cell>
          <cell r="B175" t="str">
            <v>Esc. carga transp. mat 1ª cat DMT 400 a 600m c/e</v>
          </cell>
          <cell r="C175" t="str">
            <v>m3</v>
          </cell>
          <cell r="F175">
            <v>2.0499999999999998</v>
          </cell>
          <cell r="G175">
            <v>2.0499999999999998</v>
          </cell>
          <cell r="H175">
            <v>1.95</v>
          </cell>
          <cell r="I175">
            <v>2.0299999999999998</v>
          </cell>
          <cell r="J175">
            <v>2.0299999999999998</v>
          </cell>
          <cell r="K175">
            <v>2.0299999999999998</v>
          </cell>
          <cell r="L175">
            <v>2.09</v>
          </cell>
          <cell r="M175">
            <v>2.09</v>
          </cell>
          <cell r="N175">
            <v>2.09</v>
          </cell>
          <cell r="O175">
            <v>2.54</v>
          </cell>
          <cell r="P175">
            <v>2.54</v>
          </cell>
          <cell r="Q175">
            <v>2.54</v>
          </cell>
          <cell r="R175">
            <v>2.57</v>
          </cell>
          <cell r="S175">
            <v>2.64</v>
          </cell>
          <cell r="T175">
            <v>2.69</v>
          </cell>
          <cell r="U175">
            <v>2.69</v>
          </cell>
          <cell r="V175">
            <v>2.72</v>
          </cell>
          <cell r="W175">
            <v>2.8</v>
          </cell>
          <cell r="X175">
            <v>2.83</v>
          </cell>
          <cell r="Y175">
            <v>2.81</v>
          </cell>
          <cell r="Z175">
            <v>2.81</v>
          </cell>
          <cell r="AA175">
            <v>2.81</v>
          </cell>
          <cell r="AB175">
            <v>2.88</v>
          </cell>
          <cell r="AC175">
            <v>3.05</v>
          </cell>
          <cell r="AD175">
            <v>3.2</v>
          </cell>
          <cell r="AE175">
            <v>3.43</v>
          </cell>
        </row>
        <row r="176">
          <cell r="A176" t="str">
            <v>2 S 01 100 25</v>
          </cell>
          <cell r="B176" t="str">
            <v>Esc. carga transp. mat 1ª cat DMT 600 a 800m c/e</v>
          </cell>
          <cell r="C176" t="str">
            <v>m3</v>
          </cell>
          <cell r="F176">
            <v>2.2000000000000002</v>
          </cell>
          <cell r="G176">
            <v>2.2000000000000002</v>
          </cell>
          <cell r="H176">
            <v>2.09</v>
          </cell>
          <cell r="I176">
            <v>2.1800000000000002</v>
          </cell>
          <cell r="J176">
            <v>2.1800000000000002</v>
          </cell>
          <cell r="K176">
            <v>2.1800000000000002</v>
          </cell>
          <cell r="L176">
            <v>2.2400000000000002</v>
          </cell>
          <cell r="M176">
            <v>2.2400000000000002</v>
          </cell>
          <cell r="N176">
            <v>2.2400000000000002</v>
          </cell>
          <cell r="O176">
            <v>2.73</v>
          </cell>
          <cell r="P176">
            <v>2.73</v>
          </cell>
          <cell r="Q176">
            <v>2.73</v>
          </cell>
          <cell r="R176">
            <v>2.76</v>
          </cell>
          <cell r="S176">
            <v>2.84</v>
          </cell>
          <cell r="T176">
            <v>2.9</v>
          </cell>
          <cell r="U176">
            <v>2.9</v>
          </cell>
          <cell r="V176">
            <v>2.93</v>
          </cell>
          <cell r="W176">
            <v>3.02</v>
          </cell>
          <cell r="X176">
            <v>3.05</v>
          </cell>
          <cell r="Y176">
            <v>3.03</v>
          </cell>
          <cell r="Z176">
            <v>3.03</v>
          </cell>
          <cell r="AA176">
            <v>3.03</v>
          </cell>
          <cell r="AB176">
            <v>3.1</v>
          </cell>
          <cell r="AC176">
            <v>3.29</v>
          </cell>
          <cell r="AD176">
            <v>3.44</v>
          </cell>
          <cell r="AE176">
            <v>3.7</v>
          </cell>
        </row>
        <row r="177">
          <cell r="A177" t="str">
            <v>2 S 01 100 26</v>
          </cell>
          <cell r="B177" t="str">
            <v>Esc. carga transp. mat 1ª cat DMT 800 a 1000m c/e</v>
          </cell>
          <cell r="C177" t="str">
            <v>m3</v>
          </cell>
          <cell r="F177">
            <v>2.36</v>
          </cell>
          <cell r="G177">
            <v>2.36</v>
          </cell>
          <cell r="H177">
            <v>2.2400000000000002</v>
          </cell>
          <cell r="I177">
            <v>2.33</v>
          </cell>
          <cell r="J177">
            <v>2.33</v>
          </cell>
          <cell r="K177">
            <v>2.33</v>
          </cell>
          <cell r="L177">
            <v>2.39</v>
          </cell>
          <cell r="M177">
            <v>2.39</v>
          </cell>
          <cell r="N177">
            <v>2.39</v>
          </cell>
          <cell r="O177">
            <v>2.91</v>
          </cell>
          <cell r="P177">
            <v>2.91</v>
          </cell>
          <cell r="Q177">
            <v>2.91</v>
          </cell>
          <cell r="R177">
            <v>2.94</v>
          </cell>
          <cell r="S177">
            <v>3.03</v>
          </cell>
          <cell r="T177">
            <v>3.1</v>
          </cell>
          <cell r="U177">
            <v>3.1</v>
          </cell>
          <cell r="V177">
            <v>3.13</v>
          </cell>
          <cell r="W177">
            <v>3.23</v>
          </cell>
          <cell r="X177">
            <v>3.27</v>
          </cell>
          <cell r="Y177">
            <v>3.25</v>
          </cell>
          <cell r="Z177">
            <v>3.25</v>
          </cell>
          <cell r="AA177">
            <v>3.25</v>
          </cell>
          <cell r="AB177">
            <v>3.31</v>
          </cell>
          <cell r="AC177">
            <v>3.52</v>
          </cell>
          <cell r="AD177">
            <v>3.68</v>
          </cell>
          <cell r="AE177">
            <v>3.96</v>
          </cell>
        </row>
        <row r="178">
          <cell r="A178" t="str">
            <v>2 S 01 100 27</v>
          </cell>
          <cell r="B178" t="str">
            <v>Esc. carga transp. mat 1ª cat DMT 1000 a 1200m c/e</v>
          </cell>
          <cell r="C178" t="str">
            <v>m3</v>
          </cell>
          <cell r="F178">
            <v>2.4700000000000002</v>
          </cell>
          <cell r="G178">
            <v>2.4700000000000002</v>
          </cell>
          <cell r="H178">
            <v>2.34</v>
          </cell>
          <cell r="I178">
            <v>2.44</v>
          </cell>
          <cell r="J178">
            <v>2.44</v>
          </cell>
          <cell r="K178">
            <v>2.44</v>
          </cell>
          <cell r="L178">
            <v>2.5099999999999998</v>
          </cell>
          <cell r="M178">
            <v>2.5099999999999998</v>
          </cell>
          <cell r="N178">
            <v>2.5099999999999998</v>
          </cell>
          <cell r="O178">
            <v>3.06</v>
          </cell>
          <cell r="P178">
            <v>3.06</v>
          </cell>
          <cell r="Q178">
            <v>3.06</v>
          </cell>
          <cell r="R178">
            <v>3.08</v>
          </cell>
          <cell r="S178">
            <v>3.18</v>
          </cell>
          <cell r="T178">
            <v>3.25</v>
          </cell>
          <cell r="U178">
            <v>3.25</v>
          </cell>
          <cell r="V178">
            <v>3.29</v>
          </cell>
          <cell r="W178">
            <v>3.4</v>
          </cell>
          <cell r="X178">
            <v>3.44</v>
          </cell>
          <cell r="Y178">
            <v>3.42</v>
          </cell>
          <cell r="Z178">
            <v>3.42</v>
          </cell>
          <cell r="AA178">
            <v>3.42</v>
          </cell>
          <cell r="AB178">
            <v>3.48</v>
          </cell>
          <cell r="AC178">
            <v>3.71</v>
          </cell>
          <cell r="AD178">
            <v>3.87</v>
          </cell>
          <cell r="AE178">
            <v>4.17</v>
          </cell>
        </row>
        <row r="179">
          <cell r="A179" t="str">
            <v>2 S 01 100 28</v>
          </cell>
          <cell r="B179" t="str">
            <v>Esc. carga transp. mat 1ª cat DMT 1200 a 1400m c/e</v>
          </cell>
          <cell r="C179" t="str">
            <v>m3</v>
          </cell>
          <cell r="F179">
            <v>2.56</v>
          </cell>
          <cell r="G179">
            <v>2.56</v>
          </cell>
          <cell r="H179">
            <v>2.42</v>
          </cell>
          <cell r="I179">
            <v>2.52</v>
          </cell>
          <cell r="J179">
            <v>2.52</v>
          </cell>
          <cell r="K179">
            <v>2.52</v>
          </cell>
          <cell r="L179">
            <v>2.59</v>
          </cell>
          <cell r="M179">
            <v>2.59</v>
          </cell>
          <cell r="N179">
            <v>2.59</v>
          </cell>
          <cell r="O179">
            <v>3.15</v>
          </cell>
          <cell r="P179">
            <v>3.15</v>
          </cell>
          <cell r="Q179">
            <v>3.15</v>
          </cell>
          <cell r="R179">
            <v>3.18</v>
          </cell>
          <cell r="S179">
            <v>3.29</v>
          </cell>
          <cell r="T179">
            <v>3.36</v>
          </cell>
          <cell r="U179">
            <v>3.36</v>
          </cell>
          <cell r="V179">
            <v>3.4</v>
          </cell>
          <cell r="W179">
            <v>3.51</v>
          </cell>
          <cell r="X179">
            <v>3.55</v>
          </cell>
          <cell r="Y179">
            <v>3.53</v>
          </cell>
          <cell r="Z179">
            <v>3.53</v>
          </cell>
          <cell r="AA179">
            <v>3.53</v>
          </cell>
          <cell r="AB179">
            <v>3.6</v>
          </cell>
          <cell r="AC179">
            <v>3.84</v>
          </cell>
          <cell r="AD179">
            <v>4</v>
          </cell>
          <cell r="AE179">
            <v>4.3099999999999996</v>
          </cell>
        </row>
        <row r="180">
          <cell r="A180" t="str">
            <v>2 S 01 100 29</v>
          </cell>
          <cell r="B180" t="str">
            <v>Esc. carga transp. mat 1ª cat DMT 1400 a 1600m c/e</v>
          </cell>
          <cell r="C180" t="str">
            <v>m3</v>
          </cell>
          <cell r="F180">
            <v>2.71</v>
          </cell>
          <cell r="G180">
            <v>2.71</v>
          </cell>
          <cell r="H180">
            <v>2.56</v>
          </cell>
          <cell r="I180">
            <v>2.66</v>
          </cell>
          <cell r="J180">
            <v>2.66</v>
          </cell>
          <cell r="K180">
            <v>2.67</v>
          </cell>
          <cell r="L180">
            <v>2.74</v>
          </cell>
          <cell r="M180">
            <v>2.74</v>
          </cell>
          <cell r="N180">
            <v>2.74</v>
          </cell>
          <cell r="O180">
            <v>3.33</v>
          </cell>
          <cell r="P180">
            <v>3.33</v>
          </cell>
          <cell r="Q180">
            <v>3.33</v>
          </cell>
          <cell r="R180">
            <v>3.36</v>
          </cell>
          <cell r="S180">
            <v>3.47</v>
          </cell>
          <cell r="T180">
            <v>3.55</v>
          </cell>
          <cell r="U180">
            <v>3.55</v>
          </cell>
          <cell r="V180">
            <v>3.6</v>
          </cell>
          <cell r="W180">
            <v>3.72</v>
          </cell>
          <cell r="X180">
            <v>3.76</v>
          </cell>
          <cell r="Y180">
            <v>3.74</v>
          </cell>
          <cell r="Z180">
            <v>3.74</v>
          </cell>
          <cell r="AA180">
            <v>3.74</v>
          </cell>
          <cell r="AB180">
            <v>3.81</v>
          </cell>
          <cell r="AC180">
            <v>4.0599999999999996</v>
          </cell>
          <cell r="AD180">
            <v>4.2300000000000004</v>
          </cell>
          <cell r="AE180">
            <v>4.5599999999999996</v>
          </cell>
        </row>
        <row r="181">
          <cell r="A181" t="str">
            <v>2 S 01 100 30</v>
          </cell>
          <cell r="B181" t="str">
            <v>Esc. carga transp. mat 1ª cat DMT 1600 a 1800m c/e</v>
          </cell>
          <cell r="C181" t="str">
            <v>m3</v>
          </cell>
          <cell r="F181">
            <v>2.75</v>
          </cell>
          <cell r="G181">
            <v>2.75</v>
          </cell>
          <cell r="H181">
            <v>2.6</v>
          </cell>
          <cell r="I181">
            <v>2.71</v>
          </cell>
          <cell r="J181">
            <v>2.71</v>
          </cell>
          <cell r="K181">
            <v>2.71</v>
          </cell>
          <cell r="L181">
            <v>2.78</v>
          </cell>
          <cell r="M181">
            <v>2.78</v>
          </cell>
          <cell r="N181">
            <v>2.78</v>
          </cell>
          <cell r="O181">
            <v>3.38</v>
          </cell>
          <cell r="P181">
            <v>3.38</v>
          </cell>
          <cell r="Q181">
            <v>3.38</v>
          </cell>
          <cell r="R181">
            <v>3.42</v>
          </cell>
          <cell r="S181">
            <v>3.53</v>
          </cell>
          <cell r="T181">
            <v>3.6</v>
          </cell>
          <cell r="U181">
            <v>3.6</v>
          </cell>
          <cell r="V181">
            <v>3.66</v>
          </cell>
          <cell r="W181">
            <v>3.78</v>
          </cell>
          <cell r="X181">
            <v>3.82</v>
          </cell>
          <cell r="Y181">
            <v>3.8</v>
          </cell>
          <cell r="Z181">
            <v>3.8</v>
          </cell>
          <cell r="AA181">
            <v>3.8</v>
          </cell>
          <cell r="AB181">
            <v>3.87</v>
          </cell>
          <cell r="AC181">
            <v>4.13</v>
          </cell>
          <cell r="AD181">
            <v>4.29</v>
          </cell>
          <cell r="AE181">
            <v>4.6399999999999997</v>
          </cell>
        </row>
        <row r="182">
          <cell r="A182" t="str">
            <v>2 S 01 100 31</v>
          </cell>
          <cell r="B182" t="str">
            <v>Esc. carga transp. mat 1ª cat DMT 1800 a 2000m c/e</v>
          </cell>
          <cell r="C182" t="str">
            <v>m3</v>
          </cell>
          <cell r="F182">
            <v>2.86</v>
          </cell>
          <cell r="G182">
            <v>2.86</v>
          </cell>
          <cell r="H182">
            <v>2.7</v>
          </cell>
          <cell r="I182">
            <v>2.82</v>
          </cell>
          <cell r="J182">
            <v>2.82</v>
          </cell>
          <cell r="K182">
            <v>2.82</v>
          </cell>
          <cell r="L182">
            <v>2.89</v>
          </cell>
          <cell r="M182">
            <v>2.89</v>
          </cell>
          <cell r="N182">
            <v>2.89</v>
          </cell>
          <cell r="O182">
            <v>3.52</v>
          </cell>
          <cell r="P182">
            <v>3.52</v>
          </cell>
          <cell r="Q182">
            <v>3.52</v>
          </cell>
          <cell r="R182">
            <v>3.55</v>
          </cell>
          <cell r="S182">
            <v>3.67</v>
          </cell>
          <cell r="T182">
            <v>3.75</v>
          </cell>
          <cell r="U182">
            <v>3.75</v>
          </cell>
          <cell r="V182">
            <v>3.81</v>
          </cell>
          <cell r="W182">
            <v>3.94</v>
          </cell>
          <cell r="X182">
            <v>3.98</v>
          </cell>
          <cell r="Y182">
            <v>3.96</v>
          </cell>
          <cell r="Z182">
            <v>3.96</v>
          </cell>
          <cell r="AA182">
            <v>3.96</v>
          </cell>
          <cell r="AB182">
            <v>4.03</v>
          </cell>
          <cell r="AC182">
            <v>4.3</v>
          </cell>
          <cell r="AD182">
            <v>4.47</v>
          </cell>
          <cell r="AE182">
            <v>4.84</v>
          </cell>
        </row>
        <row r="183">
          <cell r="A183" t="str">
            <v>2 S 01 100 32</v>
          </cell>
          <cell r="B183" t="str">
            <v>Esc. carga transp. mat 1ª cat DMT 2000 a 3000m c/e</v>
          </cell>
          <cell r="C183" t="str">
            <v>m3</v>
          </cell>
          <cell r="F183">
            <v>3.23</v>
          </cell>
          <cell r="G183">
            <v>3.23</v>
          </cell>
          <cell r="H183">
            <v>3.05</v>
          </cell>
          <cell r="I183">
            <v>3.17</v>
          </cell>
          <cell r="J183">
            <v>3.17</v>
          </cell>
          <cell r="K183">
            <v>3.18</v>
          </cell>
          <cell r="L183">
            <v>3.26</v>
          </cell>
          <cell r="M183">
            <v>3.26</v>
          </cell>
          <cell r="N183">
            <v>3.26</v>
          </cell>
          <cell r="O183">
            <v>3.97</v>
          </cell>
          <cell r="P183">
            <v>3.97</v>
          </cell>
          <cell r="Q183">
            <v>3.97</v>
          </cell>
          <cell r="R183">
            <v>4</v>
          </cell>
          <cell r="S183">
            <v>4.1500000000000004</v>
          </cell>
          <cell r="T183">
            <v>4.24</v>
          </cell>
          <cell r="U183">
            <v>4.24</v>
          </cell>
          <cell r="V183">
            <v>4.3099999999999996</v>
          </cell>
          <cell r="W183">
            <v>4.46</v>
          </cell>
          <cell r="X183">
            <v>4.51</v>
          </cell>
          <cell r="Y183">
            <v>4.49</v>
          </cell>
          <cell r="Z183">
            <v>4.49</v>
          </cell>
          <cell r="AA183">
            <v>4.49</v>
          </cell>
          <cell r="AB183">
            <v>4.5599999999999996</v>
          </cell>
          <cell r="AC183">
            <v>4.88</v>
          </cell>
          <cell r="AD183">
            <v>5.0599999999999996</v>
          </cell>
          <cell r="AE183">
            <v>5.48</v>
          </cell>
        </row>
        <row r="184">
          <cell r="A184" t="str">
            <v>2 S 01 100 33</v>
          </cell>
          <cell r="B184" t="str">
            <v>Esc. carga transp. mat 1ª cat DMT 3000 a 5000m c/e</v>
          </cell>
          <cell r="C184" t="str">
            <v>m3</v>
          </cell>
          <cell r="F184">
            <v>4.25</v>
          </cell>
          <cell r="G184">
            <v>4.25</v>
          </cell>
          <cell r="H184">
            <v>3.99</v>
          </cell>
          <cell r="I184">
            <v>4.1500000000000004</v>
          </cell>
          <cell r="J184">
            <v>4.1500000000000004</v>
          </cell>
          <cell r="K184">
            <v>4.16</v>
          </cell>
          <cell r="L184">
            <v>4.25</v>
          </cell>
          <cell r="M184">
            <v>4.25</v>
          </cell>
          <cell r="N184">
            <v>4.25</v>
          </cell>
          <cell r="O184">
            <v>5.18</v>
          </cell>
          <cell r="P184">
            <v>5.18</v>
          </cell>
          <cell r="Q184">
            <v>5.18</v>
          </cell>
          <cell r="R184">
            <v>5.23</v>
          </cell>
          <cell r="S184">
            <v>5.43</v>
          </cell>
          <cell r="T184">
            <v>5.57</v>
          </cell>
          <cell r="U184">
            <v>5.57</v>
          </cell>
          <cell r="V184">
            <v>5.68</v>
          </cell>
          <cell r="W184">
            <v>5.89</v>
          </cell>
          <cell r="X184">
            <v>5.95</v>
          </cell>
          <cell r="Y184">
            <v>5.93</v>
          </cell>
          <cell r="Z184">
            <v>5.93</v>
          </cell>
          <cell r="AA184">
            <v>5.93</v>
          </cell>
          <cell r="AB184">
            <v>6</v>
          </cell>
          <cell r="AC184">
            <v>6.45</v>
          </cell>
          <cell r="AD184">
            <v>6.66</v>
          </cell>
          <cell r="AE184">
            <v>7.25</v>
          </cell>
        </row>
        <row r="185">
          <cell r="A185" t="str">
            <v>2 S 01 101 01</v>
          </cell>
          <cell r="B185" t="str">
            <v>Esc. carga transp. mat 2ª cat DMT 50m</v>
          </cell>
          <cell r="C185" t="str">
            <v>m3</v>
          </cell>
          <cell r="F185">
            <v>1.45</v>
          </cell>
          <cell r="G185">
            <v>1.45</v>
          </cell>
          <cell r="H185">
            <v>1.39</v>
          </cell>
          <cell r="I185">
            <v>1.39</v>
          </cell>
          <cell r="J185">
            <v>1.39</v>
          </cell>
          <cell r="K185">
            <v>1.39</v>
          </cell>
          <cell r="L185">
            <v>1.41</v>
          </cell>
          <cell r="M185">
            <v>1.41</v>
          </cell>
          <cell r="N185">
            <v>1.41</v>
          </cell>
          <cell r="O185">
            <v>1.43</v>
          </cell>
          <cell r="P185">
            <v>1.7</v>
          </cell>
          <cell r="Q185">
            <v>1.7</v>
          </cell>
          <cell r="R185">
            <v>1.72</v>
          </cell>
          <cell r="S185">
            <v>1.76</v>
          </cell>
          <cell r="T185">
            <v>1.76</v>
          </cell>
          <cell r="U185">
            <v>1.76</v>
          </cell>
          <cell r="V185">
            <v>1.72</v>
          </cell>
          <cell r="W185">
            <v>1.75</v>
          </cell>
          <cell r="X185">
            <v>1.77</v>
          </cell>
          <cell r="Y185">
            <v>1.77</v>
          </cell>
          <cell r="Z185">
            <v>1.77</v>
          </cell>
          <cell r="AA185">
            <v>1.77</v>
          </cell>
          <cell r="AB185">
            <v>1.77</v>
          </cell>
          <cell r="AC185">
            <v>1.88</v>
          </cell>
          <cell r="AD185">
            <v>1.9</v>
          </cell>
          <cell r="AE185">
            <v>2.0499999999999998</v>
          </cell>
        </row>
        <row r="186">
          <cell r="A186" t="str">
            <v>2 S 01 101 02</v>
          </cell>
          <cell r="B186" t="str">
            <v>Esc. carga transp. mat 2ª cat DMT 50 a 200m c/m</v>
          </cell>
          <cell r="C186" t="str">
            <v>m3</v>
          </cell>
          <cell r="F186">
            <v>3.4</v>
          </cell>
          <cell r="G186">
            <v>3.41</v>
          </cell>
          <cell r="H186">
            <v>3.24</v>
          </cell>
          <cell r="I186">
            <v>3.24</v>
          </cell>
          <cell r="J186">
            <v>3.24</v>
          </cell>
          <cell r="K186">
            <v>3.4</v>
          </cell>
          <cell r="L186">
            <v>3.45</v>
          </cell>
          <cell r="M186">
            <v>3.45</v>
          </cell>
          <cell r="N186">
            <v>3.45</v>
          </cell>
          <cell r="O186">
            <v>3.61</v>
          </cell>
          <cell r="P186">
            <v>3.84</v>
          </cell>
          <cell r="Q186">
            <v>3.85</v>
          </cell>
          <cell r="R186">
            <v>3.88</v>
          </cell>
          <cell r="S186">
            <v>4</v>
          </cell>
          <cell r="T186">
            <v>3.94</v>
          </cell>
          <cell r="U186">
            <v>3.94</v>
          </cell>
          <cell r="V186">
            <v>4</v>
          </cell>
          <cell r="W186">
            <v>3.93</v>
          </cell>
          <cell r="X186">
            <v>3.96</v>
          </cell>
          <cell r="Y186">
            <v>3.96</v>
          </cell>
          <cell r="Z186">
            <v>3.96</v>
          </cell>
          <cell r="AA186">
            <v>3.96</v>
          </cell>
          <cell r="AB186">
            <v>3.96</v>
          </cell>
          <cell r="AC186">
            <v>4.25</v>
          </cell>
          <cell r="AD186">
            <v>4.43</v>
          </cell>
          <cell r="AE186">
            <v>4.8</v>
          </cell>
        </row>
        <row r="187">
          <cell r="A187" t="str">
            <v>2 S 01 101 03</v>
          </cell>
          <cell r="B187" t="str">
            <v>Esc. carga transp. mat 2ª cat DMT 200 a 400m c/m</v>
          </cell>
          <cell r="C187" t="str">
            <v>m3</v>
          </cell>
          <cell r="F187">
            <v>3.42</v>
          </cell>
          <cell r="G187">
            <v>3.42</v>
          </cell>
          <cell r="H187">
            <v>3.26</v>
          </cell>
          <cell r="I187">
            <v>3.25</v>
          </cell>
          <cell r="J187">
            <v>3.25</v>
          </cell>
          <cell r="K187">
            <v>3.41</v>
          </cell>
          <cell r="L187">
            <v>3.46</v>
          </cell>
          <cell r="M187">
            <v>3.46</v>
          </cell>
          <cell r="N187">
            <v>3.46</v>
          </cell>
          <cell r="O187">
            <v>3.63</v>
          </cell>
          <cell r="P187">
            <v>3.86</v>
          </cell>
          <cell r="Q187">
            <v>3.86</v>
          </cell>
          <cell r="R187">
            <v>3.89</v>
          </cell>
          <cell r="S187">
            <v>4.0199999999999996</v>
          </cell>
          <cell r="T187">
            <v>3.96</v>
          </cell>
          <cell r="U187">
            <v>3.96</v>
          </cell>
          <cell r="V187">
            <v>4.0199999999999996</v>
          </cell>
          <cell r="W187">
            <v>3.94</v>
          </cell>
          <cell r="X187">
            <v>3.98</v>
          </cell>
          <cell r="Y187">
            <v>3.98</v>
          </cell>
          <cell r="Z187">
            <v>3.98</v>
          </cell>
          <cell r="AA187">
            <v>3.98</v>
          </cell>
          <cell r="AB187">
            <v>3.98</v>
          </cell>
          <cell r="AC187">
            <v>4.2699999999999996</v>
          </cell>
          <cell r="AD187">
            <v>4.45</v>
          </cell>
          <cell r="AE187">
            <v>4.82</v>
          </cell>
        </row>
        <row r="188">
          <cell r="A188" t="str">
            <v>2 S 01 101 04</v>
          </cell>
          <cell r="B188" t="str">
            <v>Esc. carga transp. mat 2ª cat DMT 400 a 600m c/m</v>
          </cell>
          <cell r="C188" t="str">
            <v>m3</v>
          </cell>
          <cell r="F188">
            <v>4.1100000000000003</v>
          </cell>
          <cell r="G188">
            <v>4.1100000000000003</v>
          </cell>
          <cell r="H188">
            <v>3.92</v>
          </cell>
          <cell r="I188">
            <v>3.91</v>
          </cell>
          <cell r="J188">
            <v>3.91</v>
          </cell>
          <cell r="K188">
            <v>4.12</v>
          </cell>
          <cell r="L188">
            <v>4.18</v>
          </cell>
          <cell r="M188">
            <v>4.18</v>
          </cell>
          <cell r="N188">
            <v>4.18</v>
          </cell>
          <cell r="O188">
            <v>4.3899999999999997</v>
          </cell>
          <cell r="P188">
            <v>4.62</v>
          </cell>
          <cell r="Q188">
            <v>4.63</v>
          </cell>
          <cell r="R188">
            <v>4.66</v>
          </cell>
          <cell r="S188">
            <v>4.8099999999999996</v>
          </cell>
          <cell r="T188">
            <v>4.74</v>
          </cell>
          <cell r="U188">
            <v>4.74</v>
          </cell>
          <cell r="V188">
            <v>4.83</v>
          </cell>
          <cell r="W188">
            <v>4.72</v>
          </cell>
          <cell r="X188">
            <v>4.76</v>
          </cell>
          <cell r="Y188">
            <v>4.76</v>
          </cell>
          <cell r="Z188">
            <v>4.76</v>
          </cell>
          <cell r="AA188">
            <v>4.76</v>
          </cell>
          <cell r="AB188">
            <v>4.76</v>
          </cell>
          <cell r="AC188">
            <v>5.1100000000000003</v>
          </cell>
          <cell r="AD188">
            <v>5.34</v>
          </cell>
          <cell r="AE188">
            <v>5.8</v>
          </cell>
        </row>
        <row r="189">
          <cell r="A189" t="str">
            <v>2 S 01 101 05</v>
          </cell>
          <cell r="B189" t="str">
            <v>Esc. carga transp. mat 2ª cat DMT 600 a 800m c/m</v>
          </cell>
          <cell r="C189" t="str">
            <v>m3</v>
          </cell>
          <cell r="F189">
            <v>4.8099999999999996</v>
          </cell>
          <cell r="G189">
            <v>4.8099999999999996</v>
          </cell>
          <cell r="H189">
            <v>4.58</v>
          </cell>
          <cell r="I189">
            <v>4.57</v>
          </cell>
          <cell r="J189">
            <v>4.57</v>
          </cell>
          <cell r="K189">
            <v>4.84</v>
          </cell>
          <cell r="L189">
            <v>4.9000000000000004</v>
          </cell>
          <cell r="M189">
            <v>4.9000000000000004</v>
          </cell>
          <cell r="N189">
            <v>4.9000000000000004</v>
          </cell>
          <cell r="O189">
            <v>5.16</v>
          </cell>
          <cell r="P189">
            <v>5.39</v>
          </cell>
          <cell r="Q189">
            <v>5.4</v>
          </cell>
          <cell r="R189">
            <v>5.44</v>
          </cell>
          <cell r="S189">
            <v>5.62</v>
          </cell>
          <cell r="T189">
            <v>5.52</v>
          </cell>
          <cell r="U189">
            <v>5.52</v>
          </cell>
          <cell r="V189">
            <v>5.65</v>
          </cell>
          <cell r="W189">
            <v>5.5</v>
          </cell>
          <cell r="X189">
            <v>5.54</v>
          </cell>
          <cell r="Y189">
            <v>5.54</v>
          </cell>
          <cell r="Z189">
            <v>5.54</v>
          </cell>
          <cell r="AA189">
            <v>5.54</v>
          </cell>
          <cell r="AB189">
            <v>5.55</v>
          </cell>
          <cell r="AC189">
            <v>5.96</v>
          </cell>
          <cell r="AD189">
            <v>6.25</v>
          </cell>
          <cell r="AE189">
            <v>6.78</v>
          </cell>
        </row>
        <row r="190">
          <cell r="A190" t="str">
            <v>2 S 01 101 06</v>
          </cell>
          <cell r="B190" t="str">
            <v>Esc. carga transp. mat 2ª cat DMT 800 a 1000m c/m</v>
          </cell>
          <cell r="C190" t="str">
            <v>m3</v>
          </cell>
          <cell r="F190">
            <v>5.5</v>
          </cell>
          <cell r="G190">
            <v>5.5</v>
          </cell>
          <cell r="H190">
            <v>5.24</v>
          </cell>
          <cell r="I190">
            <v>5.23</v>
          </cell>
          <cell r="J190">
            <v>5.23</v>
          </cell>
          <cell r="K190">
            <v>5.55</v>
          </cell>
          <cell r="L190">
            <v>5.62</v>
          </cell>
          <cell r="M190">
            <v>5.62</v>
          </cell>
          <cell r="N190">
            <v>5.62</v>
          </cell>
          <cell r="O190">
            <v>5.93</v>
          </cell>
          <cell r="P190">
            <v>6.16</v>
          </cell>
          <cell r="Q190">
            <v>6.16</v>
          </cell>
          <cell r="R190">
            <v>6.21</v>
          </cell>
          <cell r="S190">
            <v>6.42</v>
          </cell>
          <cell r="T190">
            <v>6.3</v>
          </cell>
          <cell r="U190">
            <v>6.3</v>
          </cell>
          <cell r="V190">
            <v>6.47</v>
          </cell>
          <cell r="W190">
            <v>6.28</v>
          </cell>
          <cell r="X190">
            <v>6.32</v>
          </cell>
          <cell r="Y190">
            <v>6.32</v>
          </cell>
          <cell r="Z190">
            <v>6.32</v>
          </cell>
          <cell r="AA190">
            <v>6.32</v>
          </cell>
          <cell r="AB190">
            <v>6.33</v>
          </cell>
          <cell r="AC190">
            <v>6.81</v>
          </cell>
          <cell r="AD190">
            <v>7.15</v>
          </cell>
          <cell r="AE190">
            <v>7.77</v>
          </cell>
        </row>
        <row r="191">
          <cell r="A191" t="str">
            <v>2 S 01 101 07</v>
          </cell>
          <cell r="B191" t="str">
            <v>Esc. carga transp. mat 2ª cat DMT 1000 a 1200m c/m</v>
          </cell>
          <cell r="C191" t="str">
            <v>m3</v>
          </cell>
          <cell r="F191">
            <v>5.51</v>
          </cell>
          <cell r="G191">
            <v>5.51</v>
          </cell>
          <cell r="H191">
            <v>5.24</v>
          </cell>
          <cell r="I191">
            <v>5.23</v>
          </cell>
          <cell r="J191">
            <v>5.23</v>
          </cell>
          <cell r="K191">
            <v>5.56</v>
          </cell>
          <cell r="L191">
            <v>5.63</v>
          </cell>
          <cell r="M191">
            <v>5.63</v>
          </cell>
          <cell r="N191">
            <v>5.63</v>
          </cell>
          <cell r="O191">
            <v>5.94</v>
          </cell>
          <cell r="P191">
            <v>6.17</v>
          </cell>
          <cell r="Q191">
            <v>6.17</v>
          </cell>
          <cell r="R191">
            <v>6.22</v>
          </cell>
          <cell r="S191">
            <v>6.42</v>
          </cell>
          <cell r="T191">
            <v>6.31</v>
          </cell>
          <cell r="U191">
            <v>6.31</v>
          </cell>
          <cell r="V191">
            <v>6.47</v>
          </cell>
          <cell r="W191">
            <v>6.29</v>
          </cell>
          <cell r="X191">
            <v>6.33</v>
          </cell>
          <cell r="Y191">
            <v>6.33</v>
          </cell>
          <cell r="Z191">
            <v>6.33</v>
          </cell>
          <cell r="AA191">
            <v>6.33</v>
          </cell>
          <cell r="AB191">
            <v>6.34</v>
          </cell>
          <cell r="AC191">
            <v>6.81</v>
          </cell>
          <cell r="AD191">
            <v>7.16</v>
          </cell>
          <cell r="AE191">
            <v>7.78</v>
          </cell>
        </row>
        <row r="192">
          <cell r="A192" t="str">
            <v>2 S 01 101 08</v>
          </cell>
          <cell r="B192" t="str">
            <v>Esc. carga transp. mat 2ª cat DMT 1200 a 1400m c/m</v>
          </cell>
          <cell r="C192" t="str">
            <v>m3</v>
          </cell>
          <cell r="F192">
            <v>6.21</v>
          </cell>
          <cell r="G192">
            <v>6.21</v>
          </cell>
          <cell r="H192">
            <v>5.91</v>
          </cell>
          <cell r="I192">
            <v>5.89</v>
          </cell>
          <cell r="J192">
            <v>5.89</v>
          </cell>
          <cell r="K192">
            <v>6.28</v>
          </cell>
          <cell r="L192">
            <v>6.35</v>
          </cell>
          <cell r="M192">
            <v>6.35</v>
          </cell>
          <cell r="N192">
            <v>6.35</v>
          </cell>
          <cell r="O192">
            <v>6.71</v>
          </cell>
          <cell r="P192">
            <v>6.94</v>
          </cell>
          <cell r="Q192">
            <v>6.94</v>
          </cell>
          <cell r="R192">
            <v>7</v>
          </cell>
          <cell r="S192">
            <v>7.23</v>
          </cell>
          <cell r="T192">
            <v>7.1</v>
          </cell>
          <cell r="U192">
            <v>7.1</v>
          </cell>
          <cell r="V192">
            <v>7.29</v>
          </cell>
          <cell r="W192">
            <v>7.07</v>
          </cell>
          <cell r="X192">
            <v>7.12</v>
          </cell>
          <cell r="Y192">
            <v>7.12</v>
          </cell>
          <cell r="Z192">
            <v>7.12</v>
          </cell>
          <cell r="AA192">
            <v>7.12</v>
          </cell>
          <cell r="AB192">
            <v>7.12</v>
          </cell>
          <cell r="AC192">
            <v>7.66</v>
          </cell>
          <cell r="AD192">
            <v>8.06</v>
          </cell>
          <cell r="AE192">
            <v>8.77</v>
          </cell>
        </row>
        <row r="193">
          <cell r="A193" t="str">
            <v>2 S 01 101 09</v>
          </cell>
          <cell r="B193" t="str">
            <v>Esc. carga tr. mat 2ª c. DMT 50 a 200m c/carreg</v>
          </cell>
          <cell r="C193" t="str">
            <v>m3</v>
          </cell>
          <cell r="F193">
            <v>3.35</v>
          </cell>
          <cell r="G193">
            <v>3.36</v>
          </cell>
          <cell r="H193">
            <v>3.19</v>
          </cell>
          <cell r="I193">
            <v>3.24</v>
          </cell>
          <cell r="J193">
            <v>3.24</v>
          </cell>
          <cell r="K193">
            <v>3.26</v>
          </cell>
          <cell r="L193">
            <v>3.34</v>
          </cell>
          <cell r="M193">
            <v>3.34</v>
          </cell>
          <cell r="N193">
            <v>3.34</v>
          </cell>
          <cell r="O193">
            <v>3.59</v>
          </cell>
          <cell r="P193">
            <v>3.92</v>
          </cell>
          <cell r="Q193">
            <v>3.93</v>
          </cell>
          <cell r="R193">
            <v>3.95</v>
          </cell>
          <cell r="S193">
            <v>4.08</v>
          </cell>
          <cell r="T193">
            <v>4.1100000000000003</v>
          </cell>
          <cell r="U193">
            <v>4.1100000000000003</v>
          </cell>
          <cell r="V193">
            <v>4.09</v>
          </cell>
          <cell r="W193">
            <v>4.21</v>
          </cell>
          <cell r="X193">
            <v>4.26</v>
          </cell>
          <cell r="Y193">
            <v>4.26</v>
          </cell>
          <cell r="Z193">
            <v>4.26</v>
          </cell>
          <cell r="AA193">
            <v>4.26</v>
          </cell>
          <cell r="AB193">
            <v>4.28</v>
          </cell>
          <cell r="AC193">
            <v>4.57</v>
          </cell>
          <cell r="AD193">
            <v>4.66</v>
          </cell>
          <cell r="AE193">
            <v>5.05</v>
          </cell>
        </row>
        <row r="194">
          <cell r="A194" t="str">
            <v>2 S 01 101 10</v>
          </cell>
          <cell r="B194" t="str">
            <v>Esc. carga tr. mat 2ª c. DMT 200 a 400m c/carreg</v>
          </cell>
          <cell r="C194" t="str">
            <v>m3</v>
          </cell>
          <cell r="F194">
            <v>3.59</v>
          </cell>
          <cell r="G194">
            <v>3.59</v>
          </cell>
          <cell r="H194">
            <v>3.41</v>
          </cell>
          <cell r="I194">
            <v>3.47</v>
          </cell>
          <cell r="J194">
            <v>3.47</v>
          </cell>
          <cell r="K194">
            <v>3.49</v>
          </cell>
          <cell r="L194">
            <v>3.57</v>
          </cell>
          <cell r="M194">
            <v>3.57</v>
          </cell>
          <cell r="N194">
            <v>3.57</v>
          </cell>
          <cell r="O194">
            <v>3.87</v>
          </cell>
          <cell r="P194">
            <v>4.2</v>
          </cell>
          <cell r="Q194">
            <v>4.21</v>
          </cell>
          <cell r="R194">
            <v>4.24</v>
          </cell>
          <cell r="S194">
            <v>4.38</v>
          </cell>
          <cell r="T194">
            <v>4.42</v>
          </cell>
          <cell r="U194">
            <v>4.42</v>
          </cell>
          <cell r="V194">
            <v>4.4000000000000004</v>
          </cell>
          <cell r="W194">
            <v>4.53</v>
          </cell>
          <cell r="X194">
            <v>4.59</v>
          </cell>
          <cell r="Y194">
            <v>4.59</v>
          </cell>
          <cell r="Z194">
            <v>4.59</v>
          </cell>
          <cell r="AA194">
            <v>4.59</v>
          </cell>
          <cell r="AB194">
            <v>4.6100000000000003</v>
          </cell>
          <cell r="AC194">
            <v>4.93</v>
          </cell>
          <cell r="AD194">
            <v>5.0199999999999996</v>
          </cell>
          <cell r="AE194">
            <v>5.45</v>
          </cell>
        </row>
        <row r="195">
          <cell r="A195" t="str">
            <v>2 S 01 101 11</v>
          </cell>
          <cell r="B195" t="str">
            <v>Esc. carga tr. mat 2a c. DMT 400 a 600m c/carreg</v>
          </cell>
          <cell r="C195" t="str">
            <v>m3</v>
          </cell>
          <cell r="F195">
            <v>3.71</v>
          </cell>
          <cell r="G195">
            <v>3.71</v>
          </cell>
          <cell r="H195">
            <v>3.52</v>
          </cell>
          <cell r="I195">
            <v>3.58</v>
          </cell>
          <cell r="J195">
            <v>3.58</v>
          </cell>
          <cell r="K195">
            <v>3.61</v>
          </cell>
          <cell r="L195">
            <v>3.69</v>
          </cell>
          <cell r="M195">
            <v>3.69</v>
          </cell>
          <cell r="N195">
            <v>3.69</v>
          </cell>
          <cell r="O195">
            <v>4.0199999999999996</v>
          </cell>
          <cell r="P195">
            <v>4.34</v>
          </cell>
          <cell r="Q195">
            <v>4.3499999999999996</v>
          </cell>
          <cell r="R195">
            <v>4.38</v>
          </cell>
          <cell r="S195">
            <v>4.53</v>
          </cell>
          <cell r="T195">
            <v>4.57</v>
          </cell>
          <cell r="U195">
            <v>4.57</v>
          </cell>
          <cell r="V195">
            <v>4.57</v>
          </cell>
          <cell r="W195">
            <v>4.7</v>
          </cell>
          <cell r="X195">
            <v>4.76</v>
          </cell>
          <cell r="Y195">
            <v>4.76</v>
          </cell>
          <cell r="Z195">
            <v>4.76</v>
          </cell>
          <cell r="AA195">
            <v>4.76</v>
          </cell>
          <cell r="AB195">
            <v>4.78</v>
          </cell>
          <cell r="AC195">
            <v>5.12</v>
          </cell>
          <cell r="AD195">
            <v>5.21</v>
          </cell>
          <cell r="AE195">
            <v>5.66</v>
          </cell>
        </row>
        <row r="196">
          <cell r="A196" t="str">
            <v>2 S 01 101 12</v>
          </cell>
          <cell r="B196" t="str">
            <v>Esc. carga tr. mat 2a c. DMT 600 a 800m c/carreg</v>
          </cell>
          <cell r="C196" t="str">
            <v>m3</v>
          </cell>
          <cell r="F196">
            <v>3.9</v>
          </cell>
          <cell r="G196">
            <v>3.9</v>
          </cell>
          <cell r="H196">
            <v>3.7</v>
          </cell>
          <cell r="I196">
            <v>3.77</v>
          </cell>
          <cell r="J196">
            <v>3.77</v>
          </cell>
          <cell r="K196">
            <v>3.79</v>
          </cell>
          <cell r="L196">
            <v>3.88</v>
          </cell>
          <cell r="M196">
            <v>3.88</v>
          </cell>
          <cell r="N196">
            <v>3.88</v>
          </cell>
          <cell r="O196">
            <v>4.25</v>
          </cell>
          <cell r="P196">
            <v>4.57</v>
          </cell>
          <cell r="Q196">
            <v>4.58</v>
          </cell>
          <cell r="R196">
            <v>4.6100000000000003</v>
          </cell>
          <cell r="S196">
            <v>4.7699999999999996</v>
          </cell>
          <cell r="T196">
            <v>4.82</v>
          </cell>
          <cell r="U196">
            <v>4.82</v>
          </cell>
          <cell r="V196">
            <v>4.82</v>
          </cell>
          <cell r="W196">
            <v>4.97</v>
          </cell>
          <cell r="X196">
            <v>5.03</v>
          </cell>
          <cell r="Y196">
            <v>5.03</v>
          </cell>
          <cell r="Z196">
            <v>5.03</v>
          </cell>
          <cell r="AA196">
            <v>5.03</v>
          </cell>
          <cell r="AB196">
            <v>5.05</v>
          </cell>
          <cell r="AC196">
            <v>5.41</v>
          </cell>
          <cell r="AD196">
            <v>5.51</v>
          </cell>
          <cell r="AE196">
            <v>5.98</v>
          </cell>
        </row>
        <row r="197">
          <cell r="A197" t="str">
            <v>2 S 01 101 13</v>
          </cell>
          <cell r="B197" t="str">
            <v>Esc. carga tr. mat 2a c. DMT 800 a 1000m c/carreg</v>
          </cell>
          <cell r="C197" t="str">
            <v>m3</v>
          </cell>
          <cell r="F197">
            <v>4.04</v>
          </cell>
          <cell r="G197">
            <v>4.04</v>
          </cell>
          <cell r="H197">
            <v>3.83</v>
          </cell>
          <cell r="I197">
            <v>3.91</v>
          </cell>
          <cell r="J197">
            <v>3.91</v>
          </cell>
          <cell r="K197">
            <v>3.93</v>
          </cell>
          <cell r="L197">
            <v>4.0199999999999996</v>
          </cell>
          <cell r="M197">
            <v>4.0199999999999996</v>
          </cell>
          <cell r="N197">
            <v>4.0199999999999996</v>
          </cell>
          <cell r="O197">
            <v>4.42</v>
          </cell>
          <cell r="P197">
            <v>4.74</v>
          </cell>
          <cell r="Q197">
            <v>4.75</v>
          </cell>
          <cell r="R197">
            <v>4.79</v>
          </cell>
          <cell r="S197">
            <v>4.95</v>
          </cell>
          <cell r="T197">
            <v>5.01</v>
          </cell>
          <cell r="U197">
            <v>5.01</v>
          </cell>
          <cell r="V197">
            <v>5.01</v>
          </cell>
          <cell r="W197">
            <v>5.17</v>
          </cell>
          <cell r="X197">
            <v>5.23</v>
          </cell>
          <cell r="Y197">
            <v>5.23</v>
          </cell>
          <cell r="Z197">
            <v>5.23</v>
          </cell>
          <cell r="AA197">
            <v>5.23</v>
          </cell>
          <cell r="AB197">
            <v>5.25</v>
          </cell>
          <cell r="AC197">
            <v>5.63</v>
          </cell>
          <cell r="AD197">
            <v>5.74</v>
          </cell>
          <cell r="AE197">
            <v>6.23</v>
          </cell>
        </row>
        <row r="198">
          <cell r="A198" t="str">
            <v>2 S 01 101 14</v>
          </cell>
          <cell r="B198" t="str">
            <v>Esc. carga tr. mat 2a c. DMT 1000 a 1200m c/carreg</v>
          </cell>
          <cell r="C198" t="str">
            <v>m3</v>
          </cell>
          <cell r="F198">
            <v>4.18</v>
          </cell>
          <cell r="G198">
            <v>4.18</v>
          </cell>
          <cell r="H198">
            <v>3.96</v>
          </cell>
          <cell r="I198">
            <v>4.04</v>
          </cell>
          <cell r="J198">
            <v>4.04</v>
          </cell>
          <cell r="K198">
            <v>4.0599999999999996</v>
          </cell>
          <cell r="L198">
            <v>4.1500000000000004</v>
          </cell>
          <cell r="M198">
            <v>4.1500000000000004</v>
          </cell>
          <cell r="N198">
            <v>4.1500000000000004</v>
          </cell>
          <cell r="O198">
            <v>4.58</v>
          </cell>
          <cell r="P198">
            <v>4.91</v>
          </cell>
          <cell r="Q198">
            <v>4.92</v>
          </cell>
          <cell r="R198">
            <v>4.96</v>
          </cell>
          <cell r="S198">
            <v>5.13</v>
          </cell>
          <cell r="T198">
            <v>5.19</v>
          </cell>
          <cell r="U198">
            <v>5.19</v>
          </cell>
          <cell r="V198">
            <v>5.2</v>
          </cell>
          <cell r="W198">
            <v>5.37</v>
          </cell>
          <cell r="X198">
            <v>5.43</v>
          </cell>
          <cell r="Y198">
            <v>5.43</v>
          </cell>
          <cell r="Z198">
            <v>5.43</v>
          </cell>
          <cell r="AA198">
            <v>5.43</v>
          </cell>
          <cell r="AB198">
            <v>5.45</v>
          </cell>
          <cell r="AC198">
            <v>5.85</v>
          </cell>
          <cell r="AD198">
            <v>5.96</v>
          </cell>
          <cell r="AE198">
            <v>6.48</v>
          </cell>
        </row>
        <row r="199">
          <cell r="A199" t="str">
            <v>2 S 01 101 15</v>
          </cell>
          <cell r="B199" t="str">
            <v>Esc. carga tr. mat 2a c. DMT 1200 a 1400m c/carreg</v>
          </cell>
          <cell r="C199" t="str">
            <v>m3</v>
          </cell>
          <cell r="F199">
            <v>4.3099999999999996</v>
          </cell>
          <cell r="G199">
            <v>4.3099999999999996</v>
          </cell>
          <cell r="H199">
            <v>4.08</v>
          </cell>
          <cell r="I199">
            <v>4.16</v>
          </cell>
          <cell r="J199">
            <v>4.16</v>
          </cell>
          <cell r="K199">
            <v>4.1900000000000004</v>
          </cell>
          <cell r="L199">
            <v>4.28</v>
          </cell>
          <cell r="M199">
            <v>4.28</v>
          </cell>
          <cell r="N199">
            <v>4.28</v>
          </cell>
          <cell r="O199">
            <v>4.74</v>
          </cell>
          <cell r="P199">
            <v>5.0599999999999996</v>
          </cell>
          <cell r="Q199">
            <v>5.07</v>
          </cell>
          <cell r="R199">
            <v>5.1100000000000003</v>
          </cell>
          <cell r="S199">
            <v>5.29</v>
          </cell>
          <cell r="T199">
            <v>5.36</v>
          </cell>
          <cell r="U199">
            <v>5.36</v>
          </cell>
          <cell r="V199">
            <v>5.38</v>
          </cell>
          <cell r="W199">
            <v>5.55</v>
          </cell>
          <cell r="X199">
            <v>5.61</v>
          </cell>
          <cell r="Y199">
            <v>5.61</v>
          </cell>
          <cell r="Z199">
            <v>5.61</v>
          </cell>
          <cell r="AA199">
            <v>5.61</v>
          </cell>
          <cell r="AB199">
            <v>5.64</v>
          </cell>
          <cell r="AC199">
            <v>6.05</v>
          </cell>
          <cell r="AD199">
            <v>6.16</v>
          </cell>
          <cell r="AE199">
            <v>6.71</v>
          </cell>
        </row>
        <row r="200">
          <cell r="A200" t="str">
            <v>2 S 01 101 16</v>
          </cell>
          <cell r="B200" t="str">
            <v>Esc. carga tr. mat 2a c. DMT 1400 a 1600m c/carreg</v>
          </cell>
          <cell r="C200" t="str">
            <v>m3</v>
          </cell>
          <cell r="F200">
            <v>4.46</v>
          </cell>
          <cell r="G200">
            <v>4.46</v>
          </cell>
          <cell r="H200">
            <v>4.22</v>
          </cell>
          <cell r="I200">
            <v>4.3099999999999996</v>
          </cell>
          <cell r="J200">
            <v>4.3099999999999996</v>
          </cell>
          <cell r="K200">
            <v>4.33</v>
          </cell>
          <cell r="L200">
            <v>4.43</v>
          </cell>
          <cell r="M200">
            <v>4.43</v>
          </cell>
          <cell r="N200">
            <v>4.43</v>
          </cell>
          <cell r="O200">
            <v>4.92</v>
          </cell>
          <cell r="P200">
            <v>5.24</v>
          </cell>
          <cell r="Q200">
            <v>5.25</v>
          </cell>
          <cell r="R200">
            <v>5.29</v>
          </cell>
          <cell r="S200">
            <v>5.48</v>
          </cell>
          <cell r="T200">
            <v>5.55</v>
          </cell>
          <cell r="U200">
            <v>5.55</v>
          </cell>
          <cell r="V200">
            <v>5.57</v>
          </cell>
          <cell r="W200">
            <v>5.75</v>
          </cell>
          <cell r="X200">
            <v>5.82</v>
          </cell>
          <cell r="Y200">
            <v>5.82</v>
          </cell>
          <cell r="Z200">
            <v>5.82</v>
          </cell>
          <cell r="AA200">
            <v>5.82</v>
          </cell>
          <cell r="AB200">
            <v>5.84</v>
          </cell>
          <cell r="AC200">
            <v>6.27</v>
          </cell>
          <cell r="AD200">
            <v>6.39</v>
          </cell>
          <cell r="AE200">
            <v>6.95</v>
          </cell>
        </row>
        <row r="201">
          <cell r="A201" t="str">
            <v>2 S 01 101 17</v>
          </cell>
          <cell r="B201" t="str">
            <v>Esc. carga tr. mat 2a c. DMT 1600 a 1800m c/carreg</v>
          </cell>
          <cell r="C201" t="str">
            <v>m3</v>
          </cell>
          <cell r="F201">
            <v>4.55</v>
          </cell>
          <cell r="G201">
            <v>4.55</v>
          </cell>
          <cell r="H201">
            <v>4.3</v>
          </cell>
          <cell r="I201">
            <v>4.3899999999999997</v>
          </cell>
          <cell r="J201">
            <v>4.3899999999999997</v>
          </cell>
          <cell r="K201">
            <v>4.42</v>
          </cell>
          <cell r="L201">
            <v>4.5199999999999996</v>
          </cell>
          <cell r="M201">
            <v>4.5199999999999996</v>
          </cell>
          <cell r="N201">
            <v>4.5199999999999996</v>
          </cell>
          <cell r="O201">
            <v>5.0199999999999996</v>
          </cell>
          <cell r="P201">
            <v>5.35</v>
          </cell>
          <cell r="Q201">
            <v>5.36</v>
          </cell>
          <cell r="R201">
            <v>5.4</v>
          </cell>
          <cell r="S201">
            <v>5.59</v>
          </cell>
          <cell r="T201">
            <v>5.67</v>
          </cell>
          <cell r="U201">
            <v>5.67</v>
          </cell>
          <cell r="V201">
            <v>5.69</v>
          </cell>
          <cell r="W201">
            <v>5.88</v>
          </cell>
          <cell r="X201">
            <v>5.95</v>
          </cell>
          <cell r="Y201">
            <v>5.95</v>
          </cell>
          <cell r="Z201">
            <v>5.95</v>
          </cell>
          <cell r="AA201">
            <v>5.95</v>
          </cell>
          <cell r="AB201">
            <v>5.97</v>
          </cell>
          <cell r="AC201">
            <v>6.42</v>
          </cell>
          <cell r="AD201">
            <v>6.53</v>
          </cell>
          <cell r="AE201">
            <v>7.11</v>
          </cell>
        </row>
        <row r="202">
          <cell r="A202" t="str">
            <v>2 S 01 101 18</v>
          </cell>
          <cell r="B202" t="str">
            <v>Esc. carga tr. mat 2a c. DMT 1800 a 2000m c/carreg</v>
          </cell>
          <cell r="C202" t="str">
            <v>m3</v>
          </cell>
          <cell r="F202">
            <v>4.7</v>
          </cell>
          <cell r="G202">
            <v>4.71</v>
          </cell>
          <cell r="H202">
            <v>4.4400000000000004</v>
          </cell>
          <cell r="I202">
            <v>4.54</v>
          </cell>
          <cell r="J202">
            <v>4.54</v>
          </cell>
          <cell r="K202">
            <v>4.57</v>
          </cell>
          <cell r="L202">
            <v>4.67</v>
          </cell>
          <cell r="M202">
            <v>4.67</v>
          </cell>
          <cell r="N202">
            <v>4.67</v>
          </cell>
          <cell r="O202">
            <v>5.21</v>
          </cell>
          <cell r="P202">
            <v>5.53</v>
          </cell>
          <cell r="Q202">
            <v>5.54</v>
          </cell>
          <cell r="R202">
            <v>5.59</v>
          </cell>
          <cell r="S202">
            <v>5.79</v>
          </cell>
          <cell r="T202">
            <v>5.87</v>
          </cell>
          <cell r="U202">
            <v>5.87</v>
          </cell>
          <cell r="V202">
            <v>5.91</v>
          </cell>
          <cell r="W202">
            <v>6.1</v>
          </cell>
          <cell r="X202">
            <v>6.17</v>
          </cell>
          <cell r="Y202">
            <v>6.17</v>
          </cell>
          <cell r="Z202">
            <v>6.17</v>
          </cell>
          <cell r="AA202">
            <v>6.17</v>
          </cell>
          <cell r="AB202">
            <v>6.2</v>
          </cell>
          <cell r="AC202">
            <v>6.66</v>
          </cell>
          <cell r="AD202">
            <v>6.78</v>
          </cell>
          <cell r="AE202">
            <v>7.39</v>
          </cell>
        </row>
        <row r="203">
          <cell r="A203" t="str">
            <v>2 S 01 101 19</v>
          </cell>
          <cell r="B203" t="str">
            <v>Esc. carga tr. mat 2a c. DMT 2000 a 3000m c/carreg</v>
          </cell>
          <cell r="C203" t="str">
            <v>m3</v>
          </cell>
          <cell r="F203">
            <v>5.1100000000000003</v>
          </cell>
          <cell r="G203">
            <v>5.12</v>
          </cell>
          <cell r="H203">
            <v>4.82</v>
          </cell>
          <cell r="I203">
            <v>4.9400000000000004</v>
          </cell>
          <cell r="J203">
            <v>4.9400000000000004</v>
          </cell>
          <cell r="K203">
            <v>4.97</v>
          </cell>
          <cell r="L203">
            <v>5.07</v>
          </cell>
          <cell r="M203">
            <v>5.07</v>
          </cell>
          <cell r="N203">
            <v>5.07</v>
          </cell>
          <cell r="O203">
            <v>5.7</v>
          </cell>
          <cell r="P203">
            <v>6.02</v>
          </cell>
          <cell r="Q203">
            <v>6.03</v>
          </cell>
          <cell r="R203">
            <v>6.08</v>
          </cell>
          <cell r="S203">
            <v>6.31</v>
          </cell>
          <cell r="T203">
            <v>6.41</v>
          </cell>
          <cell r="U203">
            <v>6.41</v>
          </cell>
          <cell r="V203">
            <v>6.45</v>
          </cell>
          <cell r="W203">
            <v>6.68</v>
          </cell>
          <cell r="X203">
            <v>6.75</v>
          </cell>
          <cell r="Y203">
            <v>6.75</v>
          </cell>
          <cell r="Z203">
            <v>6.75</v>
          </cell>
          <cell r="AA203">
            <v>6.75</v>
          </cell>
          <cell r="AB203">
            <v>6.78</v>
          </cell>
          <cell r="AC203">
            <v>7.29</v>
          </cell>
          <cell r="AD203">
            <v>7.42</v>
          </cell>
          <cell r="AE203">
            <v>8.1</v>
          </cell>
        </row>
        <row r="204">
          <cell r="A204" t="str">
            <v>2 S 01 101 20</v>
          </cell>
          <cell r="B204" t="str">
            <v>Esc. carga tr. mat 2a c. DMT 3000 a 5000m c/carreg</v>
          </cell>
          <cell r="C204" t="str">
            <v>m3</v>
          </cell>
          <cell r="F204">
            <v>6.35</v>
          </cell>
          <cell r="G204">
            <v>6.35</v>
          </cell>
          <cell r="H204">
            <v>5.97</v>
          </cell>
          <cell r="I204">
            <v>6.13</v>
          </cell>
          <cell r="J204">
            <v>6.13</v>
          </cell>
          <cell r="K204">
            <v>6.16</v>
          </cell>
          <cell r="L204">
            <v>6.29</v>
          </cell>
          <cell r="M204">
            <v>6.29</v>
          </cell>
          <cell r="N204">
            <v>6.29</v>
          </cell>
          <cell r="O204">
            <v>7.18</v>
          </cell>
          <cell r="P204">
            <v>7.5</v>
          </cell>
          <cell r="Q204">
            <v>7.51</v>
          </cell>
          <cell r="R204">
            <v>7.58</v>
          </cell>
          <cell r="S204">
            <v>7.87</v>
          </cell>
          <cell r="T204">
            <v>8.01</v>
          </cell>
          <cell r="U204">
            <v>8.01</v>
          </cell>
          <cell r="V204">
            <v>8.11</v>
          </cell>
          <cell r="W204">
            <v>8.4</v>
          </cell>
          <cell r="X204">
            <v>8.49</v>
          </cell>
          <cell r="Y204">
            <v>8.49</v>
          </cell>
          <cell r="Z204">
            <v>8.5</v>
          </cell>
          <cell r="AA204">
            <v>8.5</v>
          </cell>
          <cell r="AB204">
            <v>8.5299999999999994</v>
          </cell>
          <cell r="AC204">
            <v>9.19</v>
          </cell>
          <cell r="AD204">
            <v>9.35</v>
          </cell>
          <cell r="AE204">
            <v>10.23</v>
          </cell>
        </row>
        <row r="205">
          <cell r="A205" t="str">
            <v>2 S 01 101 22</v>
          </cell>
          <cell r="B205" t="str">
            <v>Esc. carga transp. mat 2a cat DMT 50 a 200m c/e</v>
          </cell>
          <cell r="C205" t="str">
            <v>m3</v>
          </cell>
          <cell r="F205">
            <v>2.4700000000000002</v>
          </cell>
          <cell r="G205">
            <v>2.4700000000000002</v>
          </cell>
          <cell r="H205">
            <v>2.37</v>
          </cell>
          <cell r="I205">
            <v>2.4700000000000002</v>
          </cell>
          <cell r="J205">
            <v>2.4700000000000002</v>
          </cell>
          <cell r="K205">
            <v>2.4700000000000002</v>
          </cell>
          <cell r="L205">
            <v>2.54</v>
          </cell>
          <cell r="M205">
            <v>2.54</v>
          </cell>
          <cell r="N205">
            <v>2.54</v>
          </cell>
          <cell r="O205">
            <v>3.1</v>
          </cell>
          <cell r="P205">
            <v>3.1</v>
          </cell>
          <cell r="Q205">
            <v>3.1</v>
          </cell>
          <cell r="R205">
            <v>3.13</v>
          </cell>
          <cell r="S205">
            <v>3.21</v>
          </cell>
          <cell r="T205">
            <v>3.26</v>
          </cell>
          <cell r="U205">
            <v>3.26</v>
          </cell>
          <cell r="V205">
            <v>3.27</v>
          </cell>
          <cell r="W205">
            <v>3.35</v>
          </cell>
          <cell r="X205">
            <v>3.39</v>
          </cell>
          <cell r="Y205">
            <v>3.36</v>
          </cell>
          <cell r="Z205">
            <v>3.36</v>
          </cell>
          <cell r="AA205">
            <v>3.36</v>
          </cell>
          <cell r="AB205">
            <v>3.46</v>
          </cell>
          <cell r="AC205">
            <v>3.64</v>
          </cell>
          <cell r="AD205">
            <v>3.85</v>
          </cell>
          <cell r="AE205">
            <v>4.09</v>
          </cell>
        </row>
        <row r="206">
          <cell r="A206" t="str">
            <v>2 S 01 101 23</v>
          </cell>
          <cell r="B206" t="str">
            <v>Esc. carga transp. mat 2a cat DMT 200 a 400m c/e</v>
          </cell>
          <cell r="C206" t="str">
            <v>m3</v>
          </cell>
          <cell r="F206">
            <v>2.65</v>
          </cell>
          <cell r="G206">
            <v>2.65</v>
          </cell>
          <cell r="H206">
            <v>2.5299999999999998</v>
          </cell>
          <cell r="I206">
            <v>2.65</v>
          </cell>
          <cell r="J206">
            <v>2.65</v>
          </cell>
          <cell r="K206">
            <v>2.65</v>
          </cell>
          <cell r="L206">
            <v>2.72</v>
          </cell>
          <cell r="M206">
            <v>2.72</v>
          </cell>
          <cell r="N206">
            <v>2.72</v>
          </cell>
          <cell r="O206">
            <v>3.32</v>
          </cell>
          <cell r="P206">
            <v>3.32</v>
          </cell>
          <cell r="Q206">
            <v>3.32</v>
          </cell>
          <cell r="R206">
            <v>3.35</v>
          </cell>
          <cell r="S206">
            <v>3.44</v>
          </cell>
          <cell r="T206">
            <v>3.49</v>
          </cell>
          <cell r="U206">
            <v>3.49</v>
          </cell>
          <cell r="V206">
            <v>3.51</v>
          </cell>
          <cell r="W206">
            <v>3.6</v>
          </cell>
          <cell r="X206">
            <v>3.65</v>
          </cell>
          <cell r="Y206">
            <v>3.62</v>
          </cell>
          <cell r="Z206">
            <v>3.62</v>
          </cell>
          <cell r="AA206">
            <v>3.62</v>
          </cell>
          <cell r="AB206">
            <v>3.71</v>
          </cell>
          <cell r="AC206">
            <v>3.92</v>
          </cell>
          <cell r="AD206">
            <v>4.1399999999999997</v>
          </cell>
          <cell r="AE206">
            <v>4.41</v>
          </cell>
        </row>
        <row r="207">
          <cell r="A207" t="str">
            <v>2 S 01 101 24</v>
          </cell>
          <cell r="B207" t="str">
            <v>Esc. carga transp. mat 2a cat DMT 400 a 600m c/e</v>
          </cell>
          <cell r="C207" t="str">
            <v>m3</v>
          </cell>
          <cell r="F207">
            <v>2.84</v>
          </cell>
          <cell r="G207">
            <v>2.84</v>
          </cell>
          <cell r="H207">
            <v>2.71</v>
          </cell>
          <cell r="I207">
            <v>2.82</v>
          </cell>
          <cell r="J207">
            <v>2.82</v>
          </cell>
          <cell r="K207">
            <v>2.83</v>
          </cell>
          <cell r="L207">
            <v>2.91</v>
          </cell>
          <cell r="M207">
            <v>2.91</v>
          </cell>
          <cell r="N207">
            <v>2.91</v>
          </cell>
          <cell r="O207">
            <v>3.54</v>
          </cell>
          <cell r="P207">
            <v>3.54</v>
          </cell>
          <cell r="Q207">
            <v>3.54</v>
          </cell>
          <cell r="R207">
            <v>3.57</v>
          </cell>
          <cell r="S207">
            <v>3.67</v>
          </cell>
          <cell r="T207">
            <v>3.73</v>
          </cell>
          <cell r="U207">
            <v>3.73</v>
          </cell>
          <cell r="V207">
            <v>3.75</v>
          </cell>
          <cell r="W207">
            <v>3.85</v>
          </cell>
          <cell r="X207">
            <v>3.9</v>
          </cell>
          <cell r="Y207">
            <v>3.87</v>
          </cell>
          <cell r="Z207">
            <v>3.87</v>
          </cell>
          <cell r="AA207">
            <v>3.87</v>
          </cell>
          <cell r="AB207">
            <v>3.97</v>
          </cell>
          <cell r="AC207">
            <v>4.1900000000000004</v>
          </cell>
          <cell r="AD207">
            <v>4.42</v>
          </cell>
          <cell r="AE207">
            <v>4.71</v>
          </cell>
        </row>
        <row r="208">
          <cell r="A208" t="str">
            <v>2 S 01 101 25</v>
          </cell>
          <cell r="B208" t="str">
            <v>Esc. carga transp. mat 2a cat DMT 600 a 800m c/e</v>
          </cell>
          <cell r="C208" t="str">
            <v>m3</v>
          </cell>
          <cell r="F208">
            <v>3.02</v>
          </cell>
          <cell r="G208">
            <v>3.02</v>
          </cell>
          <cell r="H208">
            <v>2.88</v>
          </cell>
          <cell r="I208">
            <v>3</v>
          </cell>
          <cell r="J208">
            <v>3</v>
          </cell>
          <cell r="K208">
            <v>3.01</v>
          </cell>
          <cell r="L208">
            <v>3.09</v>
          </cell>
          <cell r="M208">
            <v>3.09</v>
          </cell>
          <cell r="N208">
            <v>3.09</v>
          </cell>
          <cell r="O208">
            <v>3.76</v>
          </cell>
          <cell r="P208">
            <v>3.76</v>
          </cell>
          <cell r="Q208">
            <v>3.76</v>
          </cell>
          <cell r="R208">
            <v>3.79</v>
          </cell>
          <cell r="S208">
            <v>3.9</v>
          </cell>
          <cell r="T208">
            <v>3.97</v>
          </cell>
          <cell r="U208">
            <v>3.97</v>
          </cell>
          <cell r="V208">
            <v>4.01</v>
          </cell>
          <cell r="W208">
            <v>4.12</v>
          </cell>
          <cell r="X208">
            <v>4.17</v>
          </cell>
          <cell r="Y208">
            <v>4.1399999999999997</v>
          </cell>
          <cell r="Z208">
            <v>4.1399999999999997</v>
          </cell>
          <cell r="AA208">
            <v>4.1399999999999997</v>
          </cell>
          <cell r="AB208">
            <v>4.24</v>
          </cell>
          <cell r="AC208">
            <v>4.49</v>
          </cell>
          <cell r="AD208">
            <v>4.71</v>
          </cell>
          <cell r="AE208">
            <v>5.04</v>
          </cell>
        </row>
        <row r="209">
          <cell r="A209" t="str">
            <v>2 S 01 101 26</v>
          </cell>
          <cell r="B209" t="str">
            <v>Esc. carga transp. mat 2a cat DMT 800 a 1000m c/e</v>
          </cell>
          <cell r="C209" t="str">
            <v>m3</v>
          </cell>
          <cell r="F209">
            <v>3.16</v>
          </cell>
          <cell r="G209">
            <v>3.16</v>
          </cell>
          <cell r="H209">
            <v>3.01</v>
          </cell>
          <cell r="I209">
            <v>3.14</v>
          </cell>
          <cell r="J209">
            <v>3.14</v>
          </cell>
          <cell r="K209">
            <v>3.14</v>
          </cell>
          <cell r="L209">
            <v>3.23</v>
          </cell>
          <cell r="M209">
            <v>3.23</v>
          </cell>
          <cell r="N209">
            <v>3.23</v>
          </cell>
          <cell r="O209">
            <v>3.93</v>
          </cell>
          <cell r="P209">
            <v>3.93</v>
          </cell>
          <cell r="Q209">
            <v>3.93</v>
          </cell>
          <cell r="R209">
            <v>3.96</v>
          </cell>
          <cell r="S209">
            <v>4.08</v>
          </cell>
          <cell r="T209">
            <v>4.16</v>
          </cell>
          <cell r="U209">
            <v>4.16</v>
          </cell>
          <cell r="V209">
            <v>4.2</v>
          </cell>
          <cell r="W209">
            <v>4.32</v>
          </cell>
          <cell r="X209">
            <v>4.37</v>
          </cell>
          <cell r="Y209">
            <v>4.34</v>
          </cell>
          <cell r="Z209">
            <v>4.34</v>
          </cell>
          <cell r="AA209">
            <v>4.34</v>
          </cell>
          <cell r="AB209">
            <v>4.4400000000000004</v>
          </cell>
          <cell r="AC209">
            <v>4.71</v>
          </cell>
          <cell r="AD209">
            <v>4.9400000000000004</v>
          </cell>
          <cell r="AE209">
            <v>5.29</v>
          </cell>
        </row>
        <row r="210">
          <cell r="A210" t="str">
            <v>2 S 01 101 27</v>
          </cell>
          <cell r="B210" t="str">
            <v>Esc. carga transp. mat 2a cat DMT 1000 a 1200m c/e</v>
          </cell>
          <cell r="C210" t="str">
            <v>m3</v>
          </cell>
          <cell r="F210">
            <v>3.3</v>
          </cell>
          <cell r="G210">
            <v>3.3</v>
          </cell>
          <cell r="H210">
            <v>3.14</v>
          </cell>
          <cell r="I210">
            <v>3.27</v>
          </cell>
          <cell r="J210">
            <v>3.27</v>
          </cell>
          <cell r="K210">
            <v>3.28</v>
          </cell>
          <cell r="L210">
            <v>3.36</v>
          </cell>
          <cell r="M210">
            <v>3.36</v>
          </cell>
          <cell r="N210">
            <v>3.36</v>
          </cell>
          <cell r="O210">
            <v>4.09</v>
          </cell>
          <cell r="P210">
            <v>4.09</v>
          </cell>
          <cell r="Q210">
            <v>4.09</v>
          </cell>
          <cell r="R210">
            <v>4.13</v>
          </cell>
          <cell r="S210">
            <v>4.26</v>
          </cell>
          <cell r="T210">
            <v>4.34</v>
          </cell>
          <cell r="U210">
            <v>4.34</v>
          </cell>
          <cell r="V210">
            <v>4.38</v>
          </cell>
          <cell r="W210">
            <v>4.51</v>
          </cell>
          <cell r="X210">
            <v>4.5599999999999996</v>
          </cell>
          <cell r="Y210">
            <v>4.53</v>
          </cell>
          <cell r="Z210">
            <v>4.54</v>
          </cell>
          <cell r="AA210">
            <v>4.54</v>
          </cell>
          <cell r="AB210">
            <v>4.63</v>
          </cell>
          <cell r="AC210">
            <v>4.92</v>
          </cell>
          <cell r="AD210">
            <v>5.15</v>
          </cell>
          <cell r="AE210">
            <v>5.53</v>
          </cell>
        </row>
        <row r="211">
          <cell r="A211" t="str">
            <v>2 S 01 101 28</v>
          </cell>
          <cell r="B211" t="str">
            <v>Esc. carga transp. mat 2a cat DMT 1200 a 1400m c/e</v>
          </cell>
          <cell r="C211" t="str">
            <v>m3</v>
          </cell>
          <cell r="F211">
            <v>3.48</v>
          </cell>
          <cell r="G211">
            <v>3.48</v>
          </cell>
          <cell r="H211">
            <v>3.3</v>
          </cell>
          <cell r="I211">
            <v>3.44</v>
          </cell>
          <cell r="J211">
            <v>3.44</v>
          </cell>
          <cell r="K211">
            <v>3.45</v>
          </cell>
          <cell r="L211">
            <v>3.54</v>
          </cell>
          <cell r="M211">
            <v>3.54</v>
          </cell>
          <cell r="N211">
            <v>3.54</v>
          </cell>
          <cell r="O211">
            <v>4.3</v>
          </cell>
          <cell r="P211">
            <v>4.3</v>
          </cell>
          <cell r="Q211">
            <v>4.3</v>
          </cell>
          <cell r="R211">
            <v>4.34</v>
          </cell>
          <cell r="S211">
            <v>4.4800000000000004</v>
          </cell>
          <cell r="T211">
            <v>4.5599999999999996</v>
          </cell>
          <cell r="U211">
            <v>4.5599999999999996</v>
          </cell>
          <cell r="V211">
            <v>4.6100000000000003</v>
          </cell>
          <cell r="W211">
            <v>4.75</v>
          </cell>
          <cell r="X211">
            <v>4.8099999999999996</v>
          </cell>
          <cell r="Y211">
            <v>4.78</v>
          </cell>
          <cell r="Z211">
            <v>4.78</v>
          </cell>
          <cell r="AA211">
            <v>4.78</v>
          </cell>
          <cell r="AB211">
            <v>4.88</v>
          </cell>
          <cell r="AC211">
            <v>5.18</v>
          </cell>
          <cell r="AD211">
            <v>5.42</v>
          </cell>
          <cell r="AE211">
            <v>5.82</v>
          </cell>
        </row>
        <row r="212">
          <cell r="A212" t="str">
            <v>2 S 01 101 29</v>
          </cell>
          <cell r="B212" t="str">
            <v>Esc. carga transp. mat 2a cat DMT 1400 a 1600m c/e</v>
          </cell>
          <cell r="C212" t="str">
            <v>m3</v>
          </cell>
          <cell r="F212">
            <v>3.59</v>
          </cell>
          <cell r="G212">
            <v>3.59</v>
          </cell>
          <cell r="H212">
            <v>3.41</v>
          </cell>
          <cell r="I212">
            <v>3.55</v>
          </cell>
          <cell r="J212">
            <v>3.55</v>
          </cell>
          <cell r="K212">
            <v>3.56</v>
          </cell>
          <cell r="L212">
            <v>3.65</v>
          </cell>
          <cell r="M212">
            <v>3.65</v>
          </cell>
          <cell r="N212">
            <v>3.65</v>
          </cell>
          <cell r="O212">
            <v>4.4400000000000004</v>
          </cell>
          <cell r="P212">
            <v>4.4400000000000004</v>
          </cell>
          <cell r="Q212">
            <v>4.4400000000000004</v>
          </cell>
          <cell r="R212">
            <v>4.4800000000000004</v>
          </cell>
          <cell r="S212">
            <v>4.62</v>
          </cell>
          <cell r="T212">
            <v>4.71</v>
          </cell>
          <cell r="U212">
            <v>4.71</v>
          </cell>
          <cell r="V212">
            <v>4.7699999999999996</v>
          </cell>
          <cell r="W212">
            <v>4.91</v>
          </cell>
          <cell r="X212">
            <v>4.97</v>
          </cell>
          <cell r="Y212">
            <v>4.9400000000000004</v>
          </cell>
          <cell r="Z212">
            <v>4.9400000000000004</v>
          </cell>
          <cell r="AA212">
            <v>4.9400000000000004</v>
          </cell>
          <cell r="AB212">
            <v>5.04</v>
          </cell>
          <cell r="AC212">
            <v>5.36</v>
          </cell>
          <cell r="AD212">
            <v>5.6</v>
          </cell>
          <cell r="AE212">
            <v>6.03</v>
          </cell>
        </row>
        <row r="213">
          <cell r="A213" t="str">
            <v>2 S 01 101 30</v>
          </cell>
          <cell r="B213" t="str">
            <v>Esc. carga transp. mat 2a cat DMT 1600 a 1800m c/e</v>
          </cell>
          <cell r="C213" t="str">
            <v>m3</v>
          </cell>
          <cell r="F213">
            <v>3.65</v>
          </cell>
          <cell r="G213">
            <v>3.65</v>
          </cell>
          <cell r="H213">
            <v>3.46</v>
          </cell>
          <cell r="I213">
            <v>3.61</v>
          </cell>
          <cell r="J213">
            <v>3.61</v>
          </cell>
          <cell r="K213">
            <v>3.61</v>
          </cell>
          <cell r="L213">
            <v>3.71</v>
          </cell>
          <cell r="M213">
            <v>3.71</v>
          </cell>
          <cell r="N213">
            <v>3.71</v>
          </cell>
          <cell r="O213">
            <v>4.51</v>
          </cell>
          <cell r="P213">
            <v>4.51</v>
          </cell>
          <cell r="Q213">
            <v>4.51</v>
          </cell>
          <cell r="R213">
            <v>4.55</v>
          </cell>
          <cell r="S213">
            <v>4.6900000000000004</v>
          </cell>
          <cell r="T213">
            <v>4.78</v>
          </cell>
          <cell r="U213">
            <v>4.78</v>
          </cell>
          <cell r="V213">
            <v>4.84</v>
          </cell>
          <cell r="W213">
            <v>4.99</v>
          </cell>
          <cell r="X213">
            <v>5.05</v>
          </cell>
          <cell r="Y213">
            <v>5.0199999999999996</v>
          </cell>
          <cell r="Z213">
            <v>5.0199999999999996</v>
          </cell>
          <cell r="AA213">
            <v>5.0199999999999996</v>
          </cell>
          <cell r="AB213">
            <v>5.12</v>
          </cell>
          <cell r="AC213">
            <v>5.45</v>
          </cell>
          <cell r="AD213">
            <v>5.69</v>
          </cell>
          <cell r="AE213">
            <v>6.12</v>
          </cell>
        </row>
        <row r="214">
          <cell r="A214" t="str">
            <v>2 S 01 101 31</v>
          </cell>
          <cell r="B214" t="str">
            <v>Esc. carga transp. mat 2a cat DMT 1800 a 2000m c/e</v>
          </cell>
          <cell r="C214" t="str">
            <v>m3</v>
          </cell>
          <cell r="F214">
            <v>3.81</v>
          </cell>
          <cell r="G214">
            <v>3.81</v>
          </cell>
          <cell r="H214">
            <v>3.61</v>
          </cell>
          <cell r="I214">
            <v>3.76</v>
          </cell>
          <cell r="J214">
            <v>3.76</v>
          </cell>
          <cell r="K214">
            <v>3.77</v>
          </cell>
          <cell r="L214">
            <v>3.86</v>
          </cell>
          <cell r="M214">
            <v>3.86</v>
          </cell>
          <cell r="N214">
            <v>3.86</v>
          </cell>
          <cell r="O214">
            <v>4.7</v>
          </cell>
          <cell r="P214">
            <v>4.7</v>
          </cell>
          <cell r="Q214">
            <v>4.7</v>
          </cell>
          <cell r="R214">
            <v>4.75</v>
          </cell>
          <cell r="S214">
            <v>4.9000000000000004</v>
          </cell>
          <cell r="T214">
            <v>5</v>
          </cell>
          <cell r="U214">
            <v>5</v>
          </cell>
          <cell r="V214">
            <v>5.0599999999999996</v>
          </cell>
          <cell r="W214">
            <v>5.22</v>
          </cell>
          <cell r="X214">
            <v>5.28</v>
          </cell>
          <cell r="Y214">
            <v>5.25</v>
          </cell>
          <cell r="Z214">
            <v>5.25</v>
          </cell>
          <cell r="AA214">
            <v>5.25</v>
          </cell>
          <cell r="AB214">
            <v>5.35</v>
          </cell>
          <cell r="AC214">
            <v>5.7</v>
          </cell>
          <cell r="AD214">
            <v>5.95</v>
          </cell>
          <cell r="AE214">
            <v>6.41</v>
          </cell>
        </row>
        <row r="215">
          <cell r="A215" t="str">
            <v>2 S 01 101 32</v>
          </cell>
          <cell r="B215" t="str">
            <v>Esc. carga transp. mat 2a cat DMT 2000 a 3000m c/e</v>
          </cell>
          <cell r="C215" t="str">
            <v>m3</v>
          </cell>
          <cell r="F215">
            <v>4.3</v>
          </cell>
          <cell r="G215">
            <v>4.3</v>
          </cell>
          <cell r="H215">
            <v>4.0599999999999996</v>
          </cell>
          <cell r="I215">
            <v>4.2300000000000004</v>
          </cell>
          <cell r="J215">
            <v>4.2300000000000004</v>
          </cell>
          <cell r="K215">
            <v>4.24</v>
          </cell>
          <cell r="L215">
            <v>4.3499999999999996</v>
          </cell>
          <cell r="M215">
            <v>4.3499999999999996</v>
          </cell>
          <cell r="N215">
            <v>4.3499999999999996</v>
          </cell>
          <cell r="O215">
            <v>5.28</v>
          </cell>
          <cell r="P215">
            <v>5.28</v>
          </cell>
          <cell r="Q215">
            <v>5.28</v>
          </cell>
          <cell r="R215">
            <v>5.33</v>
          </cell>
          <cell r="S215">
            <v>5.51</v>
          </cell>
          <cell r="T215">
            <v>5.63</v>
          </cell>
          <cell r="U215">
            <v>5.63</v>
          </cell>
          <cell r="V215">
            <v>5.71</v>
          </cell>
          <cell r="W215">
            <v>5.9</v>
          </cell>
          <cell r="X215">
            <v>5.96</v>
          </cell>
          <cell r="Y215">
            <v>5.93</v>
          </cell>
          <cell r="Z215">
            <v>5.94</v>
          </cell>
          <cell r="AA215">
            <v>5.94</v>
          </cell>
          <cell r="AB215">
            <v>6.04</v>
          </cell>
          <cell r="AC215">
            <v>6.45</v>
          </cell>
          <cell r="AD215">
            <v>6.71</v>
          </cell>
          <cell r="AE215">
            <v>7.25</v>
          </cell>
        </row>
        <row r="216">
          <cell r="A216" t="str">
            <v>2 S 01 101 33</v>
          </cell>
          <cell r="B216" t="str">
            <v>Esc. carga transp. mat 2a cat DMT 3000 a 5000m c/e</v>
          </cell>
          <cell r="C216" t="str">
            <v>m3</v>
          </cell>
          <cell r="F216">
            <v>5.54</v>
          </cell>
          <cell r="G216">
            <v>5.54</v>
          </cell>
          <cell r="H216">
            <v>5.21</v>
          </cell>
          <cell r="I216">
            <v>5.43</v>
          </cell>
          <cell r="J216">
            <v>5.43</v>
          </cell>
          <cell r="K216">
            <v>5.44</v>
          </cell>
          <cell r="L216">
            <v>5.57</v>
          </cell>
          <cell r="M216">
            <v>5.57</v>
          </cell>
          <cell r="N216">
            <v>5.57</v>
          </cell>
          <cell r="O216">
            <v>6.77</v>
          </cell>
          <cell r="P216">
            <v>6.77</v>
          </cell>
          <cell r="Q216">
            <v>6.77</v>
          </cell>
          <cell r="R216">
            <v>6.83</v>
          </cell>
          <cell r="S216">
            <v>7.08</v>
          </cell>
          <cell r="T216">
            <v>7.24</v>
          </cell>
          <cell r="U216">
            <v>7.24</v>
          </cell>
          <cell r="V216">
            <v>7.37</v>
          </cell>
          <cell r="W216">
            <v>7.63</v>
          </cell>
          <cell r="X216">
            <v>7.71</v>
          </cell>
          <cell r="Y216">
            <v>7.68</v>
          </cell>
          <cell r="Z216">
            <v>7.69</v>
          </cell>
          <cell r="AA216">
            <v>7.69</v>
          </cell>
          <cell r="AB216">
            <v>7.8</v>
          </cell>
          <cell r="AC216">
            <v>8.36</v>
          </cell>
          <cell r="AD216">
            <v>8.65</v>
          </cell>
          <cell r="AE216">
            <v>9.39</v>
          </cell>
        </row>
        <row r="217">
          <cell r="A217" t="str">
            <v>2 S 01 102 01</v>
          </cell>
          <cell r="B217" t="str">
            <v>Esc. carga transp. mat 3a cat DMT até 50m</v>
          </cell>
          <cell r="C217" t="str">
            <v>m3</v>
          </cell>
          <cell r="F217">
            <v>9.8800000000000008</v>
          </cell>
          <cell r="G217">
            <v>9.9700000000000006</v>
          </cell>
          <cell r="H217">
            <v>9.02</v>
          </cell>
          <cell r="I217">
            <v>9.6300000000000008</v>
          </cell>
          <cell r="J217">
            <v>9.57</v>
          </cell>
          <cell r="K217">
            <v>11.55</v>
          </cell>
          <cell r="L217">
            <v>11.84</v>
          </cell>
          <cell r="M217">
            <v>10.94</v>
          </cell>
          <cell r="N217">
            <v>10.9</v>
          </cell>
          <cell r="O217">
            <v>11.54</v>
          </cell>
          <cell r="P217">
            <v>11.57</v>
          </cell>
          <cell r="Q217">
            <v>11.5</v>
          </cell>
          <cell r="R217">
            <v>12.19</v>
          </cell>
          <cell r="S217">
            <v>12.38</v>
          </cell>
          <cell r="T217">
            <v>12.68</v>
          </cell>
          <cell r="U217">
            <v>12.89</v>
          </cell>
          <cell r="V217">
            <v>12.5</v>
          </cell>
          <cell r="W217">
            <v>12.62</v>
          </cell>
          <cell r="X217">
            <v>12.77</v>
          </cell>
          <cell r="Y217">
            <v>12.21</v>
          </cell>
          <cell r="Z217">
            <v>12.06</v>
          </cell>
          <cell r="AA217">
            <v>12.07</v>
          </cell>
          <cell r="AB217">
            <v>12.12</v>
          </cell>
          <cell r="AC217">
            <v>12.56</v>
          </cell>
          <cell r="AD217">
            <v>13.25</v>
          </cell>
          <cell r="AE217">
            <v>14.2</v>
          </cell>
        </row>
        <row r="218">
          <cell r="A218" t="str">
            <v>2 S 01 102 02</v>
          </cell>
          <cell r="B218" t="str">
            <v>Esc. carga transp. mat 3a cat DMT 50 a 200m</v>
          </cell>
          <cell r="C218" t="str">
            <v>m3</v>
          </cell>
          <cell r="F218">
            <v>11.01</v>
          </cell>
          <cell r="G218">
            <v>11.1</v>
          </cell>
          <cell r="H218">
            <v>10.06</v>
          </cell>
          <cell r="I218">
            <v>10.75</v>
          </cell>
          <cell r="J218">
            <v>10.7</v>
          </cell>
          <cell r="K218">
            <v>12.71</v>
          </cell>
          <cell r="L218">
            <v>13.03</v>
          </cell>
          <cell r="M218">
            <v>12.14</v>
          </cell>
          <cell r="N218">
            <v>12.09</v>
          </cell>
          <cell r="O218">
            <v>13.12</v>
          </cell>
          <cell r="P218">
            <v>12.88</v>
          </cell>
          <cell r="Q218">
            <v>12.79</v>
          </cell>
          <cell r="R218">
            <v>13.49</v>
          </cell>
          <cell r="S218">
            <v>13.75</v>
          </cell>
          <cell r="T218">
            <v>14.19</v>
          </cell>
          <cell r="U218">
            <v>14.4</v>
          </cell>
          <cell r="V218">
            <v>14.12</v>
          </cell>
          <cell r="W218">
            <v>14.31</v>
          </cell>
          <cell r="X218">
            <v>14.49</v>
          </cell>
          <cell r="Y218">
            <v>13.93</v>
          </cell>
          <cell r="Z218">
            <v>13.78</v>
          </cell>
          <cell r="AA218">
            <v>13.79</v>
          </cell>
          <cell r="AB218">
            <v>13.85</v>
          </cell>
          <cell r="AC218">
            <v>14.46</v>
          </cell>
          <cell r="AD218">
            <v>15.21</v>
          </cell>
          <cell r="AE218">
            <v>16.420000000000002</v>
          </cell>
        </row>
        <row r="219">
          <cell r="A219" t="str">
            <v>2 S 01 102 03</v>
          </cell>
          <cell r="B219" t="str">
            <v>Esc. carga transp. mat 3a cat DMT 200 a 400m</v>
          </cell>
          <cell r="C219" t="str">
            <v>m3</v>
          </cell>
          <cell r="F219">
            <v>11.27</v>
          </cell>
          <cell r="G219">
            <v>11.36</v>
          </cell>
          <cell r="H219">
            <v>10.3</v>
          </cell>
          <cell r="I219">
            <v>11</v>
          </cell>
          <cell r="J219">
            <v>10.94</v>
          </cell>
          <cell r="K219">
            <v>12.95</v>
          </cell>
          <cell r="L219">
            <v>13.28</v>
          </cell>
          <cell r="M219">
            <v>12.38</v>
          </cell>
          <cell r="N219">
            <v>12.34</v>
          </cell>
          <cell r="O219">
            <v>13.43</v>
          </cell>
          <cell r="P219">
            <v>13.19</v>
          </cell>
          <cell r="Q219">
            <v>13.11</v>
          </cell>
          <cell r="R219">
            <v>13.81</v>
          </cell>
          <cell r="S219">
            <v>14.08</v>
          </cell>
          <cell r="T219">
            <v>14.54</v>
          </cell>
          <cell r="U219">
            <v>14.75</v>
          </cell>
          <cell r="V219">
            <v>14.48</v>
          </cell>
          <cell r="W219">
            <v>14.7</v>
          </cell>
          <cell r="X219">
            <v>14.88</v>
          </cell>
          <cell r="Y219">
            <v>14.31</v>
          </cell>
          <cell r="Z219">
            <v>14.17</v>
          </cell>
          <cell r="AA219">
            <v>14.18</v>
          </cell>
          <cell r="AB219">
            <v>14.24</v>
          </cell>
          <cell r="AC219">
            <v>14.88</v>
          </cell>
          <cell r="AD219">
            <v>15.63</v>
          </cell>
          <cell r="AE219">
            <v>16.89</v>
          </cell>
        </row>
        <row r="220">
          <cell r="A220" t="str">
            <v>2 S 01 102 04</v>
          </cell>
          <cell r="B220" t="str">
            <v>Esc. carga transp. mat 3a cat DMT 400 a 600m</v>
          </cell>
          <cell r="C220" t="str">
            <v>m3</v>
          </cell>
          <cell r="F220">
            <v>11.67</v>
          </cell>
          <cell r="G220">
            <v>11.77</v>
          </cell>
          <cell r="H220">
            <v>10.69</v>
          </cell>
          <cell r="I220">
            <v>11.4</v>
          </cell>
          <cell r="J220">
            <v>11.34</v>
          </cell>
          <cell r="K220">
            <v>13.35</v>
          </cell>
          <cell r="L220">
            <v>13.71</v>
          </cell>
          <cell r="M220">
            <v>12.81</v>
          </cell>
          <cell r="N220">
            <v>12.77</v>
          </cell>
          <cell r="O220">
            <v>13.92</v>
          </cell>
          <cell r="P220">
            <v>13.67</v>
          </cell>
          <cell r="Q220">
            <v>13.59</v>
          </cell>
          <cell r="R220">
            <v>14.3</v>
          </cell>
          <cell r="S220">
            <v>14.59</v>
          </cell>
          <cell r="T220">
            <v>15.06</v>
          </cell>
          <cell r="U220">
            <v>15.27</v>
          </cell>
          <cell r="V220">
            <v>15.01</v>
          </cell>
          <cell r="W220">
            <v>15.24</v>
          </cell>
          <cell r="X220">
            <v>15.45</v>
          </cell>
          <cell r="Y220">
            <v>14.88</v>
          </cell>
          <cell r="Z220">
            <v>14.74</v>
          </cell>
          <cell r="AA220">
            <v>14.75</v>
          </cell>
          <cell r="AB220">
            <v>14.81</v>
          </cell>
          <cell r="AC220">
            <v>15.48</v>
          </cell>
          <cell r="AD220">
            <v>16.239999999999998</v>
          </cell>
          <cell r="AE220">
            <v>17.54</v>
          </cell>
        </row>
        <row r="221">
          <cell r="A221" t="str">
            <v>2 S 01 102 05</v>
          </cell>
          <cell r="B221" t="str">
            <v>Esc. carga transp. mat 3a cat DMT 600 a 800m</v>
          </cell>
          <cell r="C221" t="str">
            <v>m3</v>
          </cell>
          <cell r="F221">
            <v>11.94</v>
          </cell>
          <cell r="G221">
            <v>12.03</v>
          </cell>
          <cell r="H221">
            <v>10.93</v>
          </cell>
          <cell r="I221">
            <v>11.64</v>
          </cell>
          <cell r="J221">
            <v>11.59</v>
          </cell>
          <cell r="K221">
            <v>13.59</v>
          </cell>
          <cell r="L221">
            <v>13.96</v>
          </cell>
          <cell r="M221">
            <v>13.06</v>
          </cell>
          <cell r="N221">
            <v>13.02</v>
          </cell>
          <cell r="O221">
            <v>14.23</v>
          </cell>
          <cell r="P221">
            <v>13.99</v>
          </cell>
          <cell r="Q221">
            <v>13.91</v>
          </cell>
          <cell r="R221">
            <v>14.61</v>
          </cell>
          <cell r="S221">
            <v>14.92</v>
          </cell>
          <cell r="T221">
            <v>15.41</v>
          </cell>
          <cell r="U221">
            <v>15.62</v>
          </cell>
          <cell r="V221">
            <v>15.38</v>
          </cell>
          <cell r="W221">
            <v>15.63</v>
          </cell>
          <cell r="X221">
            <v>15.83</v>
          </cell>
          <cell r="Y221">
            <v>15.26</v>
          </cell>
          <cell r="Z221">
            <v>15.12</v>
          </cell>
          <cell r="AA221">
            <v>15.13</v>
          </cell>
          <cell r="AB221">
            <v>15.19</v>
          </cell>
          <cell r="AC221">
            <v>15.9</v>
          </cell>
          <cell r="AD221">
            <v>16.649999999999999</v>
          </cell>
          <cell r="AE221">
            <v>18.010000000000002</v>
          </cell>
        </row>
        <row r="222">
          <cell r="A222" t="str">
            <v>2 S 01 102 06</v>
          </cell>
          <cell r="B222" t="str">
            <v>Esc. carga transp. mat 3a cat DMT 800 a 1000m</v>
          </cell>
          <cell r="C222" t="str">
            <v>m3</v>
          </cell>
          <cell r="F222">
            <v>12.2</v>
          </cell>
          <cell r="G222">
            <v>12.29</v>
          </cell>
          <cell r="H222">
            <v>11.17</v>
          </cell>
          <cell r="I222">
            <v>11.89</v>
          </cell>
          <cell r="J222">
            <v>11.83</v>
          </cell>
          <cell r="K222">
            <v>13.84</v>
          </cell>
          <cell r="L222">
            <v>14.2</v>
          </cell>
          <cell r="M222">
            <v>13.31</v>
          </cell>
          <cell r="N222">
            <v>13.27</v>
          </cell>
          <cell r="O222">
            <v>14.54</v>
          </cell>
          <cell r="P222">
            <v>14.3</v>
          </cell>
          <cell r="Q222">
            <v>14.22</v>
          </cell>
          <cell r="R222">
            <v>14.93</v>
          </cell>
          <cell r="S222">
            <v>15.25</v>
          </cell>
          <cell r="T222">
            <v>15.76</v>
          </cell>
          <cell r="U222">
            <v>15.97</v>
          </cell>
          <cell r="V222">
            <v>15.74</v>
          </cell>
          <cell r="W222">
            <v>16.010000000000002</v>
          </cell>
          <cell r="X222">
            <v>16.21</v>
          </cell>
          <cell r="Y222">
            <v>15.64</v>
          </cell>
          <cell r="Z222">
            <v>15.5</v>
          </cell>
          <cell r="AA222">
            <v>15.51</v>
          </cell>
          <cell r="AB222">
            <v>15.57</v>
          </cell>
          <cell r="AC222">
            <v>16.32</v>
          </cell>
          <cell r="AD222">
            <v>17.07</v>
          </cell>
          <cell r="AE222">
            <v>18.48</v>
          </cell>
        </row>
        <row r="223">
          <cell r="A223" t="str">
            <v>2 S 01 102 07</v>
          </cell>
          <cell r="B223" t="str">
            <v>Esc. carga transp. mat 3a cat DMT 1000 a 1200m</v>
          </cell>
          <cell r="C223" t="str">
            <v>m3</v>
          </cell>
          <cell r="F223">
            <v>12.31</v>
          </cell>
          <cell r="G223">
            <v>12.4</v>
          </cell>
          <cell r="H223">
            <v>11.27</v>
          </cell>
          <cell r="I223">
            <v>12</v>
          </cell>
          <cell r="J223">
            <v>11.94</v>
          </cell>
          <cell r="K223">
            <v>13.95</v>
          </cell>
          <cell r="L223">
            <v>14.31</v>
          </cell>
          <cell r="M223">
            <v>13.41</v>
          </cell>
          <cell r="N223">
            <v>13.37</v>
          </cell>
          <cell r="O223">
            <v>14.67</v>
          </cell>
          <cell r="P223">
            <v>14.43</v>
          </cell>
          <cell r="Q223">
            <v>14.35</v>
          </cell>
          <cell r="R223">
            <v>15.06</v>
          </cell>
          <cell r="S223">
            <v>15.39</v>
          </cell>
          <cell r="T223">
            <v>15.91</v>
          </cell>
          <cell r="U223">
            <v>16.12</v>
          </cell>
          <cell r="V223">
            <v>15.9</v>
          </cell>
          <cell r="W223">
            <v>16.170000000000002</v>
          </cell>
          <cell r="X223">
            <v>16.38</v>
          </cell>
          <cell r="Y223">
            <v>15.81</v>
          </cell>
          <cell r="Z223">
            <v>15.67</v>
          </cell>
          <cell r="AA223">
            <v>15.68</v>
          </cell>
          <cell r="AB223">
            <v>15.74</v>
          </cell>
          <cell r="AC223">
            <v>16.5</v>
          </cell>
          <cell r="AD223">
            <v>17.25</v>
          </cell>
          <cell r="AE223">
            <v>18.690000000000001</v>
          </cell>
        </row>
        <row r="224">
          <cell r="A224" t="str">
            <v>2 S 01 300 01</v>
          </cell>
          <cell r="B224" t="str">
            <v>Esc. carga transp. solos moles DMT 0 a 200m</v>
          </cell>
          <cell r="C224" t="str">
            <v>m3</v>
          </cell>
          <cell r="F224">
            <v>6.5</v>
          </cell>
          <cell r="G224">
            <v>6.34</v>
          </cell>
          <cell r="H224">
            <v>6.05</v>
          </cell>
          <cell r="I224">
            <v>6.15</v>
          </cell>
          <cell r="J224">
            <v>6.15</v>
          </cell>
          <cell r="K224">
            <v>6.46</v>
          </cell>
          <cell r="L224">
            <v>6.69</v>
          </cell>
          <cell r="M224">
            <v>6.69</v>
          </cell>
          <cell r="N224">
            <v>6.69</v>
          </cell>
          <cell r="O224">
            <v>7.18</v>
          </cell>
          <cell r="P224">
            <v>7.18</v>
          </cell>
          <cell r="Q224">
            <v>7.18</v>
          </cell>
          <cell r="R224">
            <v>7.13</v>
          </cell>
          <cell r="S224">
            <v>7.34</v>
          </cell>
          <cell r="T224">
            <v>7.35</v>
          </cell>
          <cell r="U224">
            <v>7.35</v>
          </cell>
          <cell r="V224">
            <v>7.17</v>
          </cell>
          <cell r="W224">
            <v>7.35</v>
          </cell>
          <cell r="X224">
            <v>7.52</v>
          </cell>
          <cell r="Y224">
            <v>7.59</v>
          </cell>
          <cell r="Z224">
            <v>7.59</v>
          </cell>
          <cell r="AA224">
            <v>7.59</v>
          </cell>
          <cell r="AB224">
            <v>7.51</v>
          </cell>
          <cell r="AC224">
            <v>8.01</v>
          </cell>
          <cell r="AD224">
            <v>8.3699999999999992</v>
          </cell>
          <cell r="AE224">
            <v>9.0299999999999994</v>
          </cell>
        </row>
        <row r="225">
          <cell r="A225" t="str">
            <v>2 S 01 300 02</v>
          </cell>
          <cell r="B225" t="str">
            <v>Esc. carga transp. solos moles DMT 200 a 400m</v>
          </cell>
          <cell r="C225" t="str">
            <v>m3</v>
          </cell>
          <cell r="F225">
            <v>7.02</v>
          </cell>
          <cell r="G225">
            <v>6.82</v>
          </cell>
          <cell r="H225">
            <v>6.5</v>
          </cell>
          <cell r="I225">
            <v>6.6</v>
          </cell>
          <cell r="J225">
            <v>6.6</v>
          </cell>
          <cell r="K225">
            <v>6.95</v>
          </cell>
          <cell r="L225">
            <v>7.19</v>
          </cell>
          <cell r="M225">
            <v>7.19</v>
          </cell>
          <cell r="N225">
            <v>7.19</v>
          </cell>
          <cell r="O225">
            <v>7.68</v>
          </cell>
          <cell r="P225">
            <v>7.68</v>
          </cell>
          <cell r="Q225">
            <v>7.68</v>
          </cell>
          <cell r="R225">
            <v>7.63</v>
          </cell>
          <cell r="S225">
            <v>7.88</v>
          </cell>
          <cell r="T225">
            <v>7.88</v>
          </cell>
          <cell r="U225">
            <v>7.88</v>
          </cell>
          <cell r="V225">
            <v>7.68</v>
          </cell>
          <cell r="W225">
            <v>7.88</v>
          </cell>
          <cell r="X225">
            <v>8.0500000000000007</v>
          </cell>
          <cell r="Y225">
            <v>8.14</v>
          </cell>
          <cell r="Z225">
            <v>8.1300000000000008</v>
          </cell>
          <cell r="AA225">
            <v>8.1300000000000008</v>
          </cell>
          <cell r="AB225">
            <v>8.0500000000000007</v>
          </cell>
          <cell r="AC225">
            <v>8.6300000000000008</v>
          </cell>
          <cell r="AD225">
            <v>8.99</v>
          </cell>
          <cell r="AE225">
            <v>9.74</v>
          </cell>
        </row>
        <row r="226">
          <cell r="A226" t="str">
            <v>2 S 01 300 03</v>
          </cell>
          <cell r="B226" t="str">
            <v>Esc. carga transp. solos moles DMT 400 a 600m</v>
          </cell>
          <cell r="C226" t="str">
            <v>m3</v>
          </cell>
          <cell r="F226">
            <v>7.24</v>
          </cell>
          <cell r="G226">
            <v>7.03</v>
          </cell>
          <cell r="H226">
            <v>6.69</v>
          </cell>
          <cell r="I226">
            <v>6.79</v>
          </cell>
          <cell r="J226">
            <v>6.79</v>
          </cell>
          <cell r="K226">
            <v>7.16</v>
          </cell>
          <cell r="L226">
            <v>7.4</v>
          </cell>
          <cell r="M226">
            <v>7.4</v>
          </cell>
          <cell r="N226">
            <v>7.4</v>
          </cell>
          <cell r="O226">
            <v>7.89</v>
          </cell>
          <cell r="P226">
            <v>7.89</v>
          </cell>
          <cell r="Q226">
            <v>7.89</v>
          </cell>
          <cell r="R226">
            <v>7.85</v>
          </cell>
          <cell r="S226">
            <v>8.11</v>
          </cell>
          <cell r="T226">
            <v>8.1</v>
          </cell>
          <cell r="U226">
            <v>8.1</v>
          </cell>
          <cell r="V226">
            <v>7.89</v>
          </cell>
          <cell r="W226">
            <v>8.1</v>
          </cell>
          <cell r="X226">
            <v>8.2799999999999994</v>
          </cell>
          <cell r="Y226">
            <v>8.3699999999999992</v>
          </cell>
          <cell r="Z226">
            <v>8.3699999999999992</v>
          </cell>
          <cell r="AA226">
            <v>8.3699999999999992</v>
          </cell>
          <cell r="AB226">
            <v>8.2899999999999991</v>
          </cell>
          <cell r="AC226">
            <v>8.89</v>
          </cell>
          <cell r="AD226">
            <v>9.26</v>
          </cell>
          <cell r="AE226">
            <v>10.039999999999999</v>
          </cell>
        </row>
        <row r="227">
          <cell r="A227" t="str">
            <v>2 S 01 300 04</v>
          </cell>
          <cell r="B227" t="str">
            <v>Esc. carga transp. solos moles DMT 600 a 800m</v>
          </cell>
          <cell r="C227" t="str">
            <v>m3</v>
          </cell>
          <cell r="F227">
            <v>7.5</v>
          </cell>
          <cell r="G227">
            <v>7.27</v>
          </cell>
          <cell r="H227">
            <v>6.92</v>
          </cell>
          <cell r="I227">
            <v>7.01</v>
          </cell>
          <cell r="J227">
            <v>7.01</v>
          </cell>
          <cell r="K227">
            <v>7.41</v>
          </cell>
          <cell r="L227">
            <v>7.65</v>
          </cell>
          <cell r="M227">
            <v>7.65</v>
          </cell>
          <cell r="N227">
            <v>7.65</v>
          </cell>
          <cell r="O227">
            <v>8.14</v>
          </cell>
          <cell r="P227">
            <v>8.14</v>
          </cell>
          <cell r="Q227">
            <v>8.14</v>
          </cell>
          <cell r="R227">
            <v>8.1</v>
          </cell>
          <cell r="S227">
            <v>8.3699999999999992</v>
          </cell>
          <cell r="T227">
            <v>8.3699999999999992</v>
          </cell>
          <cell r="U227">
            <v>8.3699999999999992</v>
          </cell>
          <cell r="V227">
            <v>8.15</v>
          </cell>
          <cell r="W227">
            <v>8.3699999999999992</v>
          </cell>
          <cell r="X227">
            <v>8.5399999999999991</v>
          </cell>
          <cell r="Y227">
            <v>8.64</v>
          </cell>
          <cell r="Z227">
            <v>8.64</v>
          </cell>
          <cell r="AA227">
            <v>8.64</v>
          </cell>
          <cell r="AB227">
            <v>8.56</v>
          </cell>
          <cell r="AC227">
            <v>9.19</v>
          </cell>
          <cell r="AD227">
            <v>9.57</v>
          </cell>
          <cell r="AE227">
            <v>10.4</v>
          </cell>
        </row>
        <row r="228">
          <cell r="A228" t="str">
            <v>2 S 01 300 05</v>
          </cell>
          <cell r="B228" t="str">
            <v>Esc. carga transp. solos moles DMT 800 a 1000m</v>
          </cell>
          <cell r="C228" t="str">
            <v>m3</v>
          </cell>
          <cell r="F228">
            <v>7.99</v>
          </cell>
          <cell r="G228">
            <v>7.74</v>
          </cell>
          <cell r="H228">
            <v>7.36</v>
          </cell>
          <cell r="I228">
            <v>7.45</v>
          </cell>
          <cell r="J228">
            <v>7.45</v>
          </cell>
          <cell r="K228">
            <v>7.88</v>
          </cell>
          <cell r="L228">
            <v>8.15</v>
          </cell>
          <cell r="M228">
            <v>8.15</v>
          </cell>
          <cell r="N228">
            <v>8.15</v>
          </cell>
          <cell r="O228">
            <v>8.64</v>
          </cell>
          <cell r="P228">
            <v>8.64</v>
          </cell>
          <cell r="Q228">
            <v>8.64</v>
          </cell>
          <cell r="R228">
            <v>8.61</v>
          </cell>
          <cell r="S228">
            <v>8.9</v>
          </cell>
          <cell r="T228">
            <v>8.89</v>
          </cell>
          <cell r="U228">
            <v>8.89</v>
          </cell>
          <cell r="V228">
            <v>8.65</v>
          </cell>
          <cell r="W228">
            <v>8.89</v>
          </cell>
          <cell r="X228">
            <v>9.09</v>
          </cell>
          <cell r="Y228">
            <v>9.1999999999999993</v>
          </cell>
          <cell r="Z228">
            <v>9.19</v>
          </cell>
          <cell r="AA228">
            <v>9.19</v>
          </cell>
          <cell r="AB228">
            <v>9.1199999999999992</v>
          </cell>
          <cell r="AC228">
            <v>9.7899999999999991</v>
          </cell>
          <cell r="AD228">
            <v>10.17</v>
          </cell>
          <cell r="AE228">
            <v>11.05</v>
          </cell>
        </row>
        <row r="229">
          <cell r="A229" t="str">
            <v>2 S 01 510 00</v>
          </cell>
          <cell r="B229" t="str">
            <v>Compactação de aterros a 95% proctor normal</v>
          </cell>
          <cell r="C229" t="str">
            <v>m3</v>
          </cell>
          <cell r="F229">
            <v>0.86</v>
          </cell>
          <cell r="G229">
            <v>0.87</v>
          </cell>
          <cell r="H229">
            <v>0.83</v>
          </cell>
          <cell r="I229">
            <v>0.95</v>
          </cell>
          <cell r="J229">
            <v>0.95</v>
          </cell>
          <cell r="K229">
            <v>0.78</v>
          </cell>
          <cell r="L229">
            <v>0.81</v>
          </cell>
          <cell r="M229">
            <v>1.04</v>
          </cell>
          <cell r="N229">
            <v>1.04</v>
          </cell>
          <cell r="O229">
            <v>1.05</v>
          </cell>
          <cell r="P229">
            <v>1.05</v>
          </cell>
          <cell r="Q229">
            <v>1.05</v>
          </cell>
          <cell r="R229">
            <v>1.06</v>
          </cell>
          <cell r="S229">
            <v>1.1000000000000001</v>
          </cell>
          <cell r="T229">
            <v>1.08</v>
          </cell>
          <cell r="U229">
            <v>1.08</v>
          </cell>
          <cell r="V229">
            <v>1.05</v>
          </cell>
          <cell r="W229">
            <v>1.08</v>
          </cell>
          <cell r="X229">
            <v>1.1100000000000001</v>
          </cell>
          <cell r="Y229">
            <v>1.1100000000000001</v>
          </cell>
          <cell r="Z229">
            <v>1.1100000000000001</v>
          </cell>
          <cell r="AA229">
            <v>1.1000000000000001</v>
          </cell>
          <cell r="AB229">
            <v>1.1100000000000001</v>
          </cell>
          <cell r="AC229">
            <v>1.2</v>
          </cell>
          <cell r="AD229">
            <v>1.21</v>
          </cell>
          <cell r="AE229">
            <v>1.32</v>
          </cell>
        </row>
        <row r="230">
          <cell r="A230" t="str">
            <v>2 S 01 511 00</v>
          </cell>
          <cell r="B230" t="str">
            <v>Compactação de aterros a 100% proctor normal</v>
          </cell>
          <cell r="C230" t="str">
            <v>m3</v>
          </cell>
          <cell r="F230">
            <v>1.01</v>
          </cell>
          <cell r="G230">
            <v>1.01</v>
          </cell>
          <cell r="H230">
            <v>0.96</v>
          </cell>
          <cell r="I230">
            <v>1.1200000000000001</v>
          </cell>
          <cell r="J230">
            <v>1.1200000000000001</v>
          </cell>
          <cell r="K230">
            <v>0.93</v>
          </cell>
          <cell r="L230">
            <v>0.97</v>
          </cell>
          <cell r="M230">
            <v>1.23</v>
          </cell>
          <cell r="N230">
            <v>1.23</v>
          </cell>
          <cell r="O230">
            <v>1.24</v>
          </cell>
          <cell r="P230">
            <v>1.24</v>
          </cell>
          <cell r="Q230">
            <v>1.24</v>
          </cell>
          <cell r="R230">
            <v>1.24</v>
          </cell>
          <cell r="S230">
            <v>1.28</v>
          </cell>
          <cell r="T230">
            <v>1.27</v>
          </cell>
          <cell r="U230">
            <v>1.27</v>
          </cell>
          <cell r="V230">
            <v>1.23</v>
          </cell>
          <cell r="W230">
            <v>1.27</v>
          </cell>
          <cell r="X230">
            <v>1.3</v>
          </cell>
          <cell r="Y230">
            <v>1.3</v>
          </cell>
          <cell r="Z230">
            <v>1.3</v>
          </cell>
          <cell r="AA230">
            <v>1.3</v>
          </cell>
          <cell r="AB230">
            <v>1.3</v>
          </cell>
          <cell r="AC230">
            <v>1.4</v>
          </cell>
          <cell r="AD230">
            <v>1.41</v>
          </cell>
          <cell r="AE230">
            <v>1.54</v>
          </cell>
        </row>
        <row r="231">
          <cell r="A231" t="str">
            <v>2 S 01 512 01</v>
          </cell>
          <cell r="B231" t="str">
            <v>Construção de corpo de aterro em rocha</v>
          </cell>
          <cell r="C231" t="str">
            <v>m3</v>
          </cell>
          <cell r="F231">
            <v>3.08</v>
          </cell>
          <cell r="G231">
            <v>3.09</v>
          </cell>
          <cell r="H231">
            <v>2.96</v>
          </cell>
          <cell r="I231">
            <v>2.95</v>
          </cell>
          <cell r="J231">
            <v>2.95</v>
          </cell>
          <cell r="K231">
            <v>2.95</v>
          </cell>
          <cell r="L231">
            <v>3.02</v>
          </cell>
          <cell r="M231">
            <v>3.02</v>
          </cell>
          <cell r="N231">
            <v>3.02</v>
          </cell>
          <cell r="O231">
            <v>3.1</v>
          </cell>
          <cell r="P231">
            <v>3.64</v>
          </cell>
          <cell r="Q231">
            <v>3.66</v>
          </cell>
          <cell r="R231">
            <v>3.69</v>
          </cell>
          <cell r="S231">
            <v>3.78</v>
          </cell>
          <cell r="T231">
            <v>3.77</v>
          </cell>
          <cell r="U231">
            <v>3.77</v>
          </cell>
          <cell r="V231">
            <v>3.69</v>
          </cell>
          <cell r="W231">
            <v>3.77</v>
          </cell>
          <cell r="X231">
            <v>3.81</v>
          </cell>
          <cell r="Y231">
            <v>3.81</v>
          </cell>
          <cell r="Z231">
            <v>3.81</v>
          </cell>
          <cell r="AA231">
            <v>3.81</v>
          </cell>
          <cell r="AB231">
            <v>3.82</v>
          </cell>
          <cell r="AC231">
            <v>4.05</v>
          </cell>
          <cell r="AD231">
            <v>4.09</v>
          </cell>
          <cell r="AE231">
            <v>4.3899999999999997</v>
          </cell>
        </row>
        <row r="232">
          <cell r="A232" t="str">
            <v>2 S 01 512 02</v>
          </cell>
          <cell r="B232" t="str">
            <v>Compactação de camada final de aterro de rocha</v>
          </cell>
          <cell r="C232" t="str">
            <v>m3</v>
          </cell>
          <cell r="F232">
            <v>7.99</v>
          </cell>
          <cell r="G232">
            <v>8.11</v>
          </cell>
          <cell r="H232">
            <v>7.69</v>
          </cell>
          <cell r="I232">
            <v>7.83</v>
          </cell>
          <cell r="J232">
            <v>7.81</v>
          </cell>
          <cell r="K232">
            <v>8.17</v>
          </cell>
          <cell r="L232">
            <v>8.39</v>
          </cell>
          <cell r="M232">
            <v>8.24</v>
          </cell>
          <cell r="N232">
            <v>8.31</v>
          </cell>
          <cell r="O232">
            <v>8.73</v>
          </cell>
          <cell r="P232">
            <v>9.2200000000000006</v>
          </cell>
          <cell r="Q232">
            <v>9.23</v>
          </cell>
          <cell r="R232">
            <v>9.3800000000000008</v>
          </cell>
          <cell r="S232">
            <v>9.6</v>
          </cell>
          <cell r="T232">
            <v>9.69</v>
          </cell>
          <cell r="U232">
            <v>9.7200000000000006</v>
          </cell>
          <cell r="V232">
            <v>9.59</v>
          </cell>
          <cell r="W232">
            <v>9.7799999999999994</v>
          </cell>
          <cell r="X232">
            <v>9.92</v>
          </cell>
          <cell r="Y232">
            <v>9.82</v>
          </cell>
          <cell r="Z232">
            <v>9.7899999999999991</v>
          </cell>
          <cell r="AA232">
            <v>9.7899999999999991</v>
          </cell>
          <cell r="AB232">
            <v>9.81</v>
          </cell>
          <cell r="AC232">
            <v>10.34</v>
          </cell>
          <cell r="AD232">
            <v>10.53</v>
          </cell>
          <cell r="AE232">
            <v>11.31</v>
          </cell>
        </row>
        <row r="233">
          <cell r="A233" t="str">
            <v>2 S 01 513 01</v>
          </cell>
          <cell r="B233" t="str">
            <v>Compactação de material de "bota-fora"</v>
          </cell>
          <cell r="C233" t="str">
            <v>m3</v>
          </cell>
          <cell r="F233">
            <v>0.67</v>
          </cell>
          <cell r="G233">
            <v>0.68</v>
          </cell>
          <cell r="H233">
            <v>0.64</v>
          </cell>
          <cell r="I233">
            <v>0.72</v>
          </cell>
          <cell r="J233">
            <v>0.72</v>
          </cell>
          <cell r="K233">
            <v>0.56000000000000005</v>
          </cell>
          <cell r="L233">
            <v>0.57999999999999996</v>
          </cell>
          <cell r="M233">
            <v>0.81</v>
          </cell>
          <cell r="N233">
            <v>0.81</v>
          </cell>
          <cell r="O233">
            <v>0.82</v>
          </cell>
          <cell r="P233">
            <v>0.82</v>
          </cell>
          <cell r="Q233">
            <v>0.82</v>
          </cell>
          <cell r="R233">
            <v>0.82</v>
          </cell>
          <cell r="S233">
            <v>0.85</v>
          </cell>
          <cell r="T233">
            <v>0.84</v>
          </cell>
          <cell r="U233">
            <v>0.84</v>
          </cell>
          <cell r="V233">
            <v>0.81</v>
          </cell>
          <cell r="W233">
            <v>0.84</v>
          </cell>
          <cell r="X233">
            <v>0.86</v>
          </cell>
          <cell r="Y233">
            <v>0.86</v>
          </cell>
          <cell r="Z233">
            <v>0.86</v>
          </cell>
          <cell r="AA233">
            <v>0.86</v>
          </cell>
          <cell r="AB233">
            <v>0.86</v>
          </cell>
          <cell r="AC233">
            <v>0.94</v>
          </cell>
          <cell r="AD233">
            <v>0.94</v>
          </cell>
          <cell r="AE233">
            <v>1.03</v>
          </cell>
        </row>
        <row r="234">
          <cell r="A234" t="str">
            <v>2 S 02 100 00</v>
          </cell>
          <cell r="B234" t="str">
            <v>Reforço do subleito</v>
          </cell>
          <cell r="C234" t="str">
            <v>m3</v>
          </cell>
          <cell r="F234">
            <v>5.41</v>
          </cell>
          <cell r="G234">
            <v>5.42</v>
          </cell>
          <cell r="H234">
            <v>5.32</v>
          </cell>
          <cell r="I234">
            <v>5.57</v>
          </cell>
          <cell r="J234">
            <v>5.57</v>
          </cell>
          <cell r="K234">
            <v>5.25</v>
          </cell>
          <cell r="L234">
            <v>5.38</v>
          </cell>
          <cell r="M234">
            <v>5.9</v>
          </cell>
          <cell r="N234">
            <v>5.9</v>
          </cell>
          <cell r="O234">
            <v>6.05</v>
          </cell>
          <cell r="P234">
            <v>6.05</v>
          </cell>
          <cell r="Q234">
            <v>6.06</v>
          </cell>
          <cell r="R234">
            <v>6.08</v>
          </cell>
          <cell r="S234">
            <v>6.22</v>
          </cell>
          <cell r="T234">
            <v>6.15</v>
          </cell>
          <cell r="U234">
            <v>6.15</v>
          </cell>
          <cell r="V234">
            <v>6.05</v>
          </cell>
          <cell r="W234">
            <v>6.18</v>
          </cell>
          <cell r="X234">
            <v>6.28</v>
          </cell>
          <cell r="Y234">
            <v>6.28</v>
          </cell>
          <cell r="Z234">
            <v>6.28</v>
          </cell>
          <cell r="AA234">
            <v>6.28</v>
          </cell>
          <cell r="AB234">
            <v>6.35</v>
          </cell>
          <cell r="AC234">
            <v>6.68</v>
          </cell>
          <cell r="AD234">
            <v>6.88</v>
          </cell>
          <cell r="AE234">
            <v>7.31</v>
          </cell>
        </row>
        <row r="235">
          <cell r="A235" t="str">
            <v>2 S 02 110 00</v>
          </cell>
          <cell r="B235" t="str">
            <v>Regularização do subleito</v>
          </cell>
          <cell r="C235" t="str">
            <v>m2</v>
          </cell>
          <cell r="F235">
            <v>0.25</v>
          </cell>
          <cell r="G235">
            <v>0.26</v>
          </cell>
          <cell r="H235">
            <v>0.26</v>
          </cell>
          <cell r="I235">
            <v>0.28999999999999998</v>
          </cell>
          <cell r="J235">
            <v>0.28999999999999998</v>
          </cell>
          <cell r="K235">
            <v>0.26</v>
          </cell>
          <cell r="L235">
            <v>0.28000000000000003</v>
          </cell>
          <cell r="M235">
            <v>0.32</v>
          </cell>
          <cell r="N235">
            <v>0.32</v>
          </cell>
          <cell r="O235">
            <v>0.32</v>
          </cell>
          <cell r="P235">
            <v>0.32</v>
          </cell>
          <cell r="Q235">
            <v>0.32</v>
          </cell>
          <cell r="R235">
            <v>0.32</v>
          </cell>
          <cell r="S235">
            <v>0.33</v>
          </cell>
          <cell r="T235">
            <v>0.33</v>
          </cell>
          <cell r="U235">
            <v>0.33</v>
          </cell>
          <cell r="V235">
            <v>0.32</v>
          </cell>
          <cell r="W235">
            <v>0.33</v>
          </cell>
          <cell r="X235">
            <v>0.34</v>
          </cell>
          <cell r="Y235">
            <v>0.34</v>
          </cell>
          <cell r="Z235">
            <v>0.34</v>
          </cell>
          <cell r="AA235">
            <v>0.34</v>
          </cell>
          <cell r="AB235">
            <v>0.34</v>
          </cell>
          <cell r="AC235">
            <v>0.37</v>
          </cell>
          <cell r="AD235">
            <v>0.37</v>
          </cell>
          <cell r="AE235">
            <v>0.4</v>
          </cell>
        </row>
        <row r="236">
          <cell r="A236" t="str">
            <v>2 S 02 110 01</v>
          </cell>
          <cell r="B236" t="str">
            <v>Regul. subleito c/ fres. corte contr.autom. greide</v>
          </cell>
          <cell r="C236" t="str">
            <v>m2</v>
          </cell>
          <cell r="F236">
            <v>0.4</v>
          </cell>
          <cell r="G236">
            <v>0.41</v>
          </cell>
          <cell r="H236">
            <v>0.4</v>
          </cell>
          <cell r="I236">
            <v>0.45</v>
          </cell>
          <cell r="J236">
            <v>0.45</v>
          </cell>
          <cell r="K236">
            <v>0.42</v>
          </cell>
          <cell r="L236">
            <v>0.44</v>
          </cell>
          <cell r="M236">
            <v>0.48</v>
          </cell>
          <cell r="N236">
            <v>0.48</v>
          </cell>
          <cell r="O236">
            <v>0.5</v>
          </cell>
          <cell r="P236">
            <v>0.5</v>
          </cell>
          <cell r="Q236">
            <v>0.5</v>
          </cell>
          <cell r="R236">
            <v>0.5</v>
          </cell>
          <cell r="S236">
            <v>0.52</v>
          </cell>
          <cell r="T236">
            <v>0.51</v>
          </cell>
          <cell r="U236">
            <v>0.51</v>
          </cell>
          <cell r="V236">
            <v>0.5</v>
          </cell>
          <cell r="W236">
            <v>0.52</v>
          </cell>
          <cell r="X236">
            <v>0.52</v>
          </cell>
          <cell r="Y236">
            <v>0.52</v>
          </cell>
          <cell r="Z236">
            <v>0.53</v>
          </cell>
          <cell r="AA236">
            <v>0.52</v>
          </cell>
          <cell r="AB236">
            <v>0.53</v>
          </cell>
          <cell r="AC236">
            <v>0.56000000000000005</v>
          </cell>
          <cell r="AD236">
            <v>0.56000000000000005</v>
          </cell>
          <cell r="AE236">
            <v>0.65</v>
          </cell>
        </row>
        <row r="237">
          <cell r="A237" t="str">
            <v>2 S 02 200 00</v>
          </cell>
          <cell r="B237" t="str">
            <v>Sub-base solo estabilizado granul. s/ mistura</v>
          </cell>
          <cell r="C237" t="str">
            <v>m3</v>
          </cell>
          <cell r="F237">
            <v>5.41</v>
          </cell>
          <cell r="G237">
            <v>5.42</v>
          </cell>
          <cell r="H237">
            <v>5.32</v>
          </cell>
          <cell r="I237">
            <v>5.57</v>
          </cell>
          <cell r="J237">
            <v>5.57</v>
          </cell>
          <cell r="K237">
            <v>5.25</v>
          </cell>
          <cell r="L237">
            <v>5.38</v>
          </cell>
          <cell r="M237">
            <v>5.9</v>
          </cell>
          <cell r="N237">
            <v>5.9</v>
          </cell>
          <cell r="O237">
            <v>6.05</v>
          </cell>
          <cell r="P237">
            <v>6.05</v>
          </cell>
          <cell r="Q237">
            <v>6.06</v>
          </cell>
          <cell r="R237">
            <v>6.08</v>
          </cell>
          <cell r="S237">
            <v>6.22</v>
          </cell>
          <cell r="T237">
            <v>6.15</v>
          </cell>
          <cell r="U237">
            <v>6.15</v>
          </cell>
          <cell r="V237">
            <v>6.05</v>
          </cell>
          <cell r="W237">
            <v>6.18</v>
          </cell>
          <cell r="X237">
            <v>6.28</v>
          </cell>
          <cell r="Y237">
            <v>6.28</v>
          </cell>
          <cell r="Z237">
            <v>6.28</v>
          </cell>
          <cell r="AA237">
            <v>6.28</v>
          </cell>
          <cell r="AB237">
            <v>6.35</v>
          </cell>
          <cell r="AC237">
            <v>6.68</v>
          </cell>
          <cell r="AD237">
            <v>6.88</v>
          </cell>
          <cell r="AE237">
            <v>7.31</v>
          </cell>
        </row>
        <row r="238">
          <cell r="A238" t="str">
            <v>2 S 02 200 01</v>
          </cell>
          <cell r="B238" t="str">
            <v>Base solo estabilizado granul. s/ mistura</v>
          </cell>
          <cell r="C238" t="str">
            <v>m3</v>
          </cell>
          <cell r="F238">
            <v>5.41</v>
          </cell>
          <cell r="G238">
            <v>5.42</v>
          </cell>
          <cell r="H238">
            <v>5.32</v>
          </cell>
          <cell r="I238">
            <v>5.57</v>
          </cell>
          <cell r="J238">
            <v>5.57</v>
          </cell>
          <cell r="K238">
            <v>5.25</v>
          </cell>
          <cell r="L238">
            <v>5.38</v>
          </cell>
          <cell r="M238">
            <v>5.9</v>
          </cell>
          <cell r="N238">
            <v>5.9</v>
          </cell>
          <cell r="O238">
            <v>6.05</v>
          </cell>
          <cell r="P238">
            <v>6.05</v>
          </cell>
          <cell r="Q238">
            <v>6.06</v>
          </cell>
          <cell r="R238">
            <v>6.08</v>
          </cell>
          <cell r="S238">
            <v>6.22</v>
          </cell>
          <cell r="T238">
            <v>6.15</v>
          </cell>
          <cell r="U238">
            <v>6.15</v>
          </cell>
          <cell r="V238">
            <v>6.05</v>
          </cell>
          <cell r="W238">
            <v>6.18</v>
          </cell>
          <cell r="X238">
            <v>6.28</v>
          </cell>
          <cell r="Y238">
            <v>6.28</v>
          </cell>
          <cell r="Z238">
            <v>6.28</v>
          </cell>
          <cell r="AA238">
            <v>6.28</v>
          </cell>
          <cell r="AB238">
            <v>6.35</v>
          </cell>
          <cell r="AC238">
            <v>6.68</v>
          </cell>
          <cell r="AD238">
            <v>6.88</v>
          </cell>
          <cell r="AE238">
            <v>7.31</v>
          </cell>
        </row>
        <row r="239">
          <cell r="A239" t="str">
            <v>2 S 02 210 00</v>
          </cell>
          <cell r="B239" t="str">
            <v>Sub-base estab. granul. c/ mistura solo na pista</v>
          </cell>
          <cell r="C239" t="str">
            <v>m3</v>
          </cell>
          <cell r="F239">
            <v>5.76</v>
          </cell>
          <cell r="G239">
            <v>5.77</v>
          </cell>
          <cell r="H239">
            <v>5.66</v>
          </cell>
          <cell r="I239">
            <v>5.95</v>
          </cell>
          <cell r="J239">
            <v>5.95</v>
          </cell>
          <cell r="K239">
            <v>5.56</v>
          </cell>
          <cell r="L239">
            <v>5.7</v>
          </cell>
          <cell r="M239">
            <v>6.32</v>
          </cell>
          <cell r="N239">
            <v>6.32</v>
          </cell>
          <cell r="O239">
            <v>6.47</v>
          </cell>
          <cell r="P239">
            <v>6.47</v>
          </cell>
          <cell r="Q239">
            <v>6.48</v>
          </cell>
          <cell r="R239">
            <v>6.5</v>
          </cell>
          <cell r="S239">
            <v>6.66</v>
          </cell>
          <cell r="T239">
            <v>6.58</v>
          </cell>
          <cell r="U239">
            <v>6.58</v>
          </cell>
          <cell r="V239">
            <v>6.47</v>
          </cell>
          <cell r="W239">
            <v>6.62</v>
          </cell>
          <cell r="X239">
            <v>6.72</v>
          </cell>
          <cell r="Y239">
            <v>6.72</v>
          </cell>
          <cell r="Z239">
            <v>6.73</v>
          </cell>
          <cell r="AA239">
            <v>6.72</v>
          </cell>
          <cell r="AB239">
            <v>6.79</v>
          </cell>
          <cell r="AC239">
            <v>7.17</v>
          </cell>
          <cell r="AD239">
            <v>7.38</v>
          </cell>
          <cell r="AE239">
            <v>7.86</v>
          </cell>
        </row>
        <row r="240">
          <cell r="A240" t="str">
            <v>2 S 02 210 01</v>
          </cell>
          <cell r="B240" t="str">
            <v>Sub-base estab. granul. c/ mist. solo-areia pista</v>
          </cell>
          <cell r="C240" t="str">
            <v>m3</v>
          </cell>
          <cell r="F240">
            <v>6.53</v>
          </cell>
          <cell r="G240">
            <v>6.54</v>
          </cell>
          <cell r="H240">
            <v>6.41</v>
          </cell>
          <cell r="I240">
            <v>6.69</v>
          </cell>
          <cell r="J240">
            <v>6.69</v>
          </cell>
          <cell r="K240">
            <v>6.34</v>
          </cell>
          <cell r="L240">
            <v>6.52</v>
          </cell>
          <cell r="M240">
            <v>7.08</v>
          </cell>
          <cell r="N240">
            <v>7.11</v>
          </cell>
          <cell r="O240">
            <v>7.34</v>
          </cell>
          <cell r="P240">
            <v>7.34</v>
          </cell>
          <cell r="Q240">
            <v>7.35</v>
          </cell>
          <cell r="R240">
            <v>7.35</v>
          </cell>
          <cell r="S240">
            <v>7.51</v>
          </cell>
          <cell r="T240">
            <v>7.42</v>
          </cell>
          <cell r="U240">
            <v>7.42</v>
          </cell>
          <cell r="V240">
            <v>7.31</v>
          </cell>
          <cell r="W240">
            <v>7.46</v>
          </cell>
          <cell r="X240">
            <v>7.59</v>
          </cell>
          <cell r="Y240">
            <v>7.59</v>
          </cell>
          <cell r="Z240">
            <v>7.59</v>
          </cell>
          <cell r="AA240">
            <v>7.59</v>
          </cell>
          <cell r="AB240">
            <v>7.62</v>
          </cell>
          <cell r="AC240">
            <v>8.01</v>
          </cell>
          <cell r="AD240">
            <v>8.26</v>
          </cell>
          <cell r="AE240">
            <v>8.76</v>
          </cell>
        </row>
        <row r="241">
          <cell r="A241" t="str">
            <v>2 S 02 210 02</v>
          </cell>
          <cell r="B241" t="str">
            <v>Base estab.granul.c/ mist.solo - areia na pista</v>
          </cell>
          <cell r="C241" t="str">
            <v>m3</v>
          </cell>
          <cell r="F241">
            <v>6.53</v>
          </cell>
          <cell r="G241">
            <v>6.54</v>
          </cell>
          <cell r="H241">
            <v>6.41</v>
          </cell>
          <cell r="I241">
            <v>6.69</v>
          </cell>
          <cell r="J241">
            <v>6.69</v>
          </cell>
          <cell r="K241">
            <v>6.34</v>
          </cell>
          <cell r="L241">
            <v>6.52</v>
          </cell>
          <cell r="M241">
            <v>7.08</v>
          </cell>
          <cell r="N241">
            <v>7.11</v>
          </cell>
          <cell r="O241">
            <v>7.34</v>
          </cell>
          <cell r="P241">
            <v>7.34</v>
          </cell>
          <cell r="Q241">
            <v>7.35</v>
          </cell>
          <cell r="R241">
            <v>7.35</v>
          </cell>
          <cell r="S241">
            <v>7.51</v>
          </cell>
          <cell r="T241">
            <v>7.42</v>
          </cell>
          <cell r="U241">
            <v>7.42</v>
          </cell>
          <cell r="V241">
            <v>7.31</v>
          </cell>
          <cell r="W241">
            <v>7.46</v>
          </cell>
          <cell r="X241">
            <v>7.59</v>
          </cell>
          <cell r="Y241">
            <v>7.59</v>
          </cell>
          <cell r="Z241">
            <v>7.59</v>
          </cell>
          <cell r="AA241">
            <v>7.59</v>
          </cell>
          <cell r="AB241">
            <v>7.62</v>
          </cell>
          <cell r="AC241">
            <v>8.01</v>
          </cell>
          <cell r="AD241">
            <v>8.26</v>
          </cell>
          <cell r="AE241">
            <v>8.76</v>
          </cell>
        </row>
        <row r="242">
          <cell r="A242" t="str">
            <v>2 S 02 220 00</v>
          </cell>
          <cell r="B242" t="str">
            <v>Base estab.granul.c/ mistura solo - brita</v>
          </cell>
          <cell r="C242" t="str">
            <v>m3</v>
          </cell>
          <cell r="F242">
            <v>16.39</v>
          </cell>
          <cell r="G242">
            <v>16.96</v>
          </cell>
          <cell r="H242">
            <v>16.25</v>
          </cell>
          <cell r="I242">
            <v>16.66</v>
          </cell>
          <cell r="J242">
            <v>16.62</v>
          </cell>
          <cell r="K242">
            <v>16.27</v>
          </cell>
          <cell r="L242">
            <v>16.75</v>
          </cell>
          <cell r="M242">
            <v>17.97</v>
          </cell>
          <cell r="N242">
            <v>18.13</v>
          </cell>
          <cell r="O242">
            <v>18.72</v>
          </cell>
          <cell r="P242">
            <v>18.62</v>
          </cell>
          <cell r="Q242">
            <v>18.61</v>
          </cell>
          <cell r="R242">
            <v>18.940000000000001</v>
          </cell>
          <cell r="S242">
            <v>19.39</v>
          </cell>
          <cell r="T242">
            <v>19.45</v>
          </cell>
          <cell r="U242">
            <v>19.53</v>
          </cell>
          <cell r="V242">
            <v>19.190000000000001</v>
          </cell>
          <cell r="W242">
            <v>19.579999999999998</v>
          </cell>
          <cell r="X242">
            <v>19.920000000000002</v>
          </cell>
          <cell r="Y242">
            <v>19.68</v>
          </cell>
          <cell r="Z242">
            <v>19.62</v>
          </cell>
          <cell r="AA242">
            <v>19.64</v>
          </cell>
          <cell r="AB242">
            <v>19.79</v>
          </cell>
          <cell r="AC242">
            <v>20.83</v>
          </cell>
          <cell r="AD242">
            <v>21.38</v>
          </cell>
          <cell r="AE242">
            <v>22.89</v>
          </cell>
        </row>
        <row r="243">
          <cell r="A243" t="str">
            <v>2 S 02 230 00</v>
          </cell>
          <cell r="B243" t="str">
            <v>Base de brita graduada</v>
          </cell>
          <cell r="C243" t="str">
            <v>m3</v>
          </cell>
          <cell r="F243">
            <v>25.39</v>
          </cell>
          <cell r="G243">
            <v>26.32</v>
          </cell>
          <cell r="H243">
            <v>24.97</v>
          </cell>
          <cell r="I243">
            <v>25.74</v>
          </cell>
          <cell r="J243">
            <v>25.62</v>
          </cell>
          <cell r="K243">
            <v>26.63</v>
          </cell>
          <cell r="L243">
            <v>27.44</v>
          </cell>
          <cell r="M243">
            <v>27.86</v>
          </cell>
          <cell r="N243">
            <v>28.25</v>
          </cell>
          <cell r="O243">
            <v>29.38</v>
          </cell>
          <cell r="P243">
            <v>29.15</v>
          </cell>
          <cell r="Q243">
            <v>29.08</v>
          </cell>
          <cell r="R243">
            <v>29.73</v>
          </cell>
          <cell r="S243">
            <v>30.36</v>
          </cell>
          <cell r="T243">
            <v>30.7</v>
          </cell>
          <cell r="U243">
            <v>30.89</v>
          </cell>
          <cell r="V243">
            <v>30.38</v>
          </cell>
          <cell r="W243">
            <v>30.9</v>
          </cell>
          <cell r="X243">
            <v>31.43</v>
          </cell>
          <cell r="Y243">
            <v>30.88</v>
          </cell>
          <cell r="Z243">
            <v>30.7</v>
          </cell>
          <cell r="AA243">
            <v>30.72</v>
          </cell>
          <cell r="AB243">
            <v>30.88</v>
          </cell>
          <cell r="AC243">
            <v>32.36</v>
          </cell>
          <cell r="AD243">
            <v>33.22</v>
          </cell>
          <cell r="AE243">
            <v>35.520000000000003</v>
          </cell>
        </row>
        <row r="244">
          <cell r="A244" t="str">
            <v>2 S 02 230 01</v>
          </cell>
          <cell r="B244" t="str">
            <v>Base brita grad. c/ dist. agreg. contr. de greide</v>
          </cell>
          <cell r="C244" t="str">
            <v>m3</v>
          </cell>
          <cell r="F244">
            <v>25.88</v>
          </cell>
          <cell r="G244">
            <v>26.81</v>
          </cell>
          <cell r="H244">
            <v>25.45</v>
          </cell>
          <cell r="I244">
            <v>26.26</v>
          </cell>
          <cell r="J244">
            <v>26.14</v>
          </cell>
          <cell r="K244">
            <v>27.15</v>
          </cell>
          <cell r="L244">
            <v>27.96</v>
          </cell>
          <cell r="M244">
            <v>28.38</v>
          </cell>
          <cell r="N244">
            <v>28.77</v>
          </cell>
          <cell r="O244">
            <v>30.02</v>
          </cell>
          <cell r="P244">
            <v>29.79</v>
          </cell>
          <cell r="Q244">
            <v>29.68</v>
          </cell>
          <cell r="R244">
            <v>30.35</v>
          </cell>
          <cell r="S244">
            <v>31</v>
          </cell>
          <cell r="T244">
            <v>31.33</v>
          </cell>
          <cell r="U244">
            <v>31.53</v>
          </cell>
          <cell r="V244">
            <v>31.01</v>
          </cell>
          <cell r="W244">
            <v>31.53</v>
          </cell>
          <cell r="X244">
            <v>32.06</v>
          </cell>
          <cell r="Y244">
            <v>31.51</v>
          </cell>
          <cell r="Z244">
            <v>31.33</v>
          </cell>
          <cell r="AA244">
            <v>31.35</v>
          </cell>
          <cell r="AB244">
            <v>31.51</v>
          </cell>
          <cell r="AC244">
            <v>33</v>
          </cell>
          <cell r="AD244">
            <v>33.86</v>
          </cell>
          <cell r="AE244">
            <v>36.409999999999997</v>
          </cell>
        </row>
        <row r="245">
          <cell r="A245" t="str">
            <v>2 S 02 231 00</v>
          </cell>
          <cell r="B245" t="str">
            <v>Base de macadame hidráulico</v>
          </cell>
          <cell r="C245" t="str">
            <v>m3</v>
          </cell>
          <cell r="F245">
            <v>22.24</v>
          </cell>
          <cell r="G245">
            <v>23.13</v>
          </cell>
          <cell r="H245">
            <v>21.85</v>
          </cell>
          <cell r="I245">
            <v>22.52</v>
          </cell>
          <cell r="J245">
            <v>22.41</v>
          </cell>
          <cell r="K245">
            <v>23.34</v>
          </cell>
          <cell r="L245">
            <v>24.03</v>
          </cell>
          <cell r="M245">
            <v>24.41</v>
          </cell>
          <cell r="N245">
            <v>24.76</v>
          </cell>
          <cell r="O245">
            <v>25.83</v>
          </cell>
          <cell r="P245">
            <v>25.61</v>
          </cell>
          <cell r="Q245">
            <v>25.55</v>
          </cell>
          <cell r="R245">
            <v>26.17</v>
          </cell>
          <cell r="S245">
            <v>26.71</v>
          </cell>
          <cell r="T245">
            <v>27.03</v>
          </cell>
          <cell r="U245">
            <v>27.21</v>
          </cell>
          <cell r="V245">
            <v>26.75</v>
          </cell>
          <cell r="W245">
            <v>27.2</v>
          </cell>
          <cell r="X245">
            <v>27.66</v>
          </cell>
          <cell r="Y245">
            <v>27.14</v>
          </cell>
          <cell r="Z245">
            <v>26.95</v>
          </cell>
          <cell r="AA245">
            <v>26.97</v>
          </cell>
          <cell r="AB245">
            <v>27.08</v>
          </cell>
          <cell r="AC245">
            <v>28.36</v>
          </cell>
          <cell r="AD245">
            <v>29.1</v>
          </cell>
          <cell r="AE245">
            <v>31.1</v>
          </cell>
        </row>
        <row r="246">
          <cell r="A246" t="str">
            <v>2 S 02 241 01</v>
          </cell>
          <cell r="B246" t="str">
            <v>Base de solo cimento c/ mistura em usina</v>
          </cell>
          <cell r="C246" t="str">
            <v>m3</v>
          </cell>
          <cell r="F246">
            <v>47.89</v>
          </cell>
          <cell r="G246">
            <v>48.22</v>
          </cell>
          <cell r="H246">
            <v>58.01</v>
          </cell>
          <cell r="I246">
            <v>63.51</v>
          </cell>
          <cell r="J246">
            <v>63.51</v>
          </cell>
          <cell r="K246">
            <v>61.61</v>
          </cell>
          <cell r="L246">
            <v>61.9</v>
          </cell>
          <cell r="M246">
            <v>63.27</v>
          </cell>
          <cell r="N246">
            <v>63.34</v>
          </cell>
          <cell r="O246">
            <v>65.760000000000005</v>
          </cell>
          <cell r="P246">
            <v>65.760000000000005</v>
          </cell>
          <cell r="Q246">
            <v>67.17</v>
          </cell>
          <cell r="R246">
            <v>67.36</v>
          </cell>
          <cell r="S246">
            <v>67.67</v>
          </cell>
          <cell r="T246">
            <v>67.55</v>
          </cell>
          <cell r="U246">
            <v>67.55</v>
          </cell>
          <cell r="V246">
            <v>67.34</v>
          </cell>
          <cell r="W246">
            <v>67.62</v>
          </cell>
          <cell r="X246">
            <v>67.81</v>
          </cell>
          <cell r="Y246">
            <v>67.790000000000006</v>
          </cell>
          <cell r="Z246">
            <v>67.81</v>
          </cell>
          <cell r="AA246">
            <v>67.819999999999993</v>
          </cell>
          <cell r="AB246">
            <v>69.900000000000006</v>
          </cell>
          <cell r="AC246">
            <v>82.76</v>
          </cell>
          <cell r="AD246">
            <v>83.33</v>
          </cell>
          <cell r="AE246">
            <v>98.97</v>
          </cell>
        </row>
        <row r="247">
          <cell r="A247" t="str">
            <v>2 S 02 243 01</v>
          </cell>
          <cell r="B247" t="str">
            <v>Sub-base de solo melhor. c/ cimento mist. em usina</v>
          </cell>
          <cell r="C247" t="str">
            <v>m3</v>
          </cell>
          <cell r="F247">
            <v>28.69</v>
          </cell>
          <cell r="G247">
            <v>29.02</v>
          </cell>
          <cell r="H247">
            <v>33.79</v>
          </cell>
          <cell r="I247">
            <v>36.619999999999997</v>
          </cell>
          <cell r="J247">
            <v>36.619999999999997</v>
          </cell>
          <cell r="K247">
            <v>35.21</v>
          </cell>
          <cell r="L247">
            <v>35.479999999999997</v>
          </cell>
          <cell r="M247">
            <v>36.799999999999997</v>
          </cell>
          <cell r="N247">
            <v>36.869999999999997</v>
          </cell>
          <cell r="O247">
            <v>38.28</v>
          </cell>
          <cell r="P247">
            <v>38.28</v>
          </cell>
          <cell r="Q247">
            <v>38.99</v>
          </cell>
          <cell r="R247">
            <v>39.17</v>
          </cell>
          <cell r="S247">
            <v>39.47</v>
          </cell>
          <cell r="T247">
            <v>39.36</v>
          </cell>
          <cell r="U247">
            <v>39.36</v>
          </cell>
          <cell r="V247">
            <v>39.159999999999997</v>
          </cell>
          <cell r="W247">
            <v>39.43</v>
          </cell>
          <cell r="X247">
            <v>39.61</v>
          </cell>
          <cell r="Y247">
            <v>39.590000000000003</v>
          </cell>
          <cell r="Z247">
            <v>39.61</v>
          </cell>
          <cell r="AA247">
            <v>39.619999999999997</v>
          </cell>
          <cell r="AB247">
            <v>40.75</v>
          </cell>
          <cell r="AC247">
            <v>47.5</v>
          </cell>
          <cell r="AD247">
            <v>48.01</v>
          </cell>
          <cell r="AE247">
            <v>56.34</v>
          </cell>
        </row>
        <row r="248">
          <cell r="A248" t="str">
            <v>2 S 02 300 00</v>
          </cell>
          <cell r="B248" t="str">
            <v>Imprimação</v>
          </cell>
          <cell r="C248" t="str">
            <v>m2</v>
          </cell>
          <cell r="F248">
            <v>0.08</v>
          </cell>
          <cell r="G248">
            <v>0.09</v>
          </cell>
          <cell r="H248">
            <v>0.08</v>
          </cell>
          <cell r="I248">
            <v>0.08</v>
          </cell>
          <cell r="J248">
            <v>0.08</v>
          </cell>
          <cell r="K248">
            <v>0.09</v>
          </cell>
          <cell r="L248">
            <v>0.09</v>
          </cell>
          <cell r="M248">
            <v>0.09</v>
          </cell>
          <cell r="N248">
            <v>0.09</v>
          </cell>
          <cell r="O248">
            <v>0.09</v>
          </cell>
          <cell r="P248">
            <v>0.09</v>
          </cell>
          <cell r="Q248">
            <v>0.09</v>
          </cell>
          <cell r="R248">
            <v>0.09</v>
          </cell>
          <cell r="S248">
            <v>0.1</v>
          </cell>
          <cell r="T248">
            <v>0.1</v>
          </cell>
          <cell r="U248">
            <v>0.1</v>
          </cell>
          <cell r="V248">
            <v>0.09</v>
          </cell>
          <cell r="W248">
            <v>0.1</v>
          </cell>
          <cell r="X248">
            <v>0.1</v>
          </cell>
          <cell r="Y248">
            <v>0.1</v>
          </cell>
          <cell r="Z248">
            <v>0.1</v>
          </cell>
          <cell r="AA248">
            <v>0.1</v>
          </cell>
          <cell r="AB248">
            <v>0.1</v>
          </cell>
          <cell r="AC248">
            <v>0.11</v>
          </cell>
          <cell r="AD248">
            <v>0.11</v>
          </cell>
          <cell r="AE248">
            <v>0.12</v>
          </cell>
        </row>
        <row r="249">
          <cell r="A249" t="str">
            <v>2 S 02 400 00</v>
          </cell>
          <cell r="B249" t="str">
            <v>Pintura de ligação</v>
          </cell>
          <cell r="C249" t="str">
            <v>m2</v>
          </cell>
          <cell r="F249">
            <v>0.06</v>
          </cell>
          <cell r="G249">
            <v>0.06</v>
          </cell>
          <cell r="H249">
            <v>0.06</v>
          </cell>
          <cell r="I249">
            <v>0.06</v>
          </cell>
          <cell r="J249">
            <v>0.06</v>
          </cell>
          <cell r="K249">
            <v>0.06</v>
          </cell>
          <cell r="L249">
            <v>0.06</v>
          </cell>
          <cell r="M249">
            <v>0.06</v>
          </cell>
          <cell r="N249">
            <v>0.06</v>
          </cell>
          <cell r="O249">
            <v>0.06</v>
          </cell>
          <cell r="P249">
            <v>0.06</v>
          </cell>
          <cell r="Q249">
            <v>0.06</v>
          </cell>
          <cell r="R249">
            <v>7.0000000000000007E-2</v>
          </cell>
          <cell r="S249">
            <v>7.0000000000000007E-2</v>
          </cell>
          <cell r="T249">
            <v>7.0000000000000007E-2</v>
          </cell>
          <cell r="U249">
            <v>7.0000000000000007E-2</v>
          </cell>
          <cell r="V249">
            <v>0.06</v>
          </cell>
          <cell r="W249">
            <v>7.0000000000000007E-2</v>
          </cell>
          <cell r="X249">
            <v>7.0000000000000007E-2</v>
          </cell>
          <cell r="Y249">
            <v>7.0000000000000007E-2</v>
          </cell>
          <cell r="Z249">
            <v>7.0000000000000007E-2</v>
          </cell>
          <cell r="AA249">
            <v>7.0000000000000007E-2</v>
          </cell>
          <cell r="AB249">
            <v>7.0000000000000007E-2</v>
          </cell>
          <cell r="AC249">
            <v>7.0000000000000007E-2</v>
          </cell>
          <cell r="AD249">
            <v>7.0000000000000007E-2</v>
          </cell>
          <cell r="AE249">
            <v>0.08</v>
          </cell>
        </row>
        <row r="250">
          <cell r="A250" t="str">
            <v>2 S 02 500 00</v>
          </cell>
          <cell r="B250" t="str">
            <v>Tratamento superficial simples c/ cap</v>
          </cell>
          <cell r="C250" t="str">
            <v>m2</v>
          </cell>
          <cell r="F250">
            <v>0.31</v>
          </cell>
          <cell r="G250">
            <v>0.31</v>
          </cell>
          <cell r="H250">
            <v>0.28999999999999998</v>
          </cell>
          <cell r="I250">
            <v>0.28999999999999998</v>
          </cell>
          <cell r="J250">
            <v>0.31</v>
          </cell>
          <cell r="K250">
            <v>0.32</v>
          </cell>
          <cell r="L250">
            <v>0.34</v>
          </cell>
          <cell r="M250">
            <v>0.34</v>
          </cell>
          <cell r="N250">
            <v>0.34</v>
          </cell>
          <cell r="O250">
            <v>0.34</v>
          </cell>
          <cell r="P250">
            <v>0.34</v>
          </cell>
          <cell r="Q250">
            <v>0.34</v>
          </cell>
          <cell r="R250">
            <v>0.34</v>
          </cell>
          <cell r="S250">
            <v>0.35</v>
          </cell>
          <cell r="T250">
            <v>0.35</v>
          </cell>
          <cell r="U250">
            <v>0.35</v>
          </cell>
          <cell r="V250">
            <v>0.35</v>
          </cell>
          <cell r="W250">
            <v>0.36</v>
          </cell>
          <cell r="X250">
            <v>0.37</v>
          </cell>
          <cell r="Y250">
            <v>0.37</v>
          </cell>
          <cell r="Z250">
            <v>0.37</v>
          </cell>
          <cell r="AA250">
            <v>0.37</v>
          </cell>
          <cell r="AB250">
            <v>0.37</v>
          </cell>
          <cell r="AC250">
            <v>0.39</v>
          </cell>
          <cell r="AD250">
            <v>0.39</v>
          </cell>
          <cell r="AE250">
            <v>0.42</v>
          </cell>
        </row>
        <row r="251">
          <cell r="A251" t="str">
            <v>2 S 02 500 01</v>
          </cell>
          <cell r="B251" t="str">
            <v>Tratamento superficial simples c/ emulsão</v>
          </cell>
          <cell r="C251" t="str">
            <v>m2</v>
          </cell>
          <cell r="F251">
            <v>0.28000000000000003</v>
          </cell>
          <cell r="G251">
            <v>0.28999999999999998</v>
          </cell>
          <cell r="H251">
            <v>0.27</v>
          </cell>
          <cell r="I251">
            <v>0.27</v>
          </cell>
          <cell r="J251">
            <v>0.28000000000000003</v>
          </cell>
          <cell r="K251">
            <v>0.3</v>
          </cell>
          <cell r="L251">
            <v>0.32</v>
          </cell>
          <cell r="M251">
            <v>0.31</v>
          </cell>
          <cell r="N251">
            <v>0.32</v>
          </cell>
          <cell r="O251">
            <v>0.32</v>
          </cell>
          <cell r="P251">
            <v>0.32</v>
          </cell>
          <cell r="Q251">
            <v>0.32</v>
          </cell>
          <cell r="R251">
            <v>0.32</v>
          </cell>
          <cell r="S251">
            <v>0.33</v>
          </cell>
          <cell r="T251">
            <v>0.33</v>
          </cell>
          <cell r="U251">
            <v>0.33</v>
          </cell>
          <cell r="V251">
            <v>0.32</v>
          </cell>
          <cell r="W251">
            <v>0.33</v>
          </cell>
          <cell r="X251">
            <v>0.34</v>
          </cell>
          <cell r="Y251">
            <v>0.34</v>
          </cell>
          <cell r="Z251">
            <v>0.34</v>
          </cell>
          <cell r="AA251">
            <v>0.34</v>
          </cell>
          <cell r="AB251">
            <v>0.34</v>
          </cell>
          <cell r="AC251">
            <v>0.36</v>
          </cell>
          <cell r="AD251">
            <v>0.36</v>
          </cell>
          <cell r="AE251">
            <v>0.39</v>
          </cell>
        </row>
        <row r="252">
          <cell r="A252" t="str">
            <v>2 S 02 500 02</v>
          </cell>
          <cell r="B252" t="str">
            <v>Tratamento superficial simples c/ banho diluído</v>
          </cell>
          <cell r="C252" t="str">
            <v>m2</v>
          </cell>
          <cell r="F252">
            <v>0.33</v>
          </cell>
          <cell r="G252">
            <v>0.33</v>
          </cell>
          <cell r="H252">
            <v>0.31</v>
          </cell>
          <cell r="I252">
            <v>0.31</v>
          </cell>
          <cell r="J252">
            <v>0.33</v>
          </cell>
          <cell r="K252">
            <v>0.35</v>
          </cell>
          <cell r="L252">
            <v>0.37</v>
          </cell>
          <cell r="M252">
            <v>0.36</v>
          </cell>
          <cell r="N252">
            <v>0.37</v>
          </cell>
          <cell r="O252">
            <v>0.37</v>
          </cell>
          <cell r="P252">
            <v>0.37</v>
          </cell>
          <cell r="Q252">
            <v>0.37</v>
          </cell>
          <cell r="R252">
            <v>0.37</v>
          </cell>
          <cell r="S252">
            <v>0.38</v>
          </cell>
          <cell r="T252">
            <v>0.38</v>
          </cell>
          <cell r="U252">
            <v>0.38</v>
          </cell>
          <cell r="V252">
            <v>0.37</v>
          </cell>
          <cell r="W252">
            <v>0.38</v>
          </cell>
          <cell r="X252">
            <v>0.4</v>
          </cell>
          <cell r="Y252">
            <v>0.39</v>
          </cell>
          <cell r="Z252">
            <v>0.39</v>
          </cell>
          <cell r="AA252">
            <v>0.39</v>
          </cell>
          <cell r="AB252">
            <v>0.4</v>
          </cell>
          <cell r="AC252">
            <v>0.42</v>
          </cell>
          <cell r="AD252">
            <v>0.42</v>
          </cell>
          <cell r="AE252">
            <v>0.45</v>
          </cell>
        </row>
        <row r="253">
          <cell r="A253" t="str">
            <v>2 S 02 501 00</v>
          </cell>
          <cell r="B253" t="str">
            <v>Tratamento superficial duplo c/ cap</v>
          </cell>
          <cell r="C253" t="str">
            <v>m2</v>
          </cell>
          <cell r="F253">
            <v>0.9</v>
          </cell>
          <cell r="G253">
            <v>0.9</v>
          </cell>
          <cell r="H253">
            <v>0.85</v>
          </cell>
          <cell r="I253">
            <v>0.86</v>
          </cell>
          <cell r="J253">
            <v>0.89</v>
          </cell>
          <cell r="K253">
            <v>0.95</v>
          </cell>
          <cell r="L253">
            <v>1</v>
          </cell>
          <cell r="M253">
            <v>0.99</v>
          </cell>
          <cell r="N253">
            <v>0.99</v>
          </cell>
          <cell r="O253">
            <v>1</v>
          </cell>
          <cell r="P253">
            <v>1</v>
          </cell>
          <cell r="Q253">
            <v>1</v>
          </cell>
          <cell r="R253">
            <v>1.01</v>
          </cell>
          <cell r="S253">
            <v>1.03</v>
          </cell>
          <cell r="T253">
            <v>1.04</v>
          </cell>
          <cell r="U253">
            <v>1.04</v>
          </cell>
          <cell r="V253">
            <v>1.02</v>
          </cell>
          <cell r="W253">
            <v>1.04</v>
          </cell>
          <cell r="X253">
            <v>1.08</v>
          </cell>
          <cell r="Y253">
            <v>1.07</v>
          </cell>
          <cell r="Z253">
            <v>1.07</v>
          </cell>
          <cell r="AA253">
            <v>1.07</v>
          </cell>
          <cell r="AB253">
            <v>1.08</v>
          </cell>
          <cell r="AC253">
            <v>1.1299999999999999</v>
          </cell>
          <cell r="AD253">
            <v>1.1399999999999999</v>
          </cell>
          <cell r="AE253">
            <v>1.22</v>
          </cell>
        </row>
        <row r="254">
          <cell r="A254" t="str">
            <v>2 S 02 501 01</v>
          </cell>
          <cell r="B254" t="str">
            <v>Tratamento superficial duplo c/ emulsão</v>
          </cell>
          <cell r="C254" t="str">
            <v>m2</v>
          </cell>
          <cell r="F254">
            <v>0.89</v>
          </cell>
          <cell r="G254">
            <v>0.9</v>
          </cell>
          <cell r="H254">
            <v>0.84</v>
          </cell>
          <cell r="I254">
            <v>0.86</v>
          </cell>
          <cell r="J254">
            <v>0.88</v>
          </cell>
          <cell r="K254">
            <v>0.94</v>
          </cell>
          <cell r="L254">
            <v>0.99</v>
          </cell>
          <cell r="M254">
            <v>0.98</v>
          </cell>
          <cell r="N254">
            <v>0.99</v>
          </cell>
          <cell r="O254">
            <v>0.99</v>
          </cell>
          <cell r="P254">
            <v>0.99</v>
          </cell>
          <cell r="Q254">
            <v>0.99</v>
          </cell>
          <cell r="R254">
            <v>1</v>
          </cell>
          <cell r="S254">
            <v>1.02</v>
          </cell>
          <cell r="T254">
            <v>1.03</v>
          </cell>
          <cell r="U254">
            <v>1.03</v>
          </cell>
          <cell r="V254">
            <v>1.01</v>
          </cell>
          <cell r="W254">
            <v>1.03</v>
          </cell>
          <cell r="X254">
            <v>1.07</v>
          </cell>
          <cell r="Y254">
            <v>1.06</v>
          </cell>
          <cell r="Z254">
            <v>1.06</v>
          </cell>
          <cell r="AA254">
            <v>1.06</v>
          </cell>
          <cell r="AB254">
            <v>1.07</v>
          </cell>
          <cell r="AC254">
            <v>1.1200000000000001</v>
          </cell>
          <cell r="AD254">
            <v>1.1399999999999999</v>
          </cell>
          <cell r="AE254">
            <v>1.21</v>
          </cell>
        </row>
        <row r="255">
          <cell r="A255" t="str">
            <v>2 S 02 501 02</v>
          </cell>
          <cell r="B255" t="str">
            <v>Tratamento superficial duplo c/ banho diluído</v>
          </cell>
          <cell r="C255" t="str">
            <v>m2</v>
          </cell>
          <cell r="F255">
            <v>0.99</v>
          </cell>
          <cell r="G255">
            <v>1</v>
          </cell>
          <cell r="H255">
            <v>0.93</v>
          </cell>
          <cell r="I255">
            <v>0.95</v>
          </cell>
          <cell r="J255">
            <v>0.98</v>
          </cell>
          <cell r="K255">
            <v>1.04</v>
          </cell>
          <cell r="L255">
            <v>1.1000000000000001</v>
          </cell>
          <cell r="M255">
            <v>1.0900000000000001</v>
          </cell>
          <cell r="N255">
            <v>1.1000000000000001</v>
          </cell>
          <cell r="O255">
            <v>1.1000000000000001</v>
          </cell>
          <cell r="P255">
            <v>1.1000000000000001</v>
          </cell>
          <cell r="Q255">
            <v>1.1000000000000001</v>
          </cell>
          <cell r="R255">
            <v>1.1100000000000001</v>
          </cell>
          <cell r="S255">
            <v>1.1399999999999999</v>
          </cell>
          <cell r="T255">
            <v>1.1399999999999999</v>
          </cell>
          <cell r="U255">
            <v>1.1399999999999999</v>
          </cell>
          <cell r="V255">
            <v>1.1200000000000001</v>
          </cell>
          <cell r="W255">
            <v>1.1499999999999999</v>
          </cell>
          <cell r="X255">
            <v>1.19</v>
          </cell>
          <cell r="Y255">
            <v>1.18</v>
          </cell>
          <cell r="Z255">
            <v>1.18</v>
          </cell>
          <cell r="AA255">
            <v>1.18</v>
          </cell>
          <cell r="AB255">
            <v>1.19</v>
          </cell>
          <cell r="AC255">
            <v>1.25</v>
          </cell>
          <cell r="AD255">
            <v>1.26</v>
          </cell>
          <cell r="AE255">
            <v>1.35</v>
          </cell>
        </row>
        <row r="256">
          <cell r="A256" t="str">
            <v>2 S 02 502 00</v>
          </cell>
          <cell r="B256" t="str">
            <v>Tratamento superficial triplo c/ cap</v>
          </cell>
          <cell r="C256" t="str">
            <v>m2</v>
          </cell>
          <cell r="F256">
            <v>1.28</v>
          </cell>
          <cell r="G256">
            <v>1.28</v>
          </cell>
          <cell r="H256">
            <v>1.21</v>
          </cell>
          <cell r="I256">
            <v>1.23</v>
          </cell>
          <cell r="J256">
            <v>1.27</v>
          </cell>
          <cell r="K256">
            <v>1.35</v>
          </cell>
          <cell r="L256">
            <v>1.42</v>
          </cell>
          <cell r="M256">
            <v>1.41</v>
          </cell>
          <cell r="N256">
            <v>1.42</v>
          </cell>
          <cell r="O256">
            <v>1.42</v>
          </cell>
          <cell r="P256">
            <v>1.42</v>
          </cell>
          <cell r="Q256">
            <v>1.42</v>
          </cell>
          <cell r="R256">
            <v>1.43</v>
          </cell>
          <cell r="S256">
            <v>1.47</v>
          </cell>
          <cell r="T256">
            <v>1.47</v>
          </cell>
          <cell r="U256">
            <v>1.47</v>
          </cell>
          <cell r="V256">
            <v>1.44</v>
          </cell>
          <cell r="W256">
            <v>1.48</v>
          </cell>
          <cell r="X256">
            <v>1.53</v>
          </cell>
          <cell r="Y256">
            <v>1.52</v>
          </cell>
          <cell r="Z256">
            <v>1.53</v>
          </cell>
          <cell r="AA256">
            <v>1.52</v>
          </cell>
          <cell r="AB256">
            <v>1.53</v>
          </cell>
          <cell r="AC256">
            <v>1.62</v>
          </cell>
          <cell r="AD256">
            <v>1.63</v>
          </cell>
          <cell r="AE256">
            <v>1.75</v>
          </cell>
        </row>
        <row r="257">
          <cell r="A257" t="str">
            <v>2 S 02 502 01</v>
          </cell>
          <cell r="B257" t="str">
            <v>Tratamento superficial triplo c/ emulsão</v>
          </cell>
          <cell r="C257" t="str">
            <v>m2</v>
          </cell>
          <cell r="F257">
            <v>1.29</v>
          </cell>
          <cell r="G257">
            <v>1.3</v>
          </cell>
          <cell r="H257">
            <v>1.22</v>
          </cell>
          <cell r="I257">
            <v>1.25</v>
          </cell>
          <cell r="J257">
            <v>1.29</v>
          </cell>
          <cell r="K257">
            <v>1.37</v>
          </cell>
          <cell r="L257">
            <v>1.44</v>
          </cell>
          <cell r="M257">
            <v>1.42</v>
          </cell>
          <cell r="N257">
            <v>1.43</v>
          </cell>
          <cell r="O257">
            <v>1.44</v>
          </cell>
          <cell r="P257">
            <v>1.44</v>
          </cell>
          <cell r="Q257">
            <v>1.44</v>
          </cell>
          <cell r="R257">
            <v>1.45</v>
          </cell>
          <cell r="S257">
            <v>1.49</v>
          </cell>
          <cell r="T257">
            <v>1.49</v>
          </cell>
          <cell r="U257">
            <v>1.49</v>
          </cell>
          <cell r="V257">
            <v>1.46</v>
          </cell>
          <cell r="W257">
            <v>1.5</v>
          </cell>
          <cell r="X257">
            <v>1.55</v>
          </cell>
          <cell r="Y257">
            <v>1.54</v>
          </cell>
          <cell r="Z257">
            <v>1.55</v>
          </cell>
          <cell r="AA257">
            <v>1.54</v>
          </cell>
          <cell r="AB257">
            <v>1.56</v>
          </cell>
          <cell r="AC257">
            <v>1.64</v>
          </cell>
          <cell r="AD257">
            <v>1.66</v>
          </cell>
          <cell r="AE257">
            <v>1.78</v>
          </cell>
        </row>
        <row r="258">
          <cell r="A258" t="str">
            <v>2 S 02 502 02</v>
          </cell>
          <cell r="B258" t="str">
            <v>Tratamento superficial triplo c/ banho diluído</v>
          </cell>
          <cell r="C258" t="str">
            <v>m2</v>
          </cell>
          <cell r="F258">
            <v>1.41</v>
          </cell>
          <cell r="G258">
            <v>1.42</v>
          </cell>
          <cell r="H258">
            <v>1.33</v>
          </cell>
          <cell r="I258">
            <v>1.36</v>
          </cell>
          <cell r="J258">
            <v>1.4</v>
          </cell>
          <cell r="K258">
            <v>1.49</v>
          </cell>
          <cell r="L258">
            <v>1.57</v>
          </cell>
          <cell r="M258">
            <v>1.56</v>
          </cell>
          <cell r="N258">
            <v>1.57</v>
          </cell>
          <cell r="O258">
            <v>1.57</v>
          </cell>
          <cell r="P258">
            <v>1.57</v>
          </cell>
          <cell r="Q258">
            <v>1.57</v>
          </cell>
          <cell r="R258">
            <v>1.58</v>
          </cell>
          <cell r="S258">
            <v>1.62</v>
          </cell>
          <cell r="T258">
            <v>1.62</v>
          </cell>
          <cell r="U258">
            <v>1.63</v>
          </cell>
          <cell r="V258">
            <v>1.59</v>
          </cell>
          <cell r="W258">
            <v>1.64</v>
          </cell>
          <cell r="X258">
            <v>1.69</v>
          </cell>
          <cell r="Y258">
            <v>1.69</v>
          </cell>
          <cell r="Z258">
            <v>1.69</v>
          </cell>
          <cell r="AA258">
            <v>1.69</v>
          </cell>
          <cell r="AB258">
            <v>1.7</v>
          </cell>
          <cell r="AC258">
            <v>1.79</v>
          </cell>
          <cell r="AD258">
            <v>1.81</v>
          </cell>
          <cell r="AE258">
            <v>1.93</v>
          </cell>
        </row>
        <row r="259">
          <cell r="A259" t="str">
            <v>2 S 02 530 00</v>
          </cell>
          <cell r="B259" t="str">
            <v>Pré-misturado a frio</v>
          </cell>
          <cell r="C259" t="str">
            <v>m3</v>
          </cell>
          <cell r="F259">
            <v>34.840000000000003</v>
          </cell>
          <cell r="G259">
            <v>36.32</v>
          </cell>
          <cell r="H259">
            <v>34.9</v>
          </cell>
          <cell r="I259">
            <v>35.83</v>
          </cell>
          <cell r="J259">
            <v>35.74</v>
          </cell>
          <cell r="K259">
            <v>34.26</v>
          </cell>
          <cell r="L259">
            <v>35.86</v>
          </cell>
          <cell r="M259">
            <v>39.08</v>
          </cell>
          <cell r="N259">
            <v>39.36</v>
          </cell>
          <cell r="O259">
            <v>40.090000000000003</v>
          </cell>
          <cell r="P259">
            <v>39.909999999999997</v>
          </cell>
          <cell r="Q259">
            <v>39.86</v>
          </cell>
          <cell r="R259">
            <v>40.619999999999997</v>
          </cell>
          <cell r="S259">
            <v>41.59</v>
          </cell>
          <cell r="T259">
            <v>41.76</v>
          </cell>
          <cell r="U259">
            <v>41.91</v>
          </cell>
          <cell r="V259">
            <v>41.27</v>
          </cell>
          <cell r="W259">
            <v>42.13</v>
          </cell>
          <cell r="X259">
            <v>43.3</v>
          </cell>
          <cell r="Y259">
            <v>42.83</v>
          </cell>
          <cell r="Z259">
            <v>42.87</v>
          </cell>
          <cell r="AA259">
            <v>42.9</v>
          </cell>
          <cell r="AB259">
            <v>43.16</v>
          </cell>
          <cell r="AC259">
            <v>45.42</v>
          </cell>
          <cell r="AD259">
            <v>46.24</v>
          </cell>
          <cell r="AE259">
            <v>49.46</v>
          </cell>
        </row>
        <row r="260">
          <cell r="A260" t="str">
            <v>2 S 02 531 00</v>
          </cell>
          <cell r="B260" t="str">
            <v>Macadame betuminoso por penetração</v>
          </cell>
          <cell r="C260" t="str">
            <v>m3</v>
          </cell>
          <cell r="F260">
            <v>30.91</v>
          </cell>
          <cell r="G260">
            <v>32.11</v>
          </cell>
          <cell r="H260">
            <v>29.95</v>
          </cell>
          <cell r="I260">
            <v>30.61</v>
          </cell>
          <cell r="J260">
            <v>31.2</v>
          </cell>
          <cell r="K260">
            <v>32.619999999999997</v>
          </cell>
          <cell r="L260">
            <v>34.21</v>
          </cell>
          <cell r="M260">
            <v>34.380000000000003</v>
          </cell>
          <cell r="N260">
            <v>34.69</v>
          </cell>
          <cell r="O260">
            <v>35.479999999999997</v>
          </cell>
          <cell r="P260">
            <v>35.270000000000003</v>
          </cell>
          <cell r="Q260">
            <v>35.21</v>
          </cell>
          <cell r="R260">
            <v>35.909999999999997</v>
          </cell>
          <cell r="S260">
            <v>36.61</v>
          </cell>
          <cell r="T260">
            <v>36.92</v>
          </cell>
          <cell r="U260">
            <v>37.08</v>
          </cell>
          <cell r="V260">
            <v>36.36</v>
          </cell>
          <cell r="W260">
            <v>37.07</v>
          </cell>
          <cell r="X260">
            <v>38.130000000000003</v>
          </cell>
          <cell r="Y260">
            <v>37.630000000000003</v>
          </cell>
          <cell r="Z260">
            <v>37.54</v>
          </cell>
          <cell r="AA260">
            <v>37.56</v>
          </cell>
          <cell r="AB260">
            <v>37.72</v>
          </cell>
          <cell r="AC260">
            <v>39.4</v>
          </cell>
          <cell r="AD260">
            <v>40.06</v>
          </cell>
          <cell r="AE260">
            <v>42.58</v>
          </cell>
        </row>
        <row r="261">
          <cell r="A261" t="str">
            <v>2 S 02 532 00</v>
          </cell>
          <cell r="B261" t="str">
            <v>Areia-asfalto a quente</v>
          </cell>
          <cell r="C261" t="str">
            <v>t</v>
          </cell>
          <cell r="F261">
            <v>20.91</v>
          </cell>
          <cell r="G261">
            <v>20.73</v>
          </cell>
          <cell r="H261">
            <v>20.41</v>
          </cell>
          <cell r="I261">
            <v>20.54</v>
          </cell>
          <cell r="J261">
            <v>20.67</v>
          </cell>
          <cell r="K261">
            <v>20.079999999999998</v>
          </cell>
          <cell r="L261">
            <v>20.54</v>
          </cell>
          <cell r="M261">
            <v>21.35</v>
          </cell>
          <cell r="N261">
            <v>23.83</v>
          </cell>
          <cell r="O261">
            <v>23.59</v>
          </cell>
          <cell r="P261">
            <v>23.59</v>
          </cell>
          <cell r="Q261">
            <v>23.58</v>
          </cell>
          <cell r="R261">
            <v>24.09</v>
          </cell>
          <cell r="S261">
            <v>24.47</v>
          </cell>
          <cell r="T261">
            <v>24.29</v>
          </cell>
          <cell r="U261">
            <v>24.29</v>
          </cell>
          <cell r="V261">
            <v>24.22</v>
          </cell>
          <cell r="W261">
            <v>22.66</v>
          </cell>
          <cell r="X261">
            <v>22.87</v>
          </cell>
          <cell r="Y261">
            <v>22.83</v>
          </cell>
          <cell r="Z261">
            <v>22.97</v>
          </cell>
          <cell r="AA261">
            <v>22.98</v>
          </cell>
          <cell r="AB261">
            <v>23.03</v>
          </cell>
          <cell r="AC261">
            <v>29.81</v>
          </cell>
          <cell r="AD261">
            <v>30.01</v>
          </cell>
          <cell r="AE261">
            <v>33.18</v>
          </cell>
        </row>
        <row r="262">
          <cell r="A262" t="str">
            <v>2 S 02 540 01</v>
          </cell>
          <cell r="B262" t="str">
            <v>Conc. betuminoso usinado a quente - capa rolamento</v>
          </cell>
          <cell r="C262" t="str">
            <v>t</v>
          </cell>
          <cell r="F262">
            <v>19.329999999999998</v>
          </cell>
          <cell r="G262">
            <v>19.510000000000002</v>
          </cell>
          <cell r="H262">
            <v>18.899999999999999</v>
          </cell>
          <cell r="I262">
            <v>19.2</v>
          </cell>
          <cell r="J262">
            <v>19.3</v>
          </cell>
          <cell r="K262">
            <v>19.329999999999998</v>
          </cell>
          <cell r="L262">
            <v>19.88</v>
          </cell>
          <cell r="M262">
            <v>20.350000000000001</v>
          </cell>
          <cell r="N262">
            <v>21.79</v>
          </cell>
          <cell r="O262">
            <v>21.68</v>
          </cell>
          <cell r="P262">
            <v>21.61</v>
          </cell>
          <cell r="Q262">
            <v>21.58</v>
          </cell>
          <cell r="R262">
            <v>22.06</v>
          </cell>
          <cell r="S262">
            <v>22.46</v>
          </cell>
          <cell r="T262">
            <v>22.45</v>
          </cell>
          <cell r="U262">
            <v>22.51</v>
          </cell>
          <cell r="V262">
            <v>22.36</v>
          </cell>
          <cell r="W262">
            <v>21.7</v>
          </cell>
          <cell r="X262">
            <v>22.04</v>
          </cell>
          <cell r="Y262">
            <v>21.87</v>
          </cell>
          <cell r="Z262">
            <v>21.95</v>
          </cell>
          <cell r="AA262">
            <v>21.96</v>
          </cell>
          <cell r="AB262">
            <v>22.05</v>
          </cell>
          <cell r="AC262">
            <v>26.11</v>
          </cell>
          <cell r="AD262">
            <v>26.41</v>
          </cell>
          <cell r="AE262">
            <v>28.78</v>
          </cell>
        </row>
        <row r="263">
          <cell r="A263" t="str">
            <v>2 S 02 540 02</v>
          </cell>
          <cell r="B263" t="str">
            <v>Concreto betuminoso usinado a quente - "binder"</v>
          </cell>
          <cell r="C263" t="str">
            <v>t</v>
          </cell>
          <cell r="F263">
            <v>18.940000000000001</v>
          </cell>
          <cell r="G263">
            <v>19.13</v>
          </cell>
          <cell r="H263">
            <v>18.5</v>
          </cell>
          <cell r="I263">
            <v>18.809999999999999</v>
          </cell>
          <cell r="J263">
            <v>18.91</v>
          </cell>
          <cell r="K263">
            <v>18.96</v>
          </cell>
          <cell r="L263">
            <v>19.53</v>
          </cell>
          <cell r="M263">
            <v>19.989999999999998</v>
          </cell>
          <cell r="N263">
            <v>21.43</v>
          </cell>
          <cell r="O263">
            <v>21.34</v>
          </cell>
          <cell r="P263">
            <v>21.27</v>
          </cell>
          <cell r="Q263">
            <v>21.23</v>
          </cell>
          <cell r="R263">
            <v>21.73</v>
          </cell>
          <cell r="S263">
            <v>22.13</v>
          </cell>
          <cell r="T263">
            <v>22.13</v>
          </cell>
          <cell r="U263">
            <v>22.19</v>
          </cell>
          <cell r="V263">
            <v>22.03</v>
          </cell>
          <cell r="W263">
            <v>21.38</v>
          </cell>
          <cell r="X263">
            <v>21.73</v>
          </cell>
          <cell r="Y263">
            <v>21.55</v>
          </cell>
          <cell r="Z263">
            <v>21.62</v>
          </cell>
          <cell r="AA263">
            <v>21.63</v>
          </cell>
          <cell r="AB263">
            <v>21.73</v>
          </cell>
          <cell r="AC263">
            <v>25.81</v>
          </cell>
          <cell r="AD263">
            <v>26.11</v>
          </cell>
          <cell r="AE263">
            <v>28.52</v>
          </cell>
        </row>
        <row r="264">
          <cell r="A264" t="str">
            <v>2 S 02 603 00</v>
          </cell>
          <cell r="B264" t="str">
            <v>Sub-base de concreto rolado</v>
          </cell>
          <cell r="C264" t="str">
            <v>m3</v>
          </cell>
          <cell r="F264">
            <v>45.01</v>
          </cell>
          <cell r="G264">
            <v>47.21</v>
          </cell>
          <cell r="H264">
            <v>45.88</v>
          </cell>
          <cell r="I264">
            <v>46.69</v>
          </cell>
          <cell r="J264">
            <v>49.25</v>
          </cell>
          <cell r="K264">
            <v>66.61</v>
          </cell>
          <cell r="L264">
            <v>67.45</v>
          </cell>
          <cell r="M264">
            <v>67.31</v>
          </cell>
          <cell r="N264">
            <v>67.77</v>
          </cell>
          <cell r="O264">
            <v>69.099999999999994</v>
          </cell>
          <cell r="P264">
            <v>68.89</v>
          </cell>
          <cell r="Q264">
            <v>68.77</v>
          </cell>
          <cell r="R264">
            <v>69.44</v>
          </cell>
          <cell r="S264">
            <v>70.03</v>
          </cell>
          <cell r="T264">
            <v>70.38</v>
          </cell>
          <cell r="U264">
            <v>70.569999999999993</v>
          </cell>
          <cell r="V264">
            <v>70.06</v>
          </cell>
          <cell r="W264">
            <v>70.540000000000006</v>
          </cell>
          <cell r="X264">
            <v>71.02</v>
          </cell>
          <cell r="Y264">
            <v>67.819999999999993</v>
          </cell>
          <cell r="Z264">
            <v>67.62</v>
          </cell>
          <cell r="AA264">
            <v>67.64</v>
          </cell>
          <cell r="AB264">
            <v>69.11</v>
          </cell>
          <cell r="AC264">
            <v>70.48</v>
          </cell>
          <cell r="AD264">
            <v>63.37</v>
          </cell>
          <cell r="AE264">
            <v>65.75</v>
          </cell>
        </row>
        <row r="265">
          <cell r="A265" t="str">
            <v>2 S 02 604 00</v>
          </cell>
          <cell r="B265" t="str">
            <v>Sub-base de concreto de cimento portland</v>
          </cell>
          <cell r="C265" t="str">
            <v>m3</v>
          </cell>
          <cell r="F265">
            <v>73.63</v>
          </cell>
          <cell r="G265">
            <v>74.28</v>
          </cell>
          <cell r="H265">
            <v>78.209999999999994</v>
          </cell>
          <cell r="I265">
            <v>82.35</v>
          </cell>
          <cell r="J265">
            <v>82.24</v>
          </cell>
          <cell r="K265">
            <v>83.45</v>
          </cell>
          <cell r="L265">
            <v>88.46</v>
          </cell>
          <cell r="M265">
            <v>87.93</v>
          </cell>
          <cell r="N265">
            <v>88.31</v>
          </cell>
          <cell r="O265">
            <v>90.47</v>
          </cell>
          <cell r="P265">
            <v>90.23</v>
          </cell>
          <cell r="Q265">
            <v>90.96</v>
          </cell>
          <cell r="R265">
            <v>91.62</v>
          </cell>
          <cell r="S265">
            <v>92.52</v>
          </cell>
          <cell r="T265">
            <v>93.01</v>
          </cell>
          <cell r="U265">
            <v>93.21</v>
          </cell>
          <cell r="V265">
            <v>92.26</v>
          </cell>
          <cell r="W265">
            <v>92.94</v>
          </cell>
          <cell r="X265">
            <v>96.33</v>
          </cell>
          <cell r="Y265">
            <v>95.78</v>
          </cell>
          <cell r="Z265">
            <v>95.6</v>
          </cell>
          <cell r="AA265">
            <v>95.62</v>
          </cell>
          <cell r="AB265">
            <v>96.76</v>
          </cell>
          <cell r="AC265">
            <v>105.76</v>
          </cell>
          <cell r="AD265">
            <v>106.52</v>
          </cell>
          <cell r="AE265">
            <v>117.98</v>
          </cell>
        </row>
        <row r="266">
          <cell r="A266" t="str">
            <v>2 S 02 606 00</v>
          </cell>
          <cell r="B266" t="str">
            <v>Concreto de cimento portland com fôrma deslizante</v>
          </cell>
          <cell r="C266" t="str">
            <v>m3</v>
          </cell>
          <cell r="F266">
            <v>115.85</v>
          </cell>
          <cell r="G266">
            <v>120.83</v>
          </cell>
          <cell r="H266">
            <v>120.01</v>
          </cell>
          <cell r="I266">
            <v>117.39</v>
          </cell>
          <cell r="J266">
            <v>127.03</v>
          </cell>
          <cell r="K266">
            <v>183.4</v>
          </cell>
          <cell r="L266">
            <v>185.15</v>
          </cell>
          <cell r="M266">
            <v>185.31</v>
          </cell>
          <cell r="N266">
            <v>185.58</v>
          </cell>
          <cell r="O266">
            <v>187.01</v>
          </cell>
          <cell r="P266">
            <v>188.11</v>
          </cell>
          <cell r="Q266">
            <v>188.08</v>
          </cell>
          <cell r="R266">
            <v>188.6</v>
          </cell>
          <cell r="S266">
            <v>190.38</v>
          </cell>
          <cell r="T266">
            <v>190.68</v>
          </cell>
          <cell r="U266">
            <v>190.75</v>
          </cell>
          <cell r="V266">
            <v>190.37</v>
          </cell>
          <cell r="W266">
            <v>190.7</v>
          </cell>
          <cell r="X266">
            <v>191.23</v>
          </cell>
          <cell r="Y266">
            <v>181.66</v>
          </cell>
          <cell r="Z266">
            <v>181.61</v>
          </cell>
          <cell r="AA266">
            <v>169.85</v>
          </cell>
          <cell r="AB266">
            <v>174.7</v>
          </cell>
          <cell r="AC266">
            <v>175.99</v>
          </cell>
          <cell r="AD266">
            <v>149.31</v>
          </cell>
          <cell r="AE266">
            <v>150.52000000000001</v>
          </cell>
        </row>
        <row r="267">
          <cell r="A267" t="str">
            <v>2 S 02 607 00</v>
          </cell>
          <cell r="B267" t="str">
            <v>Concreto cimento portland c/ equip. pequeno porte</v>
          </cell>
          <cell r="C267" t="str">
            <v>m3</v>
          </cell>
          <cell r="F267">
            <v>161.09</v>
          </cell>
          <cell r="G267">
            <v>161.46</v>
          </cell>
          <cell r="H267">
            <v>184.77</v>
          </cell>
          <cell r="I267">
            <v>194.76</v>
          </cell>
          <cell r="J267">
            <v>195</v>
          </cell>
          <cell r="K267">
            <v>192.64</v>
          </cell>
          <cell r="L267">
            <v>197.49</v>
          </cell>
          <cell r="M267">
            <v>198.5</v>
          </cell>
          <cell r="N267">
            <v>198.21</v>
          </cell>
          <cell r="O267">
            <v>204.02</v>
          </cell>
          <cell r="P267">
            <v>205.01</v>
          </cell>
          <cell r="Q267">
            <v>208.4</v>
          </cell>
          <cell r="R267">
            <v>209.02</v>
          </cell>
          <cell r="S267">
            <v>211.54</v>
          </cell>
          <cell r="T267">
            <v>211.99</v>
          </cell>
          <cell r="U267">
            <v>212.08</v>
          </cell>
          <cell r="V267">
            <v>211.23</v>
          </cell>
          <cell r="W267">
            <v>211.84</v>
          </cell>
          <cell r="X267">
            <v>214.69</v>
          </cell>
          <cell r="Y267">
            <v>214.43</v>
          </cell>
          <cell r="Z267">
            <v>214.41</v>
          </cell>
          <cell r="AA267">
            <v>202.14</v>
          </cell>
          <cell r="AB267">
            <v>206.73</v>
          </cell>
          <cell r="AC267">
            <v>238.51</v>
          </cell>
          <cell r="AD267">
            <v>239.31</v>
          </cell>
          <cell r="AE267">
            <v>276.04000000000002</v>
          </cell>
        </row>
        <row r="268">
          <cell r="A268" t="str">
            <v>2 S 02 700 01</v>
          </cell>
          <cell r="B268" t="str">
            <v>Execução pavim. c/ peças pré-moldadas concr.</v>
          </cell>
          <cell r="C268" t="str">
            <v>m2</v>
          </cell>
          <cell r="F268">
            <v>23.7</v>
          </cell>
          <cell r="G268">
            <v>24.37</v>
          </cell>
          <cell r="H268">
            <v>24.07</v>
          </cell>
          <cell r="I268">
            <v>23.83</v>
          </cell>
          <cell r="J268">
            <v>25.02</v>
          </cell>
          <cell r="K268">
            <v>30.73</v>
          </cell>
          <cell r="L268">
            <v>32.450000000000003</v>
          </cell>
          <cell r="M268">
            <v>34.549999999999997</v>
          </cell>
          <cell r="N268">
            <v>34.42</v>
          </cell>
          <cell r="O268">
            <v>34.53</v>
          </cell>
          <cell r="P268">
            <v>34.520000000000003</v>
          </cell>
          <cell r="Q268">
            <v>34.54</v>
          </cell>
          <cell r="R268">
            <v>34.61</v>
          </cell>
          <cell r="S268">
            <v>34.99</v>
          </cell>
          <cell r="T268">
            <v>34.979999999999997</v>
          </cell>
          <cell r="U268">
            <v>34.99</v>
          </cell>
          <cell r="V268">
            <v>34.79</v>
          </cell>
          <cell r="W268">
            <v>35.01</v>
          </cell>
          <cell r="X268">
            <v>36.25</v>
          </cell>
          <cell r="Y268">
            <v>35.049999999999997</v>
          </cell>
          <cell r="Z268">
            <v>35.04</v>
          </cell>
          <cell r="AA268">
            <v>35.06</v>
          </cell>
          <cell r="AB268">
            <v>35.68</v>
          </cell>
          <cell r="AC268">
            <v>36.299999999999997</v>
          </cell>
          <cell r="AD268">
            <v>32.770000000000003</v>
          </cell>
          <cell r="AE268">
            <v>33.56</v>
          </cell>
        </row>
        <row r="269">
          <cell r="A269" t="str">
            <v>2 S 02 702 00</v>
          </cell>
          <cell r="B269" t="str">
            <v>Limpeza e enchimento de junta de pavimento de conc</v>
          </cell>
          <cell r="C269" t="str">
            <v>m</v>
          </cell>
          <cell r="F269">
            <v>14.84</v>
          </cell>
          <cell r="G269">
            <v>14.84</v>
          </cell>
          <cell r="H269">
            <v>14.83</v>
          </cell>
          <cell r="I269">
            <v>14.83</v>
          </cell>
          <cell r="J269">
            <v>15.21</v>
          </cell>
          <cell r="K269">
            <v>15.22</v>
          </cell>
          <cell r="L269">
            <v>16.37</v>
          </cell>
          <cell r="M269">
            <v>16.37</v>
          </cell>
          <cell r="N269">
            <v>17.78</v>
          </cell>
          <cell r="O269">
            <v>18.46</v>
          </cell>
          <cell r="P269">
            <v>18.989999999999998</v>
          </cell>
          <cell r="Q269">
            <v>18.989999999999998</v>
          </cell>
          <cell r="R269">
            <v>18.989999999999998</v>
          </cell>
          <cell r="S269">
            <v>19</v>
          </cell>
          <cell r="T269">
            <v>18.989999999999998</v>
          </cell>
          <cell r="U269">
            <v>18.989999999999998</v>
          </cell>
          <cell r="V269">
            <v>18.989999999999998</v>
          </cell>
          <cell r="W269">
            <v>18.989999999999998</v>
          </cell>
          <cell r="X269">
            <v>19.010000000000002</v>
          </cell>
          <cell r="Y269">
            <v>19.010000000000002</v>
          </cell>
          <cell r="Z269">
            <v>19.02</v>
          </cell>
          <cell r="AA269">
            <v>4.22</v>
          </cell>
          <cell r="AB269">
            <v>4.22</v>
          </cell>
          <cell r="AC269">
            <v>4.53</v>
          </cell>
          <cell r="AD269">
            <v>4.55</v>
          </cell>
          <cell r="AE269">
            <v>2.87</v>
          </cell>
        </row>
        <row r="270">
          <cell r="A270" t="str">
            <v>2 S 03 000 02</v>
          </cell>
          <cell r="B270" t="str">
            <v>Escavação manual de cavas em material 1a cat</v>
          </cell>
          <cell r="C270" t="str">
            <v>m3</v>
          </cell>
          <cell r="F270">
            <v>16.53</v>
          </cell>
          <cell r="G270">
            <v>16.53</v>
          </cell>
          <cell r="H270">
            <v>16.53</v>
          </cell>
          <cell r="I270">
            <v>16.53</v>
          </cell>
          <cell r="J270">
            <v>16.53</v>
          </cell>
          <cell r="K270">
            <v>16.53</v>
          </cell>
          <cell r="L270">
            <v>19.73</v>
          </cell>
          <cell r="M270">
            <v>19.73</v>
          </cell>
          <cell r="N270">
            <v>19.73</v>
          </cell>
          <cell r="O270">
            <v>19.73</v>
          </cell>
          <cell r="P270">
            <v>19.73</v>
          </cell>
          <cell r="Q270">
            <v>19.73</v>
          </cell>
          <cell r="R270">
            <v>19.73</v>
          </cell>
          <cell r="S270">
            <v>19.73</v>
          </cell>
          <cell r="T270">
            <v>19.73</v>
          </cell>
          <cell r="U270">
            <v>19.73</v>
          </cell>
          <cell r="V270">
            <v>19.73</v>
          </cell>
          <cell r="W270">
            <v>19.73</v>
          </cell>
          <cell r="X270">
            <v>21.92</v>
          </cell>
          <cell r="Y270">
            <v>21.92</v>
          </cell>
          <cell r="Z270">
            <v>21.92</v>
          </cell>
          <cell r="AA270">
            <v>21.92</v>
          </cell>
          <cell r="AB270">
            <v>21.92</v>
          </cell>
          <cell r="AC270">
            <v>21.92</v>
          </cell>
          <cell r="AD270">
            <v>21.92</v>
          </cell>
          <cell r="AE270">
            <v>21.92</v>
          </cell>
        </row>
        <row r="271">
          <cell r="A271" t="str">
            <v>2 S 03 000 03</v>
          </cell>
          <cell r="B271" t="str">
            <v>Escavação manual de cavas em material 2a cat</v>
          </cell>
          <cell r="C271" t="str">
            <v>m3</v>
          </cell>
          <cell r="F271">
            <v>22.05</v>
          </cell>
          <cell r="G271">
            <v>22.05</v>
          </cell>
          <cell r="H271">
            <v>22.05</v>
          </cell>
          <cell r="I271">
            <v>22.05</v>
          </cell>
          <cell r="J271">
            <v>22.05</v>
          </cell>
          <cell r="K271">
            <v>22.05</v>
          </cell>
          <cell r="L271">
            <v>26.31</v>
          </cell>
          <cell r="M271">
            <v>26.31</v>
          </cell>
          <cell r="N271">
            <v>26.31</v>
          </cell>
          <cell r="O271">
            <v>26.31</v>
          </cell>
          <cell r="P271">
            <v>26.31</v>
          </cell>
          <cell r="Q271">
            <v>26.31</v>
          </cell>
          <cell r="R271">
            <v>26.31</v>
          </cell>
          <cell r="S271">
            <v>26.31</v>
          </cell>
          <cell r="T271">
            <v>26.31</v>
          </cell>
          <cell r="U271">
            <v>26.31</v>
          </cell>
          <cell r="V271">
            <v>26.31</v>
          </cell>
          <cell r="W271">
            <v>26.31</v>
          </cell>
          <cell r="X271">
            <v>29.23</v>
          </cell>
          <cell r="Y271">
            <v>29.23</v>
          </cell>
          <cell r="Z271">
            <v>29.23</v>
          </cell>
          <cell r="AA271">
            <v>29.23</v>
          </cell>
          <cell r="AB271">
            <v>29.23</v>
          </cell>
          <cell r="AC271">
            <v>29.23</v>
          </cell>
          <cell r="AD271">
            <v>29.23</v>
          </cell>
          <cell r="AE271">
            <v>29.23</v>
          </cell>
        </row>
        <row r="272">
          <cell r="A272" t="str">
            <v>2 S 03 010 01</v>
          </cell>
          <cell r="B272" t="str">
            <v>Escavação em cavas de fundação com esgotamento</v>
          </cell>
          <cell r="C272" t="str">
            <v>m3</v>
          </cell>
          <cell r="F272">
            <v>18.809999999999999</v>
          </cell>
          <cell r="G272">
            <v>18.84</v>
          </cell>
          <cell r="H272">
            <v>18.84</v>
          </cell>
          <cell r="I272">
            <v>18.84</v>
          </cell>
          <cell r="J272">
            <v>18.84</v>
          </cell>
          <cell r="K272">
            <v>18.8</v>
          </cell>
          <cell r="L272">
            <v>22.35</v>
          </cell>
          <cell r="M272">
            <v>22.35</v>
          </cell>
          <cell r="N272">
            <v>22.4</v>
          </cell>
          <cell r="O272">
            <v>22.4</v>
          </cell>
          <cell r="P272">
            <v>22.4</v>
          </cell>
          <cell r="Q272">
            <v>22.4</v>
          </cell>
          <cell r="R272">
            <v>22.44</v>
          </cell>
          <cell r="S272">
            <v>22.43</v>
          </cell>
          <cell r="T272">
            <v>22.43</v>
          </cell>
          <cell r="U272">
            <v>22.43</v>
          </cell>
          <cell r="V272">
            <v>22.39</v>
          </cell>
          <cell r="W272">
            <v>22.4</v>
          </cell>
          <cell r="X272">
            <v>24.83</v>
          </cell>
          <cell r="Y272">
            <v>24.84</v>
          </cell>
          <cell r="Z272">
            <v>24.84</v>
          </cell>
          <cell r="AA272">
            <v>24.86</v>
          </cell>
          <cell r="AB272">
            <v>24.86</v>
          </cell>
          <cell r="AC272">
            <v>24.86</v>
          </cell>
          <cell r="AD272">
            <v>24.91</v>
          </cell>
          <cell r="AE272">
            <v>24.97</v>
          </cell>
        </row>
        <row r="273">
          <cell r="A273" t="str">
            <v>2 S 03 119 01</v>
          </cell>
          <cell r="B273" t="str">
            <v>Escoramento com madeira de OAE</v>
          </cell>
          <cell r="C273" t="str">
            <v>m3</v>
          </cell>
          <cell r="F273">
            <v>16.93</v>
          </cell>
          <cell r="G273">
            <v>17.09</v>
          </cell>
          <cell r="H273">
            <v>17.09</v>
          </cell>
          <cell r="I273">
            <v>17</v>
          </cell>
          <cell r="J273">
            <v>17</v>
          </cell>
          <cell r="K273">
            <v>17</v>
          </cell>
          <cell r="L273">
            <v>18.16</v>
          </cell>
          <cell r="M273">
            <v>18.16</v>
          </cell>
          <cell r="N273">
            <v>18.170000000000002</v>
          </cell>
          <cell r="O273">
            <v>18.2</v>
          </cell>
          <cell r="P273">
            <v>18.2</v>
          </cell>
          <cell r="Q273">
            <v>17.670000000000002</v>
          </cell>
          <cell r="R273">
            <v>17.350000000000001</v>
          </cell>
          <cell r="S273">
            <v>17.350000000000001</v>
          </cell>
          <cell r="T273">
            <v>17.27</v>
          </cell>
          <cell r="U273">
            <v>17.27</v>
          </cell>
          <cell r="V273">
            <v>17.260000000000002</v>
          </cell>
          <cell r="W273">
            <v>17.28</v>
          </cell>
          <cell r="X273">
            <v>18.059999999999999</v>
          </cell>
          <cell r="Y273">
            <v>18</v>
          </cell>
          <cell r="Z273">
            <v>18.010000000000002</v>
          </cell>
          <cell r="AA273">
            <v>18.100000000000001</v>
          </cell>
          <cell r="AB273">
            <v>18.22</v>
          </cell>
          <cell r="AC273">
            <v>18.73</v>
          </cell>
          <cell r="AD273">
            <v>18.7</v>
          </cell>
          <cell r="AE273">
            <v>18.47</v>
          </cell>
        </row>
        <row r="274">
          <cell r="A274" t="str">
            <v>2 S 03 300 01</v>
          </cell>
          <cell r="B274" t="str">
            <v>Confecção e lançamento concr. magro em betoneira</v>
          </cell>
          <cell r="C274" t="str">
            <v>m3</v>
          </cell>
          <cell r="F274">
            <v>90.52</v>
          </cell>
          <cell r="G274">
            <v>90.82</v>
          </cell>
          <cell r="H274">
            <v>101.29</v>
          </cell>
          <cell r="I274">
            <v>107.68</v>
          </cell>
          <cell r="J274">
            <v>107.63</v>
          </cell>
          <cell r="K274">
            <v>106.86</v>
          </cell>
          <cell r="L274">
            <v>113.33</v>
          </cell>
          <cell r="M274">
            <v>113.88</v>
          </cell>
          <cell r="N274">
            <v>114.14</v>
          </cell>
          <cell r="O274">
            <v>116.93</v>
          </cell>
          <cell r="P274">
            <v>116.82</v>
          </cell>
          <cell r="Q274">
            <v>118.38</v>
          </cell>
          <cell r="R274">
            <v>118.66</v>
          </cell>
          <cell r="S274">
            <v>119.18</v>
          </cell>
          <cell r="T274">
            <v>119.26</v>
          </cell>
          <cell r="U274">
            <v>119.34</v>
          </cell>
          <cell r="V274">
            <v>118.77</v>
          </cell>
          <cell r="W274">
            <v>119.2</v>
          </cell>
          <cell r="X274">
            <v>123.59</v>
          </cell>
          <cell r="Y274">
            <v>123.35</v>
          </cell>
          <cell r="Z274">
            <v>123.27</v>
          </cell>
          <cell r="AA274">
            <v>123.3</v>
          </cell>
          <cell r="AB274">
            <v>125.41</v>
          </cell>
          <cell r="AC274">
            <v>140.41</v>
          </cell>
          <cell r="AD274">
            <v>140.9</v>
          </cell>
          <cell r="AE274">
            <v>159.31</v>
          </cell>
        </row>
        <row r="275">
          <cell r="A275" t="str">
            <v>2 S 03 321 00</v>
          </cell>
          <cell r="B275" t="str">
            <v>Conc.estr.fck=8 MPa-contr.raz.uso ger.conf. e lanç</v>
          </cell>
          <cell r="C275" t="str">
            <v>m3</v>
          </cell>
          <cell r="F275">
            <v>104.73</v>
          </cell>
          <cell r="G275">
            <v>105.04</v>
          </cell>
          <cell r="H275">
            <v>119.33</v>
          </cell>
          <cell r="I275">
            <v>127.74</v>
          </cell>
          <cell r="J275">
            <v>127.69</v>
          </cell>
          <cell r="K275">
            <v>126.46</v>
          </cell>
          <cell r="L275">
            <v>132.94999999999999</v>
          </cell>
          <cell r="M275">
            <v>133.63999999999999</v>
          </cell>
          <cell r="N275">
            <v>133.88999999999999</v>
          </cell>
          <cell r="O275">
            <v>137.38</v>
          </cell>
          <cell r="P275">
            <v>137.27000000000001</v>
          </cell>
          <cell r="Q275">
            <v>139.37</v>
          </cell>
          <cell r="R275">
            <v>139.66</v>
          </cell>
          <cell r="S275">
            <v>140.19</v>
          </cell>
          <cell r="T275">
            <v>140.26</v>
          </cell>
          <cell r="U275">
            <v>140.35</v>
          </cell>
          <cell r="V275">
            <v>139.77000000000001</v>
          </cell>
          <cell r="W275">
            <v>140.19999999999999</v>
          </cell>
          <cell r="X275">
            <v>144.59</v>
          </cell>
          <cell r="Y275">
            <v>144.36000000000001</v>
          </cell>
          <cell r="Z275">
            <v>144.28</v>
          </cell>
          <cell r="AA275">
            <v>144.30000000000001</v>
          </cell>
          <cell r="AB275">
            <v>147.13</v>
          </cell>
          <cell r="AC275">
            <v>166.77</v>
          </cell>
          <cell r="AD275">
            <v>167.26</v>
          </cell>
          <cell r="AE275">
            <v>191.2</v>
          </cell>
        </row>
        <row r="276">
          <cell r="A276" t="str">
            <v>2 S 03 322 00</v>
          </cell>
          <cell r="B276" t="str">
            <v>Conc.estr.fck=10 MPa-contr.raz.uso ger.conf.e lanç</v>
          </cell>
          <cell r="C276" t="str">
            <v>m3</v>
          </cell>
          <cell r="F276">
            <v>109.54</v>
          </cell>
          <cell r="G276">
            <v>109.85</v>
          </cell>
          <cell r="H276">
            <v>125.46</v>
          </cell>
          <cell r="I276">
            <v>134.57</v>
          </cell>
          <cell r="J276">
            <v>134.51</v>
          </cell>
          <cell r="K276">
            <v>133.16</v>
          </cell>
          <cell r="L276">
            <v>139.66</v>
          </cell>
          <cell r="M276">
            <v>140.34</v>
          </cell>
          <cell r="N276">
            <v>140.6</v>
          </cell>
          <cell r="O276">
            <v>144.33000000000001</v>
          </cell>
          <cell r="P276">
            <v>144.22</v>
          </cell>
          <cell r="Q276">
            <v>146.5</v>
          </cell>
          <cell r="R276">
            <v>146.79</v>
          </cell>
          <cell r="S276">
            <v>147.31</v>
          </cell>
          <cell r="T276">
            <v>147.38999999999999</v>
          </cell>
          <cell r="U276">
            <v>147.47999999999999</v>
          </cell>
          <cell r="V276">
            <v>146.88999999999999</v>
          </cell>
          <cell r="W276">
            <v>147.33000000000001</v>
          </cell>
          <cell r="X276">
            <v>151.72</v>
          </cell>
          <cell r="Y276">
            <v>151.47999999999999</v>
          </cell>
          <cell r="Z276">
            <v>151.4</v>
          </cell>
          <cell r="AA276">
            <v>151.43</v>
          </cell>
          <cell r="AB276">
            <v>154.5</v>
          </cell>
          <cell r="AC276">
            <v>175.73</v>
          </cell>
          <cell r="AD276">
            <v>176.21</v>
          </cell>
          <cell r="AE276">
            <v>202.05</v>
          </cell>
        </row>
        <row r="277">
          <cell r="A277" t="str">
            <v>2 S 03 323 00</v>
          </cell>
          <cell r="B277" t="str">
            <v>Conc.estr.fck=12 MPa-contr.raz.uso ger.conf.e lanç</v>
          </cell>
          <cell r="C277" t="str">
            <v>m3</v>
          </cell>
          <cell r="F277">
            <v>114.75</v>
          </cell>
          <cell r="G277">
            <v>115.07</v>
          </cell>
          <cell r="H277">
            <v>132.04</v>
          </cell>
          <cell r="I277">
            <v>141.87</v>
          </cell>
          <cell r="J277">
            <v>141.82</v>
          </cell>
          <cell r="K277">
            <v>140.24</v>
          </cell>
          <cell r="L277">
            <v>146.74</v>
          </cell>
          <cell r="M277">
            <v>147.57</v>
          </cell>
          <cell r="N277">
            <v>147.82</v>
          </cell>
          <cell r="O277">
            <v>151.80000000000001</v>
          </cell>
          <cell r="P277">
            <v>151.69</v>
          </cell>
          <cell r="Q277">
            <v>154.16999999999999</v>
          </cell>
          <cell r="R277">
            <v>154.46</v>
          </cell>
          <cell r="S277">
            <v>155</v>
          </cell>
          <cell r="T277">
            <v>155.07</v>
          </cell>
          <cell r="U277">
            <v>155.16</v>
          </cell>
          <cell r="V277">
            <v>154.56</v>
          </cell>
          <cell r="W277">
            <v>155.01</v>
          </cell>
          <cell r="X277">
            <v>159.4</v>
          </cell>
          <cell r="Y277">
            <v>159.16</v>
          </cell>
          <cell r="Z277">
            <v>159.08000000000001</v>
          </cell>
          <cell r="AA277">
            <v>159.11000000000001</v>
          </cell>
          <cell r="AB277">
            <v>162.44</v>
          </cell>
          <cell r="AC277">
            <v>185.35</v>
          </cell>
          <cell r="AD277">
            <v>185.83</v>
          </cell>
          <cell r="AE277">
            <v>213.67</v>
          </cell>
        </row>
        <row r="278">
          <cell r="A278" t="str">
            <v>2 S 03 324 00</v>
          </cell>
          <cell r="B278" t="str">
            <v>Conc.estr.fck=15 MPa-contr.raz.uso ger.conf.e lanç</v>
          </cell>
          <cell r="C278" t="str">
            <v>m3</v>
          </cell>
          <cell r="F278">
            <v>120.19</v>
          </cell>
          <cell r="G278">
            <v>120.51</v>
          </cell>
          <cell r="H278">
            <v>138.97</v>
          </cell>
          <cell r="I278">
            <v>149.59</v>
          </cell>
          <cell r="J278">
            <v>149.53</v>
          </cell>
          <cell r="K278">
            <v>147.82</v>
          </cell>
          <cell r="L278">
            <v>154.32</v>
          </cell>
          <cell r="M278">
            <v>155.15</v>
          </cell>
          <cell r="N278">
            <v>155.4</v>
          </cell>
          <cell r="O278">
            <v>159.65</v>
          </cell>
          <cell r="P278">
            <v>159.54</v>
          </cell>
          <cell r="Q278">
            <v>162.22</v>
          </cell>
          <cell r="R278">
            <v>162.52000000000001</v>
          </cell>
          <cell r="S278">
            <v>163.05000000000001</v>
          </cell>
          <cell r="T278">
            <v>163.13</v>
          </cell>
          <cell r="U278">
            <v>163.22</v>
          </cell>
          <cell r="V278">
            <v>162.62</v>
          </cell>
          <cell r="W278">
            <v>163.06</v>
          </cell>
          <cell r="X278">
            <v>167.46</v>
          </cell>
          <cell r="Y278">
            <v>167.22</v>
          </cell>
          <cell r="Z278">
            <v>167.14</v>
          </cell>
          <cell r="AA278">
            <v>167.16</v>
          </cell>
          <cell r="AB278">
            <v>170.77</v>
          </cell>
          <cell r="AC278">
            <v>195.47</v>
          </cell>
          <cell r="AD278">
            <v>195.95</v>
          </cell>
          <cell r="AE278">
            <v>225.93</v>
          </cell>
        </row>
        <row r="279">
          <cell r="A279" t="str">
            <v>2 S 03 324 01</v>
          </cell>
          <cell r="B279" t="str">
            <v>Conc.estr.fck=15 MPa-contr.raz.c/adit.conf. e lanç</v>
          </cell>
          <cell r="C279" t="str">
            <v>m3</v>
          </cell>
          <cell r="F279">
            <v>112.76</v>
          </cell>
          <cell r="G279">
            <v>113.14</v>
          </cell>
          <cell r="H279">
            <v>130.59</v>
          </cell>
          <cell r="I279">
            <v>138.74</v>
          </cell>
          <cell r="J279">
            <v>138.68</v>
          </cell>
          <cell r="K279">
            <v>136.94999999999999</v>
          </cell>
          <cell r="L279">
            <v>142.03</v>
          </cell>
          <cell r="M279">
            <v>142.97999999999999</v>
          </cell>
          <cell r="N279">
            <v>142.37</v>
          </cell>
          <cell r="O279">
            <v>146.43</v>
          </cell>
          <cell r="P279">
            <v>146.32</v>
          </cell>
          <cell r="Q279">
            <v>148.85</v>
          </cell>
          <cell r="R279">
            <v>149.1</v>
          </cell>
          <cell r="S279">
            <v>150.33000000000001</v>
          </cell>
          <cell r="T279">
            <v>150.53</v>
          </cell>
          <cell r="U279">
            <v>150.62</v>
          </cell>
          <cell r="V279">
            <v>150.18</v>
          </cell>
          <cell r="W279">
            <v>150.53</v>
          </cell>
          <cell r="X279">
            <v>153.99</v>
          </cell>
          <cell r="Y279">
            <v>153.75</v>
          </cell>
          <cell r="Z279">
            <v>153.69999999999999</v>
          </cell>
          <cell r="AA279">
            <v>153.71</v>
          </cell>
          <cell r="AB279">
            <v>157.11000000000001</v>
          </cell>
          <cell r="AC279">
            <v>180.23</v>
          </cell>
          <cell r="AD279">
            <v>180.71</v>
          </cell>
          <cell r="AE279">
            <v>208.59</v>
          </cell>
        </row>
        <row r="280">
          <cell r="A280" t="str">
            <v>2 S 03 325 00</v>
          </cell>
          <cell r="B280" t="str">
            <v>Conc.estr.fck=18 MPa-contr.raz.uso ger.conf.e lanç</v>
          </cell>
          <cell r="C280" t="str">
            <v>m3</v>
          </cell>
          <cell r="F280">
            <v>125.61</v>
          </cell>
          <cell r="G280">
            <v>125.93</v>
          </cell>
          <cell r="H280">
            <v>145.81</v>
          </cell>
          <cell r="I280">
            <v>157.18</v>
          </cell>
          <cell r="J280">
            <v>157.13</v>
          </cell>
          <cell r="K280">
            <v>155.19</v>
          </cell>
          <cell r="L280">
            <v>161.69</v>
          </cell>
          <cell r="M280">
            <v>162.66</v>
          </cell>
          <cell r="N280">
            <v>162.91</v>
          </cell>
          <cell r="O280">
            <v>167.42</v>
          </cell>
          <cell r="P280">
            <v>167.31</v>
          </cell>
          <cell r="Q280">
            <v>170.19</v>
          </cell>
          <cell r="R280">
            <v>170.49</v>
          </cell>
          <cell r="S280">
            <v>171.04</v>
          </cell>
          <cell r="T280">
            <v>171.11</v>
          </cell>
          <cell r="U280">
            <v>171.2</v>
          </cell>
          <cell r="V280">
            <v>170.59</v>
          </cell>
          <cell r="W280">
            <v>171.05</v>
          </cell>
          <cell r="X280">
            <v>175.44</v>
          </cell>
          <cell r="Y280">
            <v>175.21</v>
          </cell>
          <cell r="Z280">
            <v>175.13</v>
          </cell>
          <cell r="AA280">
            <v>175.15</v>
          </cell>
          <cell r="AB280">
            <v>179.03</v>
          </cell>
          <cell r="AC280">
            <v>205.48</v>
          </cell>
          <cell r="AD280">
            <v>205.95</v>
          </cell>
          <cell r="AE280">
            <v>238.02</v>
          </cell>
        </row>
        <row r="281">
          <cell r="A281" t="str">
            <v>2 S 03 325 01</v>
          </cell>
          <cell r="B281" t="str">
            <v>Conc.estr.fck=18 MPa-contr.raz.c/adit.conf. e lanç</v>
          </cell>
          <cell r="C281" t="str">
            <v>m3</v>
          </cell>
          <cell r="F281">
            <v>117.98</v>
          </cell>
          <cell r="G281">
            <v>118.36</v>
          </cell>
          <cell r="H281">
            <v>137.12</v>
          </cell>
          <cell r="I281">
            <v>145.82</v>
          </cell>
          <cell r="J281">
            <v>145.77000000000001</v>
          </cell>
          <cell r="K281">
            <v>143.87</v>
          </cell>
          <cell r="L281">
            <v>148.94999999999999</v>
          </cell>
          <cell r="M281">
            <v>149.97</v>
          </cell>
          <cell r="N281">
            <v>149.30000000000001</v>
          </cell>
          <cell r="O281">
            <v>153.6</v>
          </cell>
          <cell r="P281">
            <v>153.49</v>
          </cell>
          <cell r="Q281">
            <v>156.19999999999999</v>
          </cell>
          <cell r="R281">
            <v>156.44999999999999</v>
          </cell>
          <cell r="S281">
            <v>157.75</v>
          </cell>
          <cell r="T281">
            <v>157.96</v>
          </cell>
          <cell r="U281">
            <v>158.05000000000001</v>
          </cell>
          <cell r="V281">
            <v>157.6</v>
          </cell>
          <cell r="W281">
            <v>157.94999999999999</v>
          </cell>
          <cell r="X281">
            <v>161.41</v>
          </cell>
          <cell r="Y281">
            <v>161.16999999999999</v>
          </cell>
          <cell r="Z281">
            <v>161.12</v>
          </cell>
          <cell r="AA281">
            <v>161.13</v>
          </cell>
          <cell r="AB281">
            <v>164.78</v>
          </cell>
          <cell r="AC281">
            <v>189.49</v>
          </cell>
          <cell r="AD281">
            <v>189.98</v>
          </cell>
          <cell r="AE281">
            <v>219.76</v>
          </cell>
        </row>
        <row r="282">
          <cell r="A282" t="str">
            <v>2 S 03 326 00</v>
          </cell>
          <cell r="B282" t="str">
            <v>Conc.estr.fck=20 MPa-contr.raz.uso ger.conf.e lanç</v>
          </cell>
          <cell r="C282" t="str">
            <v>m3</v>
          </cell>
          <cell r="F282">
            <v>130.01</v>
          </cell>
          <cell r="G282">
            <v>130.32</v>
          </cell>
          <cell r="H282">
            <v>151.41</v>
          </cell>
          <cell r="I282">
            <v>163.41999999999999</v>
          </cell>
          <cell r="J282">
            <v>163.36000000000001</v>
          </cell>
          <cell r="K282">
            <v>161.31</v>
          </cell>
          <cell r="L282">
            <v>167.82</v>
          </cell>
          <cell r="M282">
            <v>168.78</v>
          </cell>
          <cell r="N282">
            <v>169.03</v>
          </cell>
          <cell r="O282">
            <v>173.77</v>
          </cell>
          <cell r="P282">
            <v>173.66</v>
          </cell>
          <cell r="Q282">
            <v>176.7</v>
          </cell>
          <cell r="R282">
            <v>177</v>
          </cell>
          <cell r="S282">
            <v>177.55</v>
          </cell>
          <cell r="T282">
            <v>177.62</v>
          </cell>
          <cell r="U282">
            <v>177.71</v>
          </cell>
          <cell r="V282">
            <v>177.1</v>
          </cell>
          <cell r="W282">
            <v>177.56</v>
          </cell>
          <cell r="X282">
            <v>181.95</v>
          </cell>
          <cell r="Y282">
            <v>181.71</v>
          </cell>
          <cell r="Z282">
            <v>181.63</v>
          </cell>
          <cell r="AA282">
            <v>181.66</v>
          </cell>
          <cell r="AB282">
            <v>185.76</v>
          </cell>
          <cell r="AC282">
            <v>213.66</v>
          </cell>
          <cell r="AD282">
            <v>214.13</v>
          </cell>
          <cell r="AE282">
            <v>247.92</v>
          </cell>
        </row>
        <row r="283">
          <cell r="A283" t="str">
            <v>2 S 03 326 01</v>
          </cell>
          <cell r="B283" t="str">
            <v>Conc.estr.fck=20 MPa-contr.raz.c/adit.conf. e lanç</v>
          </cell>
          <cell r="C283" t="str">
            <v>m3</v>
          </cell>
          <cell r="F283">
            <v>122.25</v>
          </cell>
          <cell r="G283">
            <v>122.63</v>
          </cell>
          <cell r="H283">
            <v>142.66</v>
          </cell>
          <cell r="I283">
            <v>152.16</v>
          </cell>
          <cell r="J283">
            <v>152.11000000000001</v>
          </cell>
          <cell r="K283">
            <v>150.09</v>
          </cell>
          <cell r="L283">
            <v>155.19</v>
          </cell>
          <cell r="M283">
            <v>156.19999999999999</v>
          </cell>
          <cell r="N283">
            <v>155.59</v>
          </cell>
          <cell r="O283">
            <v>160.12</v>
          </cell>
          <cell r="P283">
            <v>160.01</v>
          </cell>
          <cell r="Q283">
            <v>162.88999999999999</v>
          </cell>
          <cell r="R283">
            <v>163.15</v>
          </cell>
          <cell r="S283">
            <v>164.38</v>
          </cell>
          <cell r="T283">
            <v>164.58</v>
          </cell>
          <cell r="U283">
            <v>164.67</v>
          </cell>
          <cell r="V283">
            <v>164.23</v>
          </cell>
          <cell r="W283">
            <v>164.58</v>
          </cell>
          <cell r="X283">
            <v>168.03</v>
          </cell>
          <cell r="Y283">
            <v>167.8</v>
          </cell>
          <cell r="Z283">
            <v>167.75</v>
          </cell>
          <cell r="AA283">
            <v>167.76</v>
          </cell>
          <cell r="AB283">
            <v>171.64</v>
          </cell>
          <cell r="AC283">
            <v>197.87</v>
          </cell>
          <cell r="AD283">
            <v>198.35</v>
          </cell>
          <cell r="AE283">
            <v>229.94</v>
          </cell>
        </row>
        <row r="284">
          <cell r="A284" t="str">
            <v>2 S 03 327 00</v>
          </cell>
          <cell r="B284" t="str">
            <v>Conc.estr.fck=22 MPa-contr.raz.uso ger.conf.e lanç</v>
          </cell>
          <cell r="C284" t="str">
            <v>m3</v>
          </cell>
          <cell r="F284">
            <v>135.22</v>
          </cell>
          <cell r="G284">
            <v>135.54</v>
          </cell>
          <cell r="H284">
            <v>157.99</v>
          </cell>
          <cell r="I284">
            <v>170.72</v>
          </cell>
          <cell r="J284">
            <v>170.67</v>
          </cell>
          <cell r="K284">
            <v>168.38</v>
          </cell>
          <cell r="L284">
            <v>174.9</v>
          </cell>
          <cell r="M284">
            <v>176</v>
          </cell>
          <cell r="N284">
            <v>176.25</v>
          </cell>
          <cell r="O284">
            <v>181.24</v>
          </cell>
          <cell r="P284">
            <v>181.13</v>
          </cell>
          <cell r="Q284">
            <v>184.37</v>
          </cell>
          <cell r="R284">
            <v>184.67</v>
          </cell>
          <cell r="S284">
            <v>185.23</v>
          </cell>
          <cell r="T284">
            <v>185.3</v>
          </cell>
          <cell r="U284">
            <v>185.39</v>
          </cell>
          <cell r="V284">
            <v>184.77</v>
          </cell>
          <cell r="W284">
            <v>185.23</v>
          </cell>
          <cell r="X284">
            <v>189.63</v>
          </cell>
          <cell r="Y284">
            <v>189.39</v>
          </cell>
          <cell r="Z284">
            <v>189.31</v>
          </cell>
          <cell r="AA284">
            <v>189.34</v>
          </cell>
          <cell r="AB284">
            <v>193.69</v>
          </cell>
          <cell r="AC284">
            <v>223.27</v>
          </cell>
          <cell r="AD284">
            <v>223.74</v>
          </cell>
          <cell r="AE284">
            <v>259.54000000000002</v>
          </cell>
        </row>
        <row r="285">
          <cell r="A285" t="str">
            <v>2 S 03 328 00</v>
          </cell>
          <cell r="B285" t="str">
            <v>Conc.estr.fck=24 MPa-contr.raz.uso ger.conf.e lanç</v>
          </cell>
          <cell r="C285" t="str">
            <v>m3</v>
          </cell>
          <cell r="F285">
            <v>135.22</v>
          </cell>
          <cell r="G285">
            <v>135.54</v>
          </cell>
          <cell r="H285">
            <v>157.99</v>
          </cell>
          <cell r="I285">
            <v>170.72</v>
          </cell>
          <cell r="J285">
            <v>170.67</v>
          </cell>
          <cell r="K285">
            <v>168.38</v>
          </cell>
          <cell r="L285">
            <v>174.9</v>
          </cell>
          <cell r="M285">
            <v>176</v>
          </cell>
          <cell r="N285">
            <v>176.25</v>
          </cell>
          <cell r="O285">
            <v>181.24</v>
          </cell>
          <cell r="P285">
            <v>181.13</v>
          </cell>
          <cell r="Q285">
            <v>184.37</v>
          </cell>
          <cell r="R285">
            <v>184.67</v>
          </cell>
          <cell r="S285">
            <v>185.23</v>
          </cell>
          <cell r="T285">
            <v>185.3</v>
          </cell>
          <cell r="U285">
            <v>185.39</v>
          </cell>
          <cell r="V285">
            <v>184.77</v>
          </cell>
          <cell r="W285">
            <v>185.23</v>
          </cell>
          <cell r="X285">
            <v>197.45</v>
          </cell>
          <cell r="Y285">
            <v>197.22</v>
          </cell>
          <cell r="Z285">
            <v>197.14</v>
          </cell>
          <cell r="AA285">
            <v>197.16</v>
          </cell>
          <cell r="AB285">
            <v>201.79</v>
          </cell>
          <cell r="AC285">
            <v>233.09</v>
          </cell>
          <cell r="AD285">
            <v>233.56</v>
          </cell>
          <cell r="AE285">
            <v>271.41000000000003</v>
          </cell>
        </row>
        <row r="286">
          <cell r="A286" t="str">
            <v>2 S 03 329 00</v>
          </cell>
          <cell r="B286" t="str">
            <v>Conc.estr.fck=25 MPa-contr.raz.c/adit.conf. e lanç</v>
          </cell>
          <cell r="C286" t="str">
            <v>m3</v>
          </cell>
          <cell r="F286">
            <v>133.1</v>
          </cell>
          <cell r="G286">
            <v>133.47999999999999</v>
          </cell>
          <cell r="H286">
            <v>156.08000000000001</v>
          </cell>
          <cell r="I286">
            <v>166.41</v>
          </cell>
          <cell r="J286">
            <v>166.35</v>
          </cell>
          <cell r="K286">
            <v>164.01</v>
          </cell>
          <cell r="L286">
            <v>169.1</v>
          </cell>
          <cell r="M286">
            <v>170.24</v>
          </cell>
          <cell r="N286">
            <v>169.4</v>
          </cell>
          <cell r="O286">
            <v>174.41</v>
          </cell>
          <cell r="P286">
            <v>174.3</v>
          </cell>
          <cell r="Q286">
            <v>177.54</v>
          </cell>
          <cell r="R286">
            <v>177.8</v>
          </cell>
          <cell r="S286">
            <v>179.27</v>
          </cell>
          <cell r="T286">
            <v>179.49</v>
          </cell>
          <cell r="U286">
            <v>179.58</v>
          </cell>
          <cell r="V286">
            <v>179.12</v>
          </cell>
          <cell r="W286">
            <v>179.48</v>
          </cell>
          <cell r="X286">
            <v>182.94</v>
          </cell>
          <cell r="Y286">
            <v>182.71</v>
          </cell>
          <cell r="Z286">
            <v>182.66</v>
          </cell>
          <cell r="AA286">
            <v>182.67</v>
          </cell>
          <cell r="AB286">
            <v>187.04</v>
          </cell>
          <cell r="AC286">
            <v>216.39</v>
          </cell>
          <cell r="AD286">
            <v>216.86</v>
          </cell>
          <cell r="AE286">
            <v>252.19</v>
          </cell>
        </row>
        <row r="287">
          <cell r="A287" t="str">
            <v>2 S 03 329 01</v>
          </cell>
          <cell r="B287" t="str">
            <v>Conc.estr.fck=26 MPa-contr.raz.uso ger.conf.e lanç</v>
          </cell>
          <cell r="C287" t="str">
            <v>m3</v>
          </cell>
          <cell r="F287">
            <v>140.44999999999999</v>
          </cell>
          <cell r="G287">
            <v>140.77000000000001</v>
          </cell>
          <cell r="H287">
            <v>164.65</v>
          </cell>
          <cell r="I287">
            <v>178.13</v>
          </cell>
          <cell r="J287">
            <v>178.08</v>
          </cell>
          <cell r="K287">
            <v>175.66</v>
          </cell>
          <cell r="L287">
            <v>182.19</v>
          </cell>
          <cell r="M287">
            <v>183.29</v>
          </cell>
          <cell r="N287">
            <v>183.54</v>
          </cell>
          <cell r="O287">
            <v>188.78</v>
          </cell>
          <cell r="P287">
            <v>188.67</v>
          </cell>
          <cell r="Q287">
            <v>192.11</v>
          </cell>
          <cell r="R287">
            <v>192.42</v>
          </cell>
          <cell r="S287">
            <v>192.97</v>
          </cell>
          <cell r="T287">
            <v>193.04</v>
          </cell>
          <cell r="U287">
            <v>193.13</v>
          </cell>
          <cell r="V287">
            <v>192.51</v>
          </cell>
          <cell r="W287">
            <v>192.98</v>
          </cell>
          <cell r="X287">
            <v>204.57</v>
          </cell>
          <cell r="Y287">
            <v>204.34</v>
          </cell>
          <cell r="Z287">
            <v>204.26</v>
          </cell>
          <cell r="AA287">
            <v>204.28</v>
          </cell>
          <cell r="AB287">
            <v>209.15</v>
          </cell>
          <cell r="AC287">
            <v>242.04</v>
          </cell>
          <cell r="AD287">
            <v>242.5</v>
          </cell>
          <cell r="AE287">
            <v>282.25</v>
          </cell>
        </row>
        <row r="288">
          <cell r="A288" t="str">
            <v>2 S 03 329 02</v>
          </cell>
          <cell r="B288" t="str">
            <v>Conc.estr.fck=30 MPa-contr.raz.uso ger.conf.e lanç</v>
          </cell>
          <cell r="C288" t="str">
            <v>m3</v>
          </cell>
          <cell r="F288">
            <v>150.05000000000001</v>
          </cell>
          <cell r="G288">
            <v>150.38</v>
          </cell>
          <cell r="H288">
            <v>176.82</v>
          </cell>
          <cell r="I288">
            <v>191.67</v>
          </cell>
          <cell r="J288">
            <v>191.61</v>
          </cell>
          <cell r="K288">
            <v>188.86</v>
          </cell>
          <cell r="L288">
            <v>195.39</v>
          </cell>
          <cell r="M288">
            <v>196.63</v>
          </cell>
          <cell r="N288">
            <v>196.88</v>
          </cell>
          <cell r="O288">
            <v>202.59</v>
          </cell>
          <cell r="P288">
            <v>202.49</v>
          </cell>
          <cell r="Q288">
            <v>206.28</v>
          </cell>
          <cell r="R288">
            <v>206.59</v>
          </cell>
          <cell r="S288">
            <v>207.16</v>
          </cell>
          <cell r="T288">
            <v>207.23</v>
          </cell>
          <cell r="U288">
            <v>207.32</v>
          </cell>
          <cell r="V288">
            <v>206.69</v>
          </cell>
          <cell r="W288">
            <v>207.16</v>
          </cell>
          <cell r="X288">
            <v>211.55</v>
          </cell>
          <cell r="Y288">
            <v>211.32</v>
          </cell>
          <cell r="Z288">
            <v>211.24</v>
          </cell>
          <cell r="AA288">
            <v>211.27</v>
          </cell>
          <cell r="AB288">
            <v>216.37</v>
          </cell>
          <cell r="AC288">
            <v>250.8</v>
          </cell>
          <cell r="AD288">
            <v>251.26</v>
          </cell>
          <cell r="AE288">
            <v>292.83999999999997</v>
          </cell>
        </row>
        <row r="289">
          <cell r="A289" t="str">
            <v>2 S 03 329 03</v>
          </cell>
          <cell r="B289" t="str">
            <v>Conc.estr.fck=30 MPa-contr.raz.uso ger.conf.e lanç</v>
          </cell>
          <cell r="C289" t="str">
            <v>m3</v>
          </cell>
          <cell r="F289">
            <v>142.65</v>
          </cell>
          <cell r="G289">
            <v>143.03</v>
          </cell>
          <cell r="H289">
            <v>168.02</v>
          </cell>
          <cell r="I289">
            <v>179.38</v>
          </cell>
          <cell r="J289">
            <v>179.32</v>
          </cell>
          <cell r="K289">
            <v>176.67</v>
          </cell>
          <cell r="L289">
            <v>181.76</v>
          </cell>
          <cell r="M289">
            <v>183.02</v>
          </cell>
          <cell r="N289">
            <v>182.08</v>
          </cell>
          <cell r="O289">
            <v>187.53</v>
          </cell>
          <cell r="P289">
            <v>187.42</v>
          </cell>
          <cell r="Q289">
            <v>190.99</v>
          </cell>
          <cell r="R289">
            <v>191.26</v>
          </cell>
          <cell r="S289">
            <v>192.84</v>
          </cell>
          <cell r="T289">
            <v>193.07</v>
          </cell>
          <cell r="U289">
            <v>193.16</v>
          </cell>
          <cell r="V289">
            <v>192.7</v>
          </cell>
          <cell r="W289">
            <v>193.06</v>
          </cell>
          <cell r="X289">
            <v>196.52</v>
          </cell>
          <cell r="Y289">
            <v>196.29</v>
          </cell>
          <cell r="Z289">
            <v>196.24</v>
          </cell>
          <cell r="AA289">
            <v>196.26</v>
          </cell>
          <cell r="AB289">
            <v>201.08</v>
          </cell>
          <cell r="AC289">
            <v>233.34</v>
          </cell>
          <cell r="AD289">
            <v>233.81</v>
          </cell>
          <cell r="AE289">
            <v>272.62</v>
          </cell>
        </row>
        <row r="290">
          <cell r="A290" t="str">
            <v>2 S 03 329 04</v>
          </cell>
          <cell r="B290" t="str">
            <v>Conc.estr.fck=35 MPa-contr.raz.c/adit.conf. e lanç</v>
          </cell>
          <cell r="C290" t="str">
            <v>m3</v>
          </cell>
          <cell r="F290">
            <v>151.84</v>
          </cell>
          <cell r="G290">
            <v>152.22999999999999</v>
          </cell>
          <cell r="H290">
            <v>180.03</v>
          </cell>
          <cell r="I290">
            <v>192.55</v>
          </cell>
          <cell r="J290">
            <v>192.5</v>
          </cell>
          <cell r="K290">
            <v>189.5</v>
          </cell>
          <cell r="L290">
            <v>194.45</v>
          </cell>
          <cell r="M290">
            <v>195.82</v>
          </cell>
          <cell r="N290">
            <v>194.76</v>
          </cell>
          <cell r="O290">
            <v>200.72</v>
          </cell>
          <cell r="P290">
            <v>200.61</v>
          </cell>
          <cell r="Q290">
            <v>204.57</v>
          </cell>
          <cell r="R290">
            <v>204.82</v>
          </cell>
          <cell r="S290">
            <v>206.45</v>
          </cell>
          <cell r="T290">
            <v>206.71</v>
          </cell>
          <cell r="U290">
            <v>206.8</v>
          </cell>
          <cell r="V290">
            <v>206.42</v>
          </cell>
          <cell r="W290">
            <v>206.74</v>
          </cell>
          <cell r="X290">
            <v>210.1</v>
          </cell>
          <cell r="Y290">
            <v>209.87</v>
          </cell>
          <cell r="Z290">
            <v>209.83</v>
          </cell>
          <cell r="AA290">
            <v>209.84</v>
          </cell>
          <cell r="AB290">
            <v>215.17</v>
          </cell>
          <cell r="AC290">
            <v>250.62</v>
          </cell>
          <cell r="AD290">
            <v>251.08</v>
          </cell>
          <cell r="AE290">
            <v>293.66000000000003</v>
          </cell>
        </row>
        <row r="291">
          <cell r="A291" t="str">
            <v>2 S 03 370 00</v>
          </cell>
          <cell r="B291" t="str">
            <v>Forma comum de madeira</v>
          </cell>
          <cell r="C291" t="str">
            <v>m2</v>
          </cell>
          <cell r="F291">
            <v>29.47</v>
          </cell>
          <cell r="G291">
            <v>29.49</v>
          </cell>
          <cell r="H291">
            <v>29.4</v>
          </cell>
          <cell r="I291">
            <v>26.98</v>
          </cell>
          <cell r="J291">
            <v>26.98</v>
          </cell>
          <cell r="K291">
            <v>26.98</v>
          </cell>
          <cell r="L291">
            <v>28.9</v>
          </cell>
          <cell r="M291">
            <v>28.93</v>
          </cell>
          <cell r="N291">
            <v>28.93</v>
          </cell>
          <cell r="O291">
            <v>28.86</v>
          </cell>
          <cell r="P291">
            <v>28.98</v>
          </cell>
          <cell r="Q291">
            <v>26.02</v>
          </cell>
          <cell r="R291">
            <v>26.06</v>
          </cell>
          <cell r="S291">
            <v>26.15</v>
          </cell>
          <cell r="T291">
            <v>26.12</v>
          </cell>
          <cell r="U291">
            <v>26.12</v>
          </cell>
          <cell r="V291">
            <v>25.99</v>
          </cell>
          <cell r="W291">
            <v>26.06</v>
          </cell>
          <cell r="X291">
            <v>27.39</v>
          </cell>
          <cell r="Y291">
            <v>26.75</v>
          </cell>
          <cell r="Z291">
            <v>26.79</v>
          </cell>
          <cell r="AA291">
            <v>26.8</v>
          </cell>
          <cell r="AB291">
            <v>26.81</v>
          </cell>
          <cell r="AC291">
            <v>27.07</v>
          </cell>
          <cell r="AD291">
            <v>27.14</v>
          </cell>
          <cell r="AE291">
            <v>27.39</v>
          </cell>
        </row>
        <row r="292">
          <cell r="A292" t="str">
            <v>2 S 03 371 01</v>
          </cell>
          <cell r="B292" t="str">
            <v>Forma de placa compensada resinada</v>
          </cell>
          <cell r="C292" t="str">
            <v>m2</v>
          </cell>
          <cell r="F292">
            <v>25.72</v>
          </cell>
          <cell r="G292">
            <v>25.73</v>
          </cell>
          <cell r="H292">
            <v>25.65</v>
          </cell>
          <cell r="I292">
            <v>19.72</v>
          </cell>
          <cell r="J292">
            <v>17.97</v>
          </cell>
          <cell r="K292">
            <v>20.58</v>
          </cell>
          <cell r="L292">
            <v>21.98</v>
          </cell>
          <cell r="M292">
            <v>22.01</v>
          </cell>
          <cell r="N292">
            <v>22.01</v>
          </cell>
          <cell r="O292">
            <v>21.94</v>
          </cell>
          <cell r="P292">
            <v>22.09</v>
          </cell>
          <cell r="Q292">
            <v>18.93</v>
          </cell>
          <cell r="R292">
            <v>19</v>
          </cell>
          <cell r="S292">
            <v>19.75</v>
          </cell>
          <cell r="T292">
            <v>19.72</v>
          </cell>
          <cell r="U292">
            <v>19.72</v>
          </cell>
          <cell r="V292">
            <v>19.59</v>
          </cell>
          <cell r="W292">
            <v>19.66</v>
          </cell>
          <cell r="X292">
            <v>20.64</v>
          </cell>
          <cell r="Y292">
            <v>20.25</v>
          </cell>
          <cell r="Z292">
            <v>20.27</v>
          </cell>
          <cell r="AA292">
            <v>20.28</v>
          </cell>
          <cell r="AB292">
            <v>20.29</v>
          </cell>
          <cell r="AC292">
            <v>20.55</v>
          </cell>
          <cell r="AD292">
            <v>20.65</v>
          </cell>
          <cell r="AE292">
            <v>21.77</v>
          </cell>
        </row>
        <row r="293">
          <cell r="A293" t="str">
            <v>2 S 03 371 02</v>
          </cell>
          <cell r="B293" t="str">
            <v>Forma de placa compensada plastificada</v>
          </cell>
          <cell r="C293" t="str">
            <v>m2</v>
          </cell>
          <cell r="F293">
            <v>34.6</v>
          </cell>
          <cell r="G293">
            <v>34.61</v>
          </cell>
          <cell r="H293">
            <v>34.520000000000003</v>
          </cell>
          <cell r="I293">
            <v>22.61</v>
          </cell>
          <cell r="J293">
            <v>18.57</v>
          </cell>
          <cell r="K293">
            <v>21.32</v>
          </cell>
          <cell r="L293">
            <v>22.73</v>
          </cell>
          <cell r="M293">
            <v>22.75</v>
          </cell>
          <cell r="N293">
            <v>22.76</v>
          </cell>
          <cell r="O293">
            <v>22.68</v>
          </cell>
          <cell r="P293">
            <v>22.83</v>
          </cell>
          <cell r="Q293">
            <v>20.83</v>
          </cell>
          <cell r="R293">
            <v>20.89</v>
          </cell>
          <cell r="S293">
            <v>21.8</v>
          </cell>
          <cell r="T293">
            <v>21.96</v>
          </cell>
          <cell r="U293">
            <v>21.96</v>
          </cell>
          <cell r="V293">
            <v>21.82</v>
          </cell>
          <cell r="W293">
            <v>21.9</v>
          </cell>
          <cell r="X293">
            <v>23.59</v>
          </cell>
          <cell r="Y293">
            <v>23.2</v>
          </cell>
          <cell r="Z293">
            <v>23.21</v>
          </cell>
          <cell r="AA293">
            <v>23.22</v>
          </cell>
          <cell r="AB293">
            <v>23.24</v>
          </cell>
          <cell r="AC293">
            <v>23.49</v>
          </cell>
          <cell r="AD293">
            <v>24.91</v>
          </cell>
          <cell r="AE293">
            <v>25.16</v>
          </cell>
        </row>
        <row r="294">
          <cell r="A294" t="str">
            <v>2 S 03 372 01</v>
          </cell>
          <cell r="B294" t="str">
            <v>Formas para tubulão</v>
          </cell>
          <cell r="C294" t="str">
            <v>m2</v>
          </cell>
          <cell r="F294">
            <v>10.09</v>
          </cell>
          <cell r="G294">
            <v>10.1</v>
          </cell>
          <cell r="H294">
            <v>10.27</v>
          </cell>
          <cell r="I294">
            <v>10.66</v>
          </cell>
          <cell r="J294">
            <v>10.66</v>
          </cell>
          <cell r="K294">
            <v>10.66</v>
          </cell>
          <cell r="L294">
            <v>11.7</v>
          </cell>
          <cell r="M294">
            <v>11.72</v>
          </cell>
          <cell r="N294">
            <v>11.98</v>
          </cell>
          <cell r="O294">
            <v>11.89</v>
          </cell>
          <cell r="P294">
            <v>11.89</v>
          </cell>
          <cell r="Q294">
            <v>11.8</v>
          </cell>
          <cell r="R294">
            <v>11.83</v>
          </cell>
          <cell r="S294">
            <v>11.92</v>
          </cell>
          <cell r="T294">
            <v>11.93</v>
          </cell>
          <cell r="U294">
            <v>11.93</v>
          </cell>
          <cell r="V294">
            <v>11.83</v>
          </cell>
          <cell r="W294">
            <v>11.9</v>
          </cell>
          <cell r="X294">
            <v>12.64</v>
          </cell>
          <cell r="Y294">
            <v>12.66</v>
          </cell>
          <cell r="Z294">
            <v>12.68</v>
          </cell>
          <cell r="AA294">
            <v>12.7</v>
          </cell>
          <cell r="AB294">
            <v>12.7</v>
          </cell>
          <cell r="AC294">
            <v>12.92</v>
          </cell>
          <cell r="AD294">
            <v>12.92</v>
          </cell>
          <cell r="AE294">
            <v>13.25</v>
          </cell>
        </row>
        <row r="295">
          <cell r="A295" t="str">
            <v>2 S 03 401 01</v>
          </cell>
          <cell r="B295" t="str">
            <v>Estaca tipo Franki D=350 mm</v>
          </cell>
          <cell r="C295" t="str">
            <v>m</v>
          </cell>
          <cell r="F295">
            <v>77.02</v>
          </cell>
          <cell r="G295">
            <v>77.05</v>
          </cell>
          <cell r="H295">
            <v>71.260000000000005</v>
          </cell>
          <cell r="I295">
            <v>77.58</v>
          </cell>
          <cell r="J295">
            <v>77.58</v>
          </cell>
          <cell r="K295">
            <v>76.349999999999994</v>
          </cell>
          <cell r="L295">
            <v>81.2</v>
          </cell>
          <cell r="M295">
            <v>81.17</v>
          </cell>
          <cell r="N295">
            <v>82.77</v>
          </cell>
          <cell r="O295">
            <v>89.82</v>
          </cell>
          <cell r="P295">
            <v>89.81</v>
          </cell>
          <cell r="Q295">
            <v>90.08</v>
          </cell>
          <cell r="R295">
            <v>83.98</v>
          </cell>
          <cell r="S295">
            <v>85.71</v>
          </cell>
          <cell r="T295">
            <v>85.4</v>
          </cell>
          <cell r="U295">
            <v>85.41</v>
          </cell>
          <cell r="V295">
            <v>83.63</v>
          </cell>
          <cell r="W295">
            <v>86.06</v>
          </cell>
          <cell r="X295">
            <v>89.35</v>
          </cell>
          <cell r="Y295">
            <v>89.33</v>
          </cell>
          <cell r="Z295">
            <v>88.74</v>
          </cell>
          <cell r="AA295">
            <v>88.74</v>
          </cell>
          <cell r="AB295">
            <v>89.1</v>
          </cell>
          <cell r="AC295">
            <v>94.84</v>
          </cell>
          <cell r="AD295">
            <v>96.02</v>
          </cell>
          <cell r="AE295">
            <v>103.91</v>
          </cell>
        </row>
        <row r="296">
          <cell r="A296" t="str">
            <v>2 S 03 401 02</v>
          </cell>
          <cell r="B296" t="str">
            <v>Estaca tipo Franki D=400 mm</v>
          </cell>
          <cell r="C296" t="str">
            <v>m</v>
          </cell>
          <cell r="F296">
            <v>84.55</v>
          </cell>
          <cell r="G296">
            <v>84.59</v>
          </cell>
          <cell r="H296">
            <v>78.33</v>
          </cell>
          <cell r="I296">
            <v>85.45</v>
          </cell>
          <cell r="J296">
            <v>85.44</v>
          </cell>
          <cell r="K296">
            <v>84.18</v>
          </cell>
          <cell r="L296">
            <v>89.47</v>
          </cell>
          <cell r="M296">
            <v>89.43</v>
          </cell>
          <cell r="N296">
            <v>91.21</v>
          </cell>
          <cell r="O296">
            <v>98.46</v>
          </cell>
          <cell r="P296">
            <v>98.45</v>
          </cell>
          <cell r="Q296">
            <v>98.77</v>
          </cell>
          <cell r="R296">
            <v>92</v>
          </cell>
          <cell r="S296">
            <v>93.92</v>
          </cell>
          <cell r="T296">
            <v>93.58</v>
          </cell>
          <cell r="U296">
            <v>93.59</v>
          </cell>
          <cell r="V296">
            <v>91.61</v>
          </cell>
          <cell r="W296">
            <v>94.21</v>
          </cell>
          <cell r="X296">
            <v>97.8</v>
          </cell>
          <cell r="Y296">
            <v>97.77</v>
          </cell>
          <cell r="Z296">
            <v>97.17</v>
          </cell>
          <cell r="AA296">
            <v>97.17</v>
          </cell>
          <cell r="AB296">
            <v>97.6</v>
          </cell>
          <cell r="AC296">
            <v>104.25</v>
          </cell>
          <cell r="AD296">
            <v>105.46</v>
          </cell>
          <cell r="AE296">
            <v>114.49</v>
          </cell>
        </row>
        <row r="297">
          <cell r="A297" t="str">
            <v>2 S 03 401 03</v>
          </cell>
          <cell r="B297" t="str">
            <v>Estaca tipo Franki D=520 mm</v>
          </cell>
          <cell r="C297" t="str">
            <v>m</v>
          </cell>
          <cell r="F297">
            <v>113.26</v>
          </cell>
          <cell r="G297">
            <v>113.32</v>
          </cell>
          <cell r="H297">
            <v>107.67</v>
          </cell>
          <cell r="I297">
            <v>116.47</v>
          </cell>
          <cell r="J297">
            <v>116.46</v>
          </cell>
          <cell r="K297">
            <v>114.48</v>
          </cell>
          <cell r="L297">
            <v>121.62</v>
          </cell>
          <cell r="M297">
            <v>121.57</v>
          </cell>
          <cell r="N297">
            <v>123.58</v>
          </cell>
          <cell r="O297">
            <v>134.82</v>
          </cell>
          <cell r="P297">
            <v>134.80000000000001</v>
          </cell>
          <cell r="Q297">
            <v>135.36000000000001</v>
          </cell>
          <cell r="R297">
            <v>127.76</v>
          </cell>
          <cell r="S297">
            <v>129.96</v>
          </cell>
          <cell r="T297">
            <v>129.59</v>
          </cell>
          <cell r="U297">
            <v>129.6</v>
          </cell>
          <cell r="V297">
            <v>127.34</v>
          </cell>
          <cell r="W297">
            <v>130.74</v>
          </cell>
          <cell r="X297">
            <v>135.59</v>
          </cell>
          <cell r="Y297">
            <v>135.54</v>
          </cell>
          <cell r="Z297">
            <v>134.61000000000001</v>
          </cell>
          <cell r="AA297">
            <v>134.61000000000001</v>
          </cell>
          <cell r="AB297">
            <v>135.37</v>
          </cell>
          <cell r="AC297">
            <v>144.41</v>
          </cell>
          <cell r="AD297">
            <v>146.30000000000001</v>
          </cell>
          <cell r="AE297">
            <v>158.71</v>
          </cell>
        </row>
        <row r="298">
          <cell r="A298" t="str">
            <v>2 S 03 401 04</v>
          </cell>
          <cell r="B298" t="str">
            <v>Estaca tipo Franki D=600 mm</v>
          </cell>
          <cell r="C298" t="str">
            <v>m</v>
          </cell>
          <cell r="F298">
            <v>139.97999999999999</v>
          </cell>
          <cell r="G298">
            <v>140.06</v>
          </cell>
          <cell r="H298">
            <v>134.35</v>
          </cell>
          <cell r="I298">
            <v>144.83000000000001</v>
          </cell>
          <cell r="J298">
            <v>144.82</v>
          </cell>
          <cell r="K298">
            <v>142.19999999999999</v>
          </cell>
          <cell r="L298">
            <v>151.08000000000001</v>
          </cell>
          <cell r="M298">
            <v>151</v>
          </cell>
          <cell r="N298">
            <v>153.31</v>
          </cell>
          <cell r="O298">
            <v>168.07</v>
          </cell>
          <cell r="P298">
            <v>168.04</v>
          </cell>
          <cell r="Q298">
            <v>168.78</v>
          </cell>
          <cell r="R298">
            <v>160.11000000000001</v>
          </cell>
          <cell r="S298">
            <v>162.63999999999999</v>
          </cell>
          <cell r="T298">
            <v>162.22</v>
          </cell>
          <cell r="U298">
            <v>162.24</v>
          </cell>
          <cell r="V298">
            <v>159.63999999999999</v>
          </cell>
          <cell r="W298">
            <v>163.82</v>
          </cell>
          <cell r="X298">
            <v>169.84</v>
          </cell>
          <cell r="Y298">
            <v>169.77</v>
          </cell>
          <cell r="Z298">
            <v>168.55</v>
          </cell>
          <cell r="AA298">
            <v>168.56</v>
          </cell>
          <cell r="AB298">
            <v>169.56</v>
          </cell>
          <cell r="AC298">
            <v>180.71</v>
          </cell>
          <cell r="AD298">
            <v>183.2</v>
          </cell>
          <cell r="AE298">
            <v>198.57</v>
          </cell>
        </row>
        <row r="299">
          <cell r="A299" t="str">
            <v>2 S 03 402 01</v>
          </cell>
          <cell r="B299" t="str">
            <v>Cravação estacas pré-mold. de concreto 30 x 30 cm</v>
          </cell>
          <cell r="C299" t="str">
            <v>m</v>
          </cell>
          <cell r="F299">
            <v>83.69</v>
          </cell>
          <cell r="G299">
            <v>83.73</v>
          </cell>
          <cell r="H299">
            <v>80</v>
          </cell>
          <cell r="I299">
            <v>83.14</v>
          </cell>
          <cell r="J299">
            <v>83.13</v>
          </cell>
          <cell r="K299">
            <v>82.1</v>
          </cell>
          <cell r="L299">
            <v>88.26</v>
          </cell>
          <cell r="M299">
            <v>88.25</v>
          </cell>
          <cell r="N299">
            <v>89.37</v>
          </cell>
          <cell r="O299">
            <v>95.19</v>
          </cell>
          <cell r="P299">
            <v>95.25</v>
          </cell>
          <cell r="Q299">
            <v>93.66</v>
          </cell>
          <cell r="R299">
            <v>89.42</v>
          </cell>
          <cell r="S299">
            <v>90.69</v>
          </cell>
          <cell r="T299">
            <v>90.47</v>
          </cell>
          <cell r="U299">
            <v>90.48</v>
          </cell>
          <cell r="V299">
            <v>89.14</v>
          </cell>
          <cell r="W299">
            <v>91.03</v>
          </cell>
          <cell r="X299">
            <v>95.23</v>
          </cell>
          <cell r="Y299">
            <v>94.81</v>
          </cell>
          <cell r="Z299">
            <v>94.35</v>
          </cell>
          <cell r="AA299">
            <v>94.35</v>
          </cell>
          <cell r="AB299">
            <v>94.69</v>
          </cell>
          <cell r="AC299">
            <v>99.26</v>
          </cell>
          <cell r="AD299">
            <v>100.3</v>
          </cell>
          <cell r="AE299">
            <v>106.58</v>
          </cell>
        </row>
        <row r="300">
          <cell r="A300" t="str">
            <v>2 S 03 404 01</v>
          </cell>
          <cell r="B300" t="str">
            <v>Forn. e crav. estacas perfil met. I de 10" simples</v>
          </cell>
          <cell r="C300" t="str">
            <v>m</v>
          </cell>
          <cell r="F300">
            <v>160.66</v>
          </cell>
          <cell r="G300">
            <v>160.66</v>
          </cell>
          <cell r="H300">
            <v>149.88</v>
          </cell>
          <cell r="I300">
            <v>162.74</v>
          </cell>
          <cell r="J300">
            <v>162.74</v>
          </cell>
          <cell r="K300">
            <v>162.74</v>
          </cell>
          <cell r="L300">
            <v>169.98</v>
          </cell>
          <cell r="M300">
            <v>169.98</v>
          </cell>
          <cell r="N300">
            <v>172.18</v>
          </cell>
          <cell r="O300">
            <v>172.63</v>
          </cell>
          <cell r="P300">
            <v>172.63</v>
          </cell>
          <cell r="Q300">
            <v>172.76</v>
          </cell>
          <cell r="R300">
            <v>164.04</v>
          </cell>
          <cell r="S300">
            <v>166.65</v>
          </cell>
          <cell r="T300">
            <v>166.11</v>
          </cell>
          <cell r="U300">
            <v>166.11</v>
          </cell>
          <cell r="V300">
            <v>163.66999999999999</v>
          </cell>
          <cell r="W300">
            <v>165.59</v>
          </cell>
          <cell r="X300">
            <v>177.39</v>
          </cell>
          <cell r="Y300">
            <v>177.44</v>
          </cell>
          <cell r="Z300">
            <v>177.41</v>
          </cell>
          <cell r="AA300">
            <v>177.4</v>
          </cell>
          <cell r="AB300">
            <v>177.4</v>
          </cell>
          <cell r="AC300">
            <v>182.83</v>
          </cell>
          <cell r="AD300">
            <v>183.22</v>
          </cell>
          <cell r="AE300">
            <v>190.3</v>
          </cell>
        </row>
        <row r="301">
          <cell r="A301" t="str">
            <v>2 S 03 404 03</v>
          </cell>
          <cell r="B301" t="str">
            <v>Forn. e crav. estacas perfil met. I de 15" simpl</v>
          </cell>
          <cell r="C301" t="str">
            <v>m</v>
          </cell>
          <cell r="F301">
            <v>82.92</v>
          </cell>
          <cell r="G301">
            <v>82.92</v>
          </cell>
          <cell r="H301" t="str">
            <v>Excluído</v>
          </cell>
          <cell r="I301" t="str">
            <v>Excluído</v>
          </cell>
          <cell r="J301" t="str">
            <v>Excluído</v>
          </cell>
          <cell r="K301" t="str">
            <v>Excluído</v>
          </cell>
          <cell r="L301" t="str">
            <v>Excluído</v>
          </cell>
          <cell r="M301" t="str">
            <v>Excluído</v>
          </cell>
          <cell r="N301" t="str">
            <v>Excluído</v>
          </cell>
          <cell r="O301" t="str">
            <v>Excluído</v>
          </cell>
          <cell r="P301" t="str">
            <v>Excluído</v>
          </cell>
          <cell r="Q301" t="str">
            <v>Excluído</v>
          </cell>
          <cell r="R301" t="str">
            <v>Excluído</v>
          </cell>
          <cell r="S301" t="str">
            <v>Excluído</v>
          </cell>
          <cell r="T301" t="str">
            <v>Excluído</v>
          </cell>
          <cell r="U301" t="str">
            <v>Excluído</v>
          </cell>
          <cell r="V301" t="str">
            <v>Excluído</v>
          </cell>
          <cell r="W301" t="str">
            <v>Excluído</v>
          </cell>
          <cell r="X301" t="str">
            <v>Excluído</v>
          </cell>
          <cell r="Y301" t="str">
            <v>Excluído</v>
          </cell>
          <cell r="Z301" t="str">
            <v>Excluído</v>
          </cell>
          <cell r="AA301" t="str">
            <v>Excluído</v>
          </cell>
          <cell r="AB301" t="str">
            <v>Excluído</v>
          </cell>
          <cell r="AC301" t="str">
            <v>Excluído</v>
          </cell>
          <cell r="AD301" t="str">
            <v>Excluído</v>
          </cell>
          <cell r="AE301" t="str">
            <v>Excluído</v>
          </cell>
        </row>
        <row r="302">
          <cell r="A302" t="str">
            <v>2 S 03 404 04</v>
          </cell>
          <cell r="B302" t="str">
            <v>Forn. e crav. estacas perfil met. I de 10" duplo</v>
          </cell>
          <cell r="C302" t="str">
            <v>m</v>
          </cell>
          <cell r="F302">
            <v>241.74</v>
          </cell>
          <cell r="G302">
            <v>241.74</v>
          </cell>
          <cell r="H302">
            <v>230.92</v>
          </cell>
          <cell r="I302">
            <v>249.1</v>
          </cell>
          <cell r="J302">
            <v>249.1</v>
          </cell>
          <cell r="K302">
            <v>249.1</v>
          </cell>
          <cell r="L302">
            <v>256.52</v>
          </cell>
          <cell r="M302">
            <v>256.52</v>
          </cell>
          <cell r="N302">
            <v>258.70999999999998</v>
          </cell>
          <cell r="O302">
            <v>259.01</v>
          </cell>
          <cell r="P302">
            <v>259.01</v>
          </cell>
          <cell r="Q302">
            <v>259.33999999999997</v>
          </cell>
          <cell r="R302">
            <v>250.61</v>
          </cell>
          <cell r="S302">
            <v>253.34</v>
          </cell>
          <cell r="T302">
            <v>252.83</v>
          </cell>
          <cell r="U302">
            <v>252.83</v>
          </cell>
          <cell r="V302">
            <v>250.39</v>
          </cell>
          <cell r="W302">
            <v>252.31</v>
          </cell>
          <cell r="X302">
            <v>271.14</v>
          </cell>
          <cell r="Y302">
            <v>271.24</v>
          </cell>
          <cell r="Z302">
            <v>271.2</v>
          </cell>
          <cell r="AA302">
            <v>271.18</v>
          </cell>
          <cell r="AB302">
            <v>271.18</v>
          </cell>
          <cell r="AC302">
            <v>276.55</v>
          </cell>
          <cell r="AD302">
            <v>277.33</v>
          </cell>
          <cell r="AE302">
            <v>284.7</v>
          </cell>
        </row>
        <row r="303">
          <cell r="A303" t="str">
            <v>2 S 03 404 06</v>
          </cell>
          <cell r="B303" t="str">
            <v>Forn. e crav. estacas perfil met. I de 15" duplo</v>
          </cell>
          <cell r="C303" t="str">
            <v>m</v>
          </cell>
          <cell r="F303">
            <v>86.27</v>
          </cell>
          <cell r="G303">
            <v>86.27</v>
          </cell>
          <cell r="H303" t="str">
            <v>Excluído</v>
          </cell>
          <cell r="I303" t="str">
            <v>Excluído</v>
          </cell>
          <cell r="J303" t="str">
            <v>Excluído</v>
          </cell>
          <cell r="K303" t="str">
            <v>Excluído</v>
          </cell>
          <cell r="L303" t="str">
            <v>Excluído</v>
          </cell>
          <cell r="M303" t="str">
            <v>Excluído</v>
          </cell>
          <cell r="N303" t="str">
            <v>Excluído</v>
          </cell>
          <cell r="O303" t="str">
            <v>Excluído</v>
          </cell>
          <cell r="P303" t="str">
            <v>Excluído</v>
          </cell>
          <cell r="Q303" t="str">
            <v>Excluído</v>
          </cell>
          <cell r="R303" t="str">
            <v>Excluído</v>
          </cell>
          <cell r="S303" t="str">
            <v>Excluído</v>
          </cell>
          <cell r="T303" t="str">
            <v>Excluído</v>
          </cell>
          <cell r="U303" t="str">
            <v>Excluído</v>
          </cell>
          <cell r="V303" t="str">
            <v>Excluído</v>
          </cell>
          <cell r="W303" t="str">
            <v>Excluído</v>
          </cell>
          <cell r="X303" t="str">
            <v>Excluído</v>
          </cell>
          <cell r="Y303" t="str">
            <v>Excluído</v>
          </cell>
          <cell r="Z303" t="str">
            <v>Excluído</v>
          </cell>
          <cell r="AA303" t="str">
            <v>Excluído</v>
          </cell>
          <cell r="AB303" t="str">
            <v>Excluído</v>
          </cell>
          <cell r="AC303" t="str">
            <v>Excluído</v>
          </cell>
          <cell r="AD303" t="str">
            <v>Excluído</v>
          </cell>
          <cell r="AE303" t="str">
            <v>Excluído</v>
          </cell>
        </row>
        <row r="304">
          <cell r="A304" t="str">
            <v>2 S 03 404 11</v>
          </cell>
          <cell r="B304" t="str">
            <v>Cravação estacas met. trilhos soldados - estrela</v>
          </cell>
          <cell r="C304" t="str">
            <v>m</v>
          </cell>
          <cell r="F304">
            <v>163.72999999999999</v>
          </cell>
          <cell r="G304">
            <v>163.72999999999999</v>
          </cell>
          <cell r="H304">
            <v>176.6</v>
          </cell>
          <cell r="I304">
            <v>184.02</v>
          </cell>
          <cell r="J304">
            <v>184.02</v>
          </cell>
          <cell r="K304">
            <v>191.92</v>
          </cell>
          <cell r="L304">
            <v>196.02</v>
          </cell>
          <cell r="M304">
            <v>196.02</v>
          </cell>
          <cell r="N304">
            <v>193.48</v>
          </cell>
          <cell r="O304">
            <v>193.75</v>
          </cell>
          <cell r="P304">
            <v>201.65</v>
          </cell>
          <cell r="Q304">
            <v>201.95</v>
          </cell>
          <cell r="R304">
            <v>185.25</v>
          </cell>
          <cell r="S304">
            <v>187.94</v>
          </cell>
          <cell r="T304">
            <v>187.42</v>
          </cell>
          <cell r="U304">
            <v>187.42</v>
          </cell>
          <cell r="V304">
            <v>184.98</v>
          </cell>
          <cell r="W304">
            <v>186.89</v>
          </cell>
          <cell r="X304">
            <v>191.71</v>
          </cell>
          <cell r="Y304">
            <v>191.77</v>
          </cell>
          <cell r="Z304">
            <v>191.73</v>
          </cell>
          <cell r="AA304">
            <v>191.71</v>
          </cell>
          <cell r="AB304">
            <v>191.71</v>
          </cell>
          <cell r="AC304">
            <v>197.09</v>
          </cell>
          <cell r="AD304">
            <v>208.54</v>
          </cell>
          <cell r="AE304">
            <v>204.8</v>
          </cell>
        </row>
        <row r="305">
          <cell r="A305" t="str">
            <v>2 S 03 410 01</v>
          </cell>
          <cell r="B305" t="str">
            <v>Tubulão a céu aberto diâmetro externo = 1,00 m</v>
          </cell>
          <cell r="C305" t="str">
            <v>m</v>
          </cell>
          <cell r="F305">
            <v>444.88</v>
          </cell>
          <cell r="G305">
            <v>445.12</v>
          </cell>
          <cell r="H305">
            <v>458.35</v>
          </cell>
          <cell r="I305">
            <v>464.55</v>
          </cell>
          <cell r="J305">
            <v>464.51</v>
          </cell>
          <cell r="K305">
            <v>453.85</v>
          </cell>
          <cell r="L305">
            <v>499.83</v>
          </cell>
          <cell r="M305">
            <v>499.7</v>
          </cell>
          <cell r="N305">
            <v>501.29</v>
          </cell>
          <cell r="O305">
            <v>560.45000000000005</v>
          </cell>
          <cell r="P305">
            <v>560.36</v>
          </cell>
          <cell r="Q305">
            <v>562.6</v>
          </cell>
          <cell r="R305">
            <v>562.96</v>
          </cell>
          <cell r="S305">
            <v>563.77</v>
          </cell>
          <cell r="T305">
            <v>563.91999999999996</v>
          </cell>
          <cell r="U305">
            <v>563.99</v>
          </cell>
          <cell r="V305">
            <v>563.17999999999995</v>
          </cell>
          <cell r="W305">
            <v>573.05999999999995</v>
          </cell>
          <cell r="X305">
            <v>604.58000000000004</v>
          </cell>
          <cell r="Y305">
            <v>604.55999999999995</v>
          </cell>
          <cell r="Z305">
            <v>599.53</v>
          </cell>
          <cell r="AA305">
            <v>599.63</v>
          </cell>
          <cell r="AB305">
            <v>602.08000000000004</v>
          </cell>
          <cell r="AC305">
            <v>614.13</v>
          </cell>
          <cell r="AD305">
            <v>624.66999999999996</v>
          </cell>
          <cell r="AE305">
            <v>646.97</v>
          </cell>
        </row>
        <row r="306">
          <cell r="A306" t="str">
            <v>2 S 03 410 11</v>
          </cell>
          <cell r="B306" t="str">
            <v>Tubulão a céu aberto diâmetro externo = 1,20 m</v>
          </cell>
          <cell r="C306" t="str">
            <v>m</v>
          </cell>
          <cell r="F306">
            <v>578.79999999999995</v>
          </cell>
          <cell r="G306">
            <v>579.13</v>
          </cell>
          <cell r="H306">
            <v>598.25</v>
          </cell>
          <cell r="I306">
            <v>604.94000000000005</v>
          </cell>
          <cell r="J306">
            <v>604.88</v>
          </cell>
          <cell r="K306">
            <v>592.39</v>
          </cell>
          <cell r="L306">
            <v>653.11</v>
          </cell>
          <cell r="M306">
            <v>652.91</v>
          </cell>
          <cell r="N306">
            <v>654.91</v>
          </cell>
          <cell r="O306">
            <v>724.24</v>
          </cell>
          <cell r="P306">
            <v>724.11</v>
          </cell>
          <cell r="Q306">
            <v>727.24</v>
          </cell>
          <cell r="R306">
            <v>727.72</v>
          </cell>
          <cell r="S306">
            <v>728.77</v>
          </cell>
          <cell r="T306">
            <v>728.96</v>
          </cell>
          <cell r="U306">
            <v>729.07</v>
          </cell>
          <cell r="V306">
            <v>728.01</v>
          </cell>
          <cell r="W306">
            <v>739.56</v>
          </cell>
          <cell r="X306">
            <v>781.18</v>
          </cell>
          <cell r="Y306">
            <v>781.2</v>
          </cell>
          <cell r="Z306">
            <v>775.37</v>
          </cell>
          <cell r="AA306">
            <v>775.49</v>
          </cell>
          <cell r="AB306">
            <v>779.07</v>
          </cell>
          <cell r="AC306">
            <v>798.07</v>
          </cell>
          <cell r="AD306">
            <v>810.28</v>
          </cell>
          <cell r="AE306">
            <v>842.51</v>
          </cell>
        </row>
        <row r="307">
          <cell r="A307" t="str">
            <v>2 S 03 410 21</v>
          </cell>
          <cell r="B307" t="str">
            <v>Tubulão a céu aberto diâmetro externo = 1,40 m</v>
          </cell>
          <cell r="C307" t="str">
            <v>m</v>
          </cell>
          <cell r="F307">
            <v>723.34</v>
          </cell>
          <cell r="G307">
            <v>723.79</v>
          </cell>
          <cell r="H307">
            <v>749.07</v>
          </cell>
          <cell r="I307">
            <v>757.78</v>
          </cell>
          <cell r="J307">
            <v>757.7</v>
          </cell>
          <cell r="K307">
            <v>743.42</v>
          </cell>
          <cell r="L307">
            <v>820.91</v>
          </cell>
          <cell r="M307">
            <v>820.6</v>
          </cell>
          <cell r="N307">
            <v>823.06</v>
          </cell>
          <cell r="O307">
            <v>902.63</v>
          </cell>
          <cell r="P307">
            <v>902.45</v>
          </cell>
          <cell r="Q307">
            <v>906.54</v>
          </cell>
          <cell r="R307">
            <v>907.18</v>
          </cell>
          <cell r="S307">
            <v>908.51</v>
          </cell>
          <cell r="T307">
            <v>908.76</v>
          </cell>
          <cell r="U307">
            <v>908.91</v>
          </cell>
          <cell r="V307">
            <v>907.55</v>
          </cell>
          <cell r="W307">
            <v>920.8</v>
          </cell>
          <cell r="X307">
            <v>973.91</v>
          </cell>
          <cell r="Y307">
            <v>973.9</v>
          </cell>
          <cell r="Z307">
            <v>967.28</v>
          </cell>
          <cell r="AA307">
            <v>967.43</v>
          </cell>
          <cell r="AB307">
            <v>972.19</v>
          </cell>
          <cell r="AC307">
            <v>998.59</v>
          </cell>
          <cell r="AD307">
            <v>1012.55</v>
          </cell>
          <cell r="AE307">
            <v>1055.1400000000001</v>
          </cell>
        </row>
        <row r="308">
          <cell r="A308" t="str">
            <v>2 S 03 410 31</v>
          </cell>
          <cell r="B308" t="str">
            <v>Tubulão a céu aberto diâmetro externo = 1,60 m</v>
          </cell>
          <cell r="C308" t="str">
            <v>m</v>
          </cell>
          <cell r="F308">
            <v>874.2</v>
          </cell>
          <cell r="G308">
            <v>874.79</v>
          </cell>
          <cell r="H308">
            <v>906.99</v>
          </cell>
          <cell r="I308">
            <v>917.91</v>
          </cell>
          <cell r="J308">
            <v>917.8</v>
          </cell>
          <cell r="K308">
            <v>902.17</v>
          </cell>
          <cell r="L308">
            <v>997.73</v>
          </cell>
          <cell r="M308">
            <v>997.28</v>
          </cell>
          <cell r="N308">
            <v>1000.23</v>
          </cell>
          <cell r="O308">
            <v>1087.8</v>
          </cell>
          <cell r="P308">
            <v>1087.56</v>
          </cell>
          <cell r="Q308">
            <v>1092.73</v>
          </cell>
          <cell r="R308">
            <v>1093.53</v>
          </cell>
          <cell r="S308">
            <v>1095.17</v>
          </cell>
          <cell r="T308">
            <v>1095.5</v>
          </cell>
          <cell r="U308">
            <v>1095.69</v>
          </cell>
          <cell r="V308">
            <v>1094</v>
          </cell>
          <cell r="W308">
            <v>1108.58</v>
          </cell>
          <cell r="X308">
            <v>1174.07</v>
          </cell>
          <cell r="Y308">
            <v>1174.03</v>
          </cell>
          <cell r="Z308">
            <v>1166.83</v>
          </cell>
          <cell r="AA308">
            <v>1167</v>
          </cell>
          <cell r="AB308">
            <v>1173.0999999999999</v>
          </cell>
          <cell r="AC308">
            <v>1208.19</v>
          </cell>
          <cell r="AD308">
            <v>1223.49</v>
          </cell>
          <cell r="AE308">
            <v>1277.74</v>
          </cell>
        </row>
        <row r="309">
          <cell r="A309" t="str">
            <v>2 S 03 410 41</v>
          </cell>
          <cell r="B309" t="str">
            <v>Tubulão a céu aberto diâmetro externo = 1,80 m</v>
          </cell>
          <cell r="C309" t="str">
            <v>m</v>
          </cell>
          <cell r="F309">
            <v>1053.1099999999999</v>
          </cell>
          <cell r="G309">
            <v>1053.8599999999999</v>
          </cell>
          <cell r="H309">
            <v>1095</v>
          </cell>
          <cell r="I309">
            <v>1109.03</v>
          </cell>
          <cell r="J309">
            <v>1108.9000000000001</v>
          </cell>
          <cell r="K309">
            <v>1091.45</v>
          </cell>
          <cell r="L309">
            <v>1208.4100000000001</v>
          </cell>
          <cell r="M309">
            <v>1207.82</v>
          </cell>
          <cell r="N309">
            <v>1211.2</v>
          </cell>
          <cell r="O309">
            <v>1308.8499999999999</v>
          </cell>
          <cell r="P309">
            <v>1308.56</v>
          </cell>
          <cell r="Q309">
            <v>1315.06</v>
          </cell>
          <cell r="R309">
            <v>1316.04</v>
          </cell>
          <cell r="S309">
            <v>1317.99</v>
          </cell>
          <cell r="T309">
            <v>1318.38</v>
          </cell>
          <cell r="U309">
            <v>1318.63</v>
          </cell>
          <cell r="V309">
            <v>1316.6</v>
          </cell>
          <cell r="W309">
            <v>1332.78</v>
          </cell>
          <cell r="X309">
            <v>1412.92</v>
          </cell>
          <cell r="Y309">
            <v>1412.83</v>
          </cell>
          <cell r="Z309">
            <v>1404.89</v>
          </cell>
          <cell r="AA309">
            <v>1405.09</v>
          </cell>
          <cell r="AB309">
            <v>1412.91</v>
          </cell>
          <cell r="AC309">
            <v>1459.12</v>
          </cell>
          <cell r="AD309">
            <v>1476.06</v>
          </cell>
          <cell r="AE309">
            <v>1545.1</v>
          </cell>
        </row>
        <row r="310">
          <cell r="A310" t="str">
            <v>2 S 03 410 51</v>
          </cell>
          <cell r="B310" t="str">
            <v>Tubulão a céu aberto diâmetro externo = 2,00 m</v>
          </cell>
          <cell r="C310" t="str">
            <v>m</v>
          </cell>
          <cell r="F310">
            <v>1250.43</v>
          </cell>
          <cell r="G310">
            <v>1251.3499999999999</v>
          </cell>
          <cell r="H310">
            <v>1302.48</v>
          </cell>
          <cell r="I310">
            <v>1319.93</v>
          </cell>
          <cell r="J310">
            <v>1319.77</v>
          </cell>
          <cell r="K310">
            <v>1299.8900000000001</v>
          </cell>
          <cell r="L310">
            <v>1439.45</v>
          </cell>
          <cell r="M310">
            <v>1438.7</v>
          </cell>
          <cell r="N310">
            <v>1442.54</v>
          </cell>
          <cell r="O310">
            <v>1553.76</v>
          </cell>
          <cell r="P310">
            <v>1553.39</v>
          </cell>
          <cell r="Q310">
            <v>1561.38</v>
          </cell>
          <cell r="R310">
            <v>1562.56</v>
          </cell>
          <cell r="S310">
            <v>1564.85</v>
          </cell>
          <cell r="T310">
            <v>1565.31</v>
          </cell>
          <cell r="U310">
            <v>1565.62</v>
          </cell>
          <cell r="V310">
            <v>1563.22</v>
          </cell>
          <cell r="W310">
            <v>1581.55</v>
          </cell>
          <cell r="X310">
            <v>1677.16</v>
          </cell>
          <cell r="Y310">
            <v>1677.02</v>
          </cell>
          <cell r="Z310">
            <v>1668.04</v>
          </cell>
          <cell r="AA310">
            <v>1668.27</v>
          </cell>
          <cell r="AB310">
            <v>1678.03</v>
          </cell>
          <cell r="AC310">
            <v>1736.42</v>
          </cell>
          <cell r="AD310">
            <v>1755.6</v>
          </cell>
          <cell r="AE310">
            <v>1841.17</v>
          </cell>
        </row>
        <row r="311">
          <cell r="A311" t="str">
            <v>2 S 03 410 61</v>
          </cell>
          <cell r="B311" t="str">
            <v>Tubulão a céu aberto diâmetro externo = 2,20 m</v>
          </cell>
          <cell r="C311" t="str">
            <v>m</v>
          </cell>
          <cell r="F311">
            <v>1488.8</v>
          </cell>
          <cell r="G311">
            <v>1489.91</v>
          </cell>
          <cell r="H311">
            <v>1550.76</v>
          </cell>
          <cell r="I311">
            <v>1571.32</v>
          </cell>
          <cell r="J311">
            <v>1571.12</v>
          </cell>
          <cell r="K311">
            <v>1548.05</v>
          </cell>
          <cell r="L311">
            <v>1716.26</v>
          </cell>
          <cell r="M311">
            <v>1715.31</v>
          </cell>
          <cell r="N311">
            <v>1719.69</v>
          </cell>
          <cell r="O311">
            <v>1849.31</v>
          </cell>
          <cell r="P311">
            <v>1848.86</v>
          </cell>
          <cell r="Q311">
            <v>1858.34</v>
          </cell>
          <cell r="R311">
            <v>1859.72</v>
          </cell>
          <cell r="S311">
            <v>1862.4</v>
          </cell>
          <cell r="T311">
            <v>1862.95</v>
          </cell>
          <cell r="U311">
            <v>1863.32</v>
          </cell>
          <cell r="V311">
            <v>1860.53</v>
          </cell>
          <cell r="W311">
            <v>1881.84</v>
          </cell>
          <cell r="X311">
            <v>1997.05</v>
          </cell>
          <cell r="Y311">
            <v>1996.86</v>
          </cell>
          <cell r="Z311">
            <v>1986.4</v>
          </cell>
          <cell r="AA311">
            <v>1986.67</v>
          </cell>
          <cell r="AB311">
            <v>1998.32</v>
          </cell>
          <cell r="AC311">
            <v>2068.23</v>
          </cell>
          <cell r="AD311">
            <v>2090.5700000000002</v>
          </cell>
          <cell r="AE311">
            <v>2192.4899999999998</v>
          </cell>
        </row>
        <row r="312">
          <cell r="A312" t="str">
            <v>2 S 03 411 11</v>
          </cell>
          <cell r="B312" t="str">
            <v>Tub.ar comp.D=1,2 m prof.até 12 m lâmina d'água LF</v>
          </cell>
          <cell r="C312" t="str">
            <v>m</v>
          </cell>
          <cell r="F312">
            <v>1420.2</v>
          </cell>
          <cell r="G312">
            <v>1421.79</v>
          </cell>
          <cell r="H312">
            <v>1406.09</v>
          </cell>
          <cell r="I312">
            <v>1474.33</v>
          </cell>
          <cell r="J312">
            <v>1474.28</v>
          </cell>
          <cell r="K312">
            <v>1461.78</v>
          </cell>
          <cell r="L312">
            <v>1582.76</v>
          </cell>
          <cell r="M312">
            <v>1582.56</v>
          </cell>
          <cell r="N312">
            <v>1584.72</v>
          </cell>
          <cell r="O312">
            <v>1657.13</v>
          </cell>
          <cell r="P312">
            <v>1657</v>
          </cell>
          <cell r="Q312">
            <v>1659.84</v>
          </cell>
          <cell r="R312">
            <v>1666.06</v>
          </cell>
          <cell r="S312">
            <v>1693.81</v>
          </cell>
          <cell r="T312">
            <v>1689.45</v>
          </cell>
          <cell r="U312">
            <v>1689.39</v>
          </cell>
          <cell r="V312">
            <v>1663.65</v>
          </cell>
          <cell r="W312">
            <v>1696.86</v>
          </cell>
          <cell r="X312">
            <v>1779.37</v>
          </cell>
          <cell r="Y312">
            <v>1779.57</v>
          </cell>
          <cell r="Z312">
            <v>1777.91</v>
          </cell>
          <cell r="AA312">
            <v>1778.03</v>
          </cell>
          <cell r="AB312">
            <v>1781.61</v>
          </cell>
          <cell r="AC312">
            <v>1862.38</v>
          </cell>
          <cell r="AD312">
            <v>1874.44</v>
          </cell>
          <cell r="AE312">
            <v>2003.27</v>
          </cell>
        </row>
        <row r="313">
          <cell r="A313" t="str">
            <v>2 S 03 411 12</v>
          </cell>
          <cell r="B313" t="str">
            <v>Tub.ar comp.D=1,2 m prof. 12/18 m lâmina d'água LF</v>
          </cell>
          <cell r="C313" t="str">
            <v>m</v>
          </cell>
          <cell r="F313">
            <v>1583.03</v>
          </cell>
          <cell r="G313">
            <v>1584.8</v>
          </cell>
          <cell r="H313">
            <v>1563.88</v>
          </cell>
          <cell r="I313">
            <v>1642.03</v>
          </cell>
          <cell r="J313">
            <v>1641.97</v>
          </cell>
          <cell r="K313">
            <v>1629.48</v>
          </cell>
          <cell r="L313">
            <v>1766.9</v>
          </cell>
          <cell r="M313">
            <v>1766.69</v>
          </cell>
          <cell r="N313">
            <v>1768.85</v>
          </cell>
          <cell r="O313">
            <v>1841.73</v>
          </cell>
          <cell r="P313">
            <v>1841.6</v>
          </cell>
          <cell r="Q313">
            <v>1844.4</v>
          </cell>
          <cell r="R313">
            <v>1851.48</v>
          </cell>
          <cell r="S313">
            <v>1883.23</v>
          </cell>
          <cell r="T313">
            <v>1878.19</v>
          </cell>
          <cell r="U313">
            <v>1878.11</v>
          </cell>
          <cell r="V313">
            <v>1848.67</v>
          </cell>
          <cell r="W313">
            <v>1885.12</v>
          </cell>
          <cell r="X313">
            <v>1978.84</v>
          </cell>
          <cell r="Y313">
            <v>1979.05</v>
          </cell>
          <cell r="Z313">
            <v>1978.01</v>
          </cell>
          <cell r="AA313">
            <v>1978.13</v>
          </cell>
          <cell r="AB313">
            <v>1981.71</v>
          </cell>
          <cell r="AC313">
            <v>2071.7399999999998</v>
          </cell>
          <cell r="AD313">
            <v>2083.8000000000002</v>
          </cell>
          <cell r="AE313">
            <v>2227.0500000000002</v>
          </cell>
        </row>
        <row r="314">
          <cell r="A314" t="str">
            <v>2 S 03 411 13</v>
          </cell>
          <cell r="B314" t="str">
            <v>Tub.ar comp.D=1,2 m prof. 18/24 m lâmina d'água LF</v>
          </cell>
          <cell r="C314" t="str">
            <v>m</v>
          </cell>
          <cell r="F314">
            <v>1759.65</v>
          </cell>
          <cell r="G314">
            <v>1761.61</v>
          </cell>
          <cell r="H314">
            <v>1735.46</v>
          </cell>
          <cell r="I314">
            <v>1823.52</v>
          </cell>
          <cell r="J314">
            <v>1823.46</v>
          </cell>
          <cell r="K314">
            <v>1810.97</v>
          </cell>
          <cell r="L314">
            <v>1967.5</v>
          </cell>
          <cell r="M314">
            <v>1967.3</v>
          </cell>
          <cell r="N314">
            <v>1969.45</v>
          </cell>
          <cell r="O314">
            <v>2042.79</v>
          </cell>
          <cell r="P314">
            <v>2042.66</v>
          </cell>
          <cell r="Q314">
            <v>2045.42</v>
          </cell>
          <cell r="R314">
            <v>2053.37</v>
          </cell>
          <cell r="S314">
            <v>2089.12</v>
          </cell>
          <cell r="T314">
            <v>2083.4</v>
          </cell>
          <cell r="U314">
            <v>2083.29</v>
          </cell>
          <cell r="V314">
            <v>2050.15</v>
          </cell>
          <cell r="W314">
            <v>2089.84</v>
          </cell>
          <cell r="X314">
            <v>2196.6</v>
          </cell>
          <cell r="Y314">
            <v>2196.8200000000002</v>
          </cell>
          <cell r="Z314">
            <v>2196.4</v>
          </cell>
          <cell r="AA314">
            <v>2196.52</v>
          </cell>
          <cell r="AB314">
            <v>2200.1</v>
          </cell>
          <cell r="AC314">
            <v>2299.4</v>
          </cell>
          <cell r="AD314">
            <v>2311.46</v>
          </cell>
          <cell r="AE314">
            <v>2469.13</v>
          </cell>
        </row>
        <row r="315">
          <cell r="A315" t="str">
            <v>2 S 03 411 14</v>
          </cell>
          <cell r="B315" t="str">
            <v>Tub.ar comp.D=1,2 m prof. 24/27 m lâmina d'água LF</v>
          </cell>
          <cell r="C315" t="str">
            <v>m</v>
          </cell>
          <cell r="F315">
            <v>2018.31</v>
          </cell>
          <cell r="G315">
            <v>2020.52</v>
          </cell>
          <cell r="H315">
            <v>1987.4</v>
          </cell>
          <cell r="I315">
            <v>2088.6799999999998</v>
          </cell>
          <cell r="J315">
            <v>2088.62</v>
          </cell>
          <cell r="K315">
            <v>2076.13</v>
          </cell>
          <cell r="L315">
            <v>2262.58</v>
          </cell>
          <cell r="M315">
            <v>2262.38</v>
          </cell>
          <cell r="N315">
            <v>2264.54</v>
          </cell>
          <cell r="O315">
            <v>2338.4899999999998</v>
          </cell>
          <cell r="P315">
            <v>2338.36</v>
          </cell>
          <cell r="Q315">
            <v>2341.0700000000002</v>
          </cell>
          <cell r="R315">
            <v>2350.17</v>
          </cell>
          <cell r="S315">
            <v>2391.27</v>
          </cell>
          <cell r="T315">
            <v>2384.64</v>
          </cell>
          <cell r="U315">
            <v>2384.4899999999998</v>
          </cell>
          <cell r="V315">
            <v>2346.41</v>
          </cell>
          <cell r="W315">
            <v>2390.42</v>
          </cell>
          <cell r="X315">
            <v>2517.63</v>
          </cell>
          <cell r="Y315">
            <v>2517.85</v>
          </cell>
          <cell r="Z315">
            <v>2518.2600000000002</v>
          </cell>
          <cell r="AA315">
            <v>2518.38</v>
          </cell>
          <cell r="AB315">
            <v>2521.96</v>
          </cell>
          <cell r="AC315">
            <v>2633.64</v>
          </cell>
          <cell r="AD315">
            <v>2645.7</v>
          </cell>
          <cell r="AE315">
            <v>2822.62</v>
          </cell>
        </row>
        <row r="316">
          <cell r="A316" t="str">
            <v>2 S 03 411 15</v>
          </cell>
          <cell r="B316" t="str">
            <v>Tub.ar.comp.D=1,2 m prof. 27/31 m lâmina d'água LF</v>
          </cell>
          <cell r="C316" t="str">
            <v>m</v>
          </cell>
          <cell r="F316">
            <v>2381.85</v>
          </cell>
          <cell r="G316">
            <v>2384.4299999999998</v>
          </cell>
          <cell r="H316">
            <v>2344.9899999999998</v>
          </cell>
          <cell r="I316">
            <v>2458.2600000000002</v>
          </cell>
          <cell r="J316">
            <v>2458.1999999999998</v>
          </cell>
          <cell r="K316">
            <v>2445.6999999999998</v>
          </cell>
          <cell r="L316">
            <v>2683.09</v>
          </cell>
          <cell r="M316">
            <v>2682.89</v>
          </cell>
          <cell r="N316">
            <v>2685.05</v>
          </cell>
          <cell r="O316">
            <v>2759.56</v>
          </cell>
          <cell r="P316">
            <v>2759.43</v>
          </cell>
          <cell r="Q316">
            <v>2762.06</v>
          </cell>
          <cell r="R316">
            <v>2772.15</v>
          </cell>
          <cell r="S316">
            <v>2818.11</v>
          </cell>
          <cell r="T316">
            <v>2810.71</v>
          </cell>
          <cell r="U316">
            <v>2810.51</v>
          </cell>
          <cell r="V316">
            <v>2767.95</v>
          </cell>
          <cell r="W316">
            <v>2815.88</v>
          </cell>
          <cell r="X316">
            <v>2977.94</v>
          </cell>
          <cell r="Y316">
            <v>2978.17</v>
          </cell>
          <cell r="Z316">
            <v>2979.83</v>
          </cell>
          <cell r="AA316">
            <v>2979.94</v>
          </cell>
          <cell r="AB316">
            <v>2983.53</v>
          </cell>
          <cell r="AC316">
            <v>3106.42</v>
          </cell>
          <cell r="AD316">
            <v>3118.48</v>
          </cell>
          <cell r="AE316">
            <v>3312.85</v>
          </cell>
        </row>
        <row r="317">
          <cell r="A317" t="str">
            <v>2 S 03 411 21</v>
          </cell>
          <cell r="B317" t="str">
            <v>Tub.ar.comp.D=1,4 m prof.até 12 m lâmina d'água LF</v>
          </cell>
          <cell r="C317" t="str">
            <v>m</v>
          </cell>
          <cell r="F317">
            <v>1838.92</v>
          </cell>
          <cell r="G317">
            <v>1841.05</v>
          </cell>
          <cell r="H317">
            <v>1819.56</v>
          </cell>
          <cell r="I317">
            <v>1910.89</v>
          </cell>
          <cell r="J317">
            <v>1910.81</v>
          </cell>
          <cell r="K317">
            <v>1896.53</v>
          </cell>
          <cell r="L317">
            <v>2052.4299999999998</v>
          </cell>
          <cell r="M317">
            <v>2052.11</v>
          </cell>
          <cell r="N317">
            <v>2054.7800000000002</v>
          </cell>
          <cell r="O317">
            <v>2138.5</v>
          </cell>
          <cell r="P317">
            <v>2138.3200000000002</v>
          </cell>
          <cell r="Q317">
            <v>2142.0300000000002</v>
          </cell>
          <cell r="R317">
            <v>2150.37</v>
          </cell>
          <cell r="S317">
            <v>2187.56</v>
          </cell>
          <cell r="T317">
            <v>2181.6999999999998</v>
          </cell>
          <cell r="U317">
            <v>2181.62</v>
          </cell>
          <cell r="V317">
            <v>2147.12</v>
          </cell>
          <cell r="W317">
            <v>2189.46</v>
          </cell>
          <cell r="X317">
            <v>2295.75</v>
          </cell>
          <cell r="Y317">
            <v>2295.9899999999998</v>
          </cell>
          <cell r="Z317">
            <v>2294.96</v>
          </cell>
          <cell r="AA317">
            <v>2295.11</v>
          </cell>
          <cell r="AB317">
            <v>2299.88</v>
          </cell>
          <cell r="AC317">
            <v>2409.2600000000002</v>
          </cell>
          <cell r="AD317">
            <v>2423.02</v>
          </cell>
          <cell r="AE317">
            <v>2595.38</v>
          </cell>
        </row>
        <row r="318">
          <cell r="A318" t="str">
            <v>2 S 03 411 22</v>
          </cell>
          <cell r="B318" t="str">
            <v>Tub.ar comp.D=1,4 m prof. 12/18 m lâmina d'água LF</v>
          </cell>
          <cell r="C318" t="str">
            <v>m</v>
          </cell>
          <cell r="F318">
            <v>2057.6999999999998</v>
          </cell>
          <cell r="G318">
            <v>2060.09</v>
          </cell>
          <cell r="H318">
            <v>2031.57</v>
          </cell>
          <cell r="I318">
            <v>2136.23</v>
          </cell>
          <cell r="J318">
            <v>2136.15</v>
          </cell>
          <cell r="K318">
            <v>2121.87</v>
          </cell>
          <cell r="L318">
            <v>2299.83</v>
          </cell>
          <cell r="M318">
            <v>2299.52</v>
          </cell>
          <cell r="N318">
            <v>2302.19</v>
          </cell>
          <cell r="O318">
            <v>2386.5300000000002</v>
          </cell>
          <cell r="P318">
            <v>2386.35</v>
          </cell>
          <cell r="Q318">
            <v>2390</v>
          </cell>
          <cell r="R318">
            <v>2399.5</v>
          </cell>
          <cell r="S318">
            <v>2442.08</v>
          </cell>
          <cell r="T318">
            <v>2435.31</v>
          </cell>
          <cell r="U318">
            <v>2435.1999999999998</v>
          </cell>
          <cell r="V318">
            <v>2395.71</v>
          </cell>
          <cell r="W318">
            <v>2442.41</v>
          </cell>
          <cell r="X318">
            <v>2563.75</v>
          </cell>
          <cell r="Y318">
            <v>2564</v>
          </cell>
          <cell r="Z318">
            <v>2563.8000000000002</v>
          </cell>
          <cell r="AA318">
            <v>2563.9499999999998</v>
          </cell>
          <cell r="AB318">
            <v>2568.7199999999998</v>
          </cell>
          <cell r="AC318">
            <v>2690.57</v>
          </cell>
          <cell r="AD318">
            <v>2704.33</v>
          </cell>
          <cell r="AE318">
            <v>2896.09</v>
          </cell>
        </row>
        <row r="319">
          <cell r="A319" t="str">
            <v>2 S 03 411 23</v>
          </cell>
          <cell r="B319" t="str">
            <v>Tub.ar comp.D=1,4 m prof. 18/24 m lâmina d'água LF</v>
          </cell>
          <cell r="C319" t="str">
            <v>m</v>
          </cell>
          <cell r="F319">
            <v>2294.5300000000002</v>
          </cell>
          <cell r="G319">
            <v>2297.17</v>
          </cell>
          <cell r="H319">
            <v>2261.64</v>
          </cell>
          <cell r="I319">
            <v>2379.59</v>
          </cell>
          <cell r="J319">
            <v>2379.5100000000002</v>
          </cell>
          <cell r="K319">
            <v>2365.23</v>
          </cell>
          <cell r="L319">
            <v>2568.8200000000002</v>
          </cell>
          <cell r="M319">
            <v>2568.5</v>
          </cell>
          <cell r="N319">
            <v>2571.17</v>
          </cell>
          <cell r="O319">
            <v>2656.13</v>
          </cell>
          <cell r="P319">
            <v>2655.95</v>
          </cell>
          <cell r="Q319">
            <v>2659.55</v>
          </cell>
          <cell r="R319">
            <v>2670.2</v>
          </cell>
          <cell r="S319">
            <v>2718.15</v>
          </cell>
          <cell r="T319">
            <v>2710.47</v>
          </cell>
          <cell r="U319">
            <v>2710.32</v>
          </cell>
          <cell r="V319">
            <v>2665.87</v>
          </cell>
          <cell r="W319">
            <v>2716.91</v>
          </cell>
          <cell r="X319">
            <v>2855.75</v>
          </cell>
          <cell r="Y319">
            <v>2856</v>
          </cell>
          <cell r="Z319">
            <v>2856.64</v>
          </cell>
          <cell r="AA319">
            <v>2856.79</v>
          </cell>
          <cell r="AB319">
            <v>2861.55</v>
          </cell>
          <cell r="AC319">
            <v>2995.83</v>
          </cell>
          <cell r="AD319">
            <v>3009.59</v>
          </cell>
          <cell r="AE319">
            <v>3220.68</v>
          </cell>
        </row>
        <row r="320">
          <cell r="A320" t="str">
            <v>2 S 03 411 24</v>
          </cell>
          <cell r="B320" t="str">
            <v>Tub.ar comp.D=1,4 m prof. 24/27 m lâmina d'água LF</v>
          </cell>
          <cell r="C320" t="str">
            <v>m</v>
          </cell>
          <cell r="F320">
            <v>2641.57</v>
          </cell>
          <cell r="G320">
            <v>2644.54</v>
          </cell>
          <cell r="H320">
            <v>2599.67</v>
          </cell>
          <cell r="I320">
            <v>2735.35</v>
          </cell>
          <cell r="J320">
            <v>2735.27</v>
          </cell>
          <cell r="K320">
            <v>2720.99</v>
          </cell>
          <cell r="L320">
            <v>2964.74</v>
          </cell>
          <cell r="M320">
            <v>2964.42</v>
          </cell>
          <cell r="N320">
            <v>2967.1</v>
          </cell>
          <cell r="O320">
            <v>3052.88</v>
          </cell>
          <cell r="P320">
            <v>3052.7</v>
          </cell>
          <cell r="Q320">
            <v>3056.23</v>
          </cell>
          <cell r="R320">
            <v>3068.43</v>
          </cell>
          <cell r="S320">
            <v>3123.55</v>
          </cell>
          <cell r="T320">
            <v>3114.64</v>
          </cell>
          <cell r="U320">
            <v>3114.45</v>
          </cell>
          <cell r="V320">
            <v>3063.37</v>
          </cell>
          <cell r="W320">
            <v>3120.21</v>
          </cell>
          <cell r="X320">
            <v>3286.48</v>
          </cell>
          <cell r="Y320">
            <v>3286.75</v>
          </cell>
          <cell r="Z320">
            <v>3288.5</v>
          </cell>
          <cell r="AA320">
            <v>3288.64</v>
          </cell>
          <cell r="AB320">
            <v>3293.41</v>
          </cell>
          <cell r="AC320">
            <v>3444.28</v>
          </cell>
          <cell r="AD320">
            <v>3458.04</v>
          </cell>
          <cell r="AE320">
            <v>3694.96</v>
          </cell>
        </row>
        <row r="321">
          <cell r="A321" t="str">
            <v>2 S 03 411 25</v>
          </cell>
          <cell r="B321" t="str">
            <v>Tub.ar comp.D=1,4 m prof. 27/31 m lâmina d'água LF</v>
          </cell>
          <cell r="C321" t="str">
            <v>m</v>
          </cell>
          <cell r="F321">
            <v>3227.1</v>
          </cell>
          <cell r="G321">
            <v>3230.58</v>
          </cell>
          <cell r="H321">
            <v>3171.67</v>
          </cell>
          <cell r="I321">
            <v>3333.96</v>
          </cell>
          <cell r="J321">
            <v>3333.88</v>
          </cell>
          <cell r="K321">
            <v>3319.6</v>
          </cell>
          <cell r="L321">
            <v>3636.14</v>
          </cell>
          <cell r="M321">
            <v>3635.83</v>
          </cell>
          <cell r="N321">
            <v>3638.5</v>
          </cell>
          <cell r="O321">
            <v>3725.52</v>
          </cell>
          <cell r="P321">
            <v>3725.35</v>
          </cell>
          <cell r="Q321">
            <v>3728.77</v>
          </cell>
          <cell r="R321">
            <v>3743.28</v>
          </cell>
          <cell r="S321">
            <v>3809.16</v>
          </cell>
          <cell r="T321">
            <v>3798.42</v>
          </cell>
          <cell r="U321">
            <v>3798.16</v>
          </cell>
          <cell r="V321">
            <v>3737.14</v>
          </cell>
          <cell r="W321">
            <v>3802.68</v>
          </cell>
          <cell r="X321">
            <v>4018.72</v>
          </cell>
          <cell r="Y321">
            <v>4019</v>
          </cell>
          <cell r="Z321">
            <v>4022.42</v>
          </cell>
          <cell r="AA321">
            <v>4022.57</v>
          </cell>
          <cell r="AB321">
            <v>4027.33</v>
          </cell>
          <cell r="AC321">
            <v>4203.1000000000004</v>
          </cell>
          <cell r="AD321">
            <v>4216.8500000000004</v>
          </cell>
          <cell r="AE321">
            <v>4492.5</v>
          </cell>
        </row>
        <row r="322">
          <cell r="A322" t="str">
            <v>2 S 03 411 31</v>
          </cell>
          <cell r="B322" t="str">
            <v>Tub.ar comp.D=1,6 m prof.até 12 m lâmina d'água LF</v>
          </cell>
          <cell r="C322" t="str">
            <v>m</v>
          </cell>
          <cell r="F322">
            <v>2341.5500000000002</v>
          </cell>
          <cell r="G322">
            <v>2344.36</v>
          </cell>
          <cell r="H322">
            <v>2314.8000000000002</v>
          </cell>
          <cell r="I322">
            <v>2434.89</v>
          </cell>
          <cell r="J322">
            <v>2434.7800000000002</v>
          </cell>
          <cell r="K322">
            <v>2419.15</v>
          </cell>
          <cell r="L322">
            <v>2617.16</v>
          </cell>
          <cell r="M322">
            <v>2616.7199999999998</v>
          </cell>
          <cell r="N322">
            <v>2619.9299999999998</v>
          </cell>
          <cell r="O322">
            <v>2712.97</v>
          </cell>
          <cell r="P322">
            <v>2712.74</v>
          </cell>
          <cell r="Q322">
            <v>2717.4</v>
          </cell>
          <cell r="R322">
            <v>2728.38</v>
          </cell>
          <cell r="S322">
            <v>2777.37</v>
          </cell>
          <cell r="T322">
            <v>2769.63</v>
          </cell>
          <cell r="U322">
            <v>2769.52</v>
          </cell>
          <cell r="V322">
            <v>2724.07</v>
          </cell>
          <cell r="W322">
            <v>2777.06</v>
          </cell>
          <cell r="X322">
            <v>2912.03</v>
          </cell>
          <cell r="Y322">
            <v>2912.32</v>
          </cell>
          <cell r="Z322">
            <v>2912.49</v>
          </cell>
          <cell r="AA322">
            <v>2912.67</v>
          </cell>
          <cell r="AB322">
            <v>2918.77</v>
          </cell>
          <cell r="AC322">
            <v>3063.45</v>
          </cell>
          <cell r="AD322">
            <v>3078.47</v>
          </cell>
          <cell r="AE322">
            <v>3304.08</v>
          </cell>
        </row>
        <row r="323">
          <cell r="A323" t="str">
            <v>2 S 03 411 32</v>
          </cell>
          <cell r="B323" t="str">
            <v>Tub.ar comp.D=1,6 m prof. 12/18 m lâmina d'água LF</v>
          </cell>
          <cell r="C323" t="str">
            <v>m</v>
          </cell>
          <cell r="F323">
            <v>2630.43</v>
          </cell>
          <cell r="G323">
            <v>2633.57</v>
          </cell>
          <cell r="H323">
            <v>2594.7399999999998</v>
          </cell>
          <cell r="I323">
            <v>2732.41</v>
          </cell>
          <cell r="J323">
            <v>2732.3</v>
          </cell>
          <cell r="K323">
            <v>2716.67</v>
          </cell>
          <cell r="L323">
            <v>2943.84</v>
          </cell>
          <cell r="M323">
            <v>2943.39</v>
          </cell>
          <cell r="N323">
            <v>2946.6</v>
          </cell>
          <cell r="O323">
            <v>3040.47</v>
          </cell>
          <cell r="P323">
            <v>3040.23</v>
          </cell>
          <cell r="Q323">
            <v>3044.83</v>
          </cell>
          <cell r="R323">
            <v>3057.34</v>
          </cell>
          <cell r="S323">
            <v>3113.44</v>
          </cell>
          <cell r="T323">
            <v>3104.49</v>
          </cell>
          <cell r="U323">
            <v>3104.33</v>
          </cell>
          <cell r="V323">
            <v>3052.31</v>
          </cell>
          <cell r="W323">
            <v>3111.05</v>
          </cell>
          <cell r="X323">
            <v>3265.91</v>
          </cell>
          <cell r="Y323">
            <v>3266.2</v>
          </cell>
          <cell r="Z323">
            <v>3267.48</v>
          </cell>
          <cell r="AA323">
            <v>3267.66</v>
          </cell>
          <cell r="AB323">
            <v>3273.76</v>
          </cell>
          <cell r="AC323">
            <v>3434.88</v>
          </cell>
          <cell r="AD323">
            <v>3449.91</v>
          </cell>
          <cell r="AE323">
            <v>3701.11</v>
          </cell>
        </row>
        <row r="324">
          <cell r="A324" t="str">
            <v>2 S 03 411 33</v>
          </cell>
          <cell r="B324" t="str">
            <v>Tub.ar comp.D=1,6 m prof. 18/24 m lâmina d'água LF</v>
          </cell>
          <cell r="C324" t="str">
            <v>m</v>
          </cell>
          <cell r="F324">
            <v>2943.38</v>
          </cell>
          <cell r="G324">
            <v>2946.85</v>
          </cell>
          <cell r="H324">
            <v>2898.78</v>
          </cell>
          <cell r="I324">
            <v>3053.98</v>
          </cell>
          <cell r="J324">
            <v>3053.87</v>
          </cell>
          <cell r="K324">
            <v>3038.24</v>
          </cell>
          <cell r="L324">
            <v>3299.3</v>
          </cell>
          <cell r="M324">
            <v>3298.85</v>
          </cell>
          <cell r="N324">
            <v>3302.06</v>
          </cell>
          <cell r="O324">
            <v>3396.75</v>
          </cell>
          <cell r="P324">
            <v>3396.51</v>
          </cell>
          <cell r="Q324">
            <v>3401.03</v>
          </cell>
          <cell r="R324">
            <v>3415.07</v>
          </cell>
          <cell r="S324">
            <v>3478.25</v>
          </cell>
          <cell r="T324">
            <v>3468.1</v>
          </cell>
          <cell r="U324">
            <v>3467.9</v>
          </cell>
          <cell r="V324">
            <v>3409.32</v>
          </cell>
          <cell r="W324">
            <v>3473.8</v>
          </cell>
          <cell r="X324">
            <v>3651.79</v>
          </cell>
          <cell r="Y324">
            <v>3652.09</v>
          </cell>
          <cell r="Z324">
            <v>3654.47</v>
          </cell>
          <cell r="AA324">
            <v>3654.65</v>
          </cell>
          <cell r="AB324">
            <v>3660.75</v>
          </cell>
          <cell r="AC324">
            <v>3838.28</v>
          </cell>
          <cell r="AD324">
            <v>3853.3</v>
          </cell>
          <cell r="AE324">
            <v>4130.0200000000004</v>
          </cell>
        </row>
        <row r="325">
          <cell r="A325" t="str">
            <v>2 S 03 411 34</v>
          </cell>
          <cell r="B325" t="str">
            <v>Tub.ar comp.D=1,6 m prof. 24/27 m lâmina d'água LF</v>
          </cell>
          <cell r="C325" t="str">
            <v>m</v>
          </cell>
          <cell r="F325">
            <v>3402.2</v>
          </cell>
          <cell r="G325">
            <v>3406.11</v>
          </cell>
          <cell r="H325">
            <v>3345.67</v>
          </cell>
          <cell r="I325">
            <v>3524.32</v>
          </cell>
          <cell r="J325">
            <v>3524.21</v>
          </cell>
          <cell r="K325">
            <v>3508.58</v>
          </cell>
          <cell r="L325">
            <v>3822.74</v>
          </cell>
          <cell r="M325">
            <v>3822.3</v>
          </cell>
          <cell r="N325">
            <v>3825.51</v>
          </cell>
          <cell r="O325">
            <v>3921.29</v>
          </cell>
          <cell r="P325">
            <v>3921.05</v>
          </cell>
          <cell r="Q325">
            <v>3925.48</v>
          </cell>
          <cell r="R325">
            <v>3941.55</v>
          </cell>
          <cell r="S325">
            <v>4014.22</v>
          </cell>
          <cell r="T325">
            <v>4002.45</v>
          </cell>
          <cell r="U325">
            <v>4002.19</v>
          </cell>
          <cell r="V325">
            <v>3934.85</v>
          </cell>
          <cell r="W325">
            <v>4006.99</v>
          </cell>
          <cell r="X325">
            <v>4221.26</v>
          </cell>
          <cell r="Y325">
            <v>4221.58</v>
          </cell>
          <cell r="Z325">
            <v>4225.43</v>
          </cell>
          <cell r="AA325">
            <v>4225.6099999999997</v>
          </cell>
          <cell r="AB325">
            <v>4231.71</v>
          </cell>
          <cell r="AC325">
            <v>4431.17</v>
          </cell>
          <cell r="AD325">
            <v>4446.1899999999996</v>
          </cell>
          <cell r="AE325">
            <v>4757.04</v>
          </cell>
        </row>
        <row r="326">
          <cell r="A326" t="str">
            <v>2 S 03 411 35</v>
          </cell>
          <cell r="B326" t="str">
            <v>Tub.ar comp.D=1,6 m prof. 27/31 m lâmina d'água LF</v>
          </cell>
          <cell r="C326" t="str">
            <v>m</v>
          </cell>
          <cell r="F326">
            <v>4175.72</v>
          </cell>
          <cell r="G326">
            <v>4180.29</v>
          </cell>
          <cell r="H326">
            <v>4101.34</v>
          </cell>
          <cell r="I326">
            <v>4315.1000000000004</v>
          </cell>
          <cell r="J326">
            <v>4315</v>
          </cell>
          <cell r="K326">
            <v>4299.3599999999997</v>
          </cell>
          <cell r="L326">
            <v>4709.75</v>
          </cell>
          <cell r="M326">
            <v>4709.3</v>
          </cell>
          <cell r="N326">
            <v>4712.51</v>
          </cell>
          <cell r="O326">
            <v>4809.93</v>
          </cell>
          <cell r="P326">
            <v>4809.7</v>
          </cell>
          <cell r="Q326">
            <v>4813.9799999999996</v>
          </cell>
          <cell r="R326">
            <v>4833.1099999999997</v>
          </cell>
          <cell r="S326">
            <v>4919.97</v>
          </cell>
          <cell r="T326">
            <v>4905.78</v>
          </cell>
          <cell r="U326">
            <v>4905.43</v>
          </cell>
          <cell r="V326">
            <v>4824.9799999999996</v>
          </cell>
          <cell r="W326">
            <v>4908.59</v>
          </cell>
          <cell r="X326">
            <v>5188.6499999999996</v>
          </cell>
          <cell r="Y326">
            <v>5188.99</v>
          </cell>
          <cell r="Z326">
            <v>5195.05</v>
          </cell>
          <cell r="AA326">
            <v>5195.22</v>
          </cell>
          <cell r="AB326">
            <v>5201.33</v>
          </cell>
          <cell r="AC326">
            <v>5433.63</v>
          </cell>
          <cell r="AD326">
            <v>5448.66</v>
          </cell>
          <cell r="AE326">
            <v>5810.61</v>
          </cell>
        </row>
        <row r="327">
          <cell r="A327" t="str">
            <v>2 S 03 411 41</v>
          </cell>
          <cell r="B327" t="str">
            <v>Tub.ar comp.D=1,8 m prof.até 12 m lâmina d'água LF</v>
          </cell>
          <cell r="C327" t="str">
            <v>m</v>
          </cell>
          <cell r="F327">
            <v>2941.05</v>
          </cell>
          <cell r="G327">
            <v>2944.65</v>
          </cell>
          <cell r="H327">
            <v>2906.01</v>
          </cell>
          <cell r="I327">
            <v>3061.33</v>
          </cell>
          <cell r="J327">
            <v>3061.2</v>
          </cell>
          <cell r="K327">
            <v>3043.76</v>
          </cell>
          <cell r="L327">
            <v>3291.7</v>
          </cell>
          <cell r="M327">
            <v>3291.11</v>
          </cell>
          <cell r="N327">
            <v>3294.83</v>
          </cell>
          <cell r="O327">
            <v>3399.55</v>
          </cell>
          <cell r="P327">
            <v>3399.25</v>
          </cell>
          <cell r="Q327">
            <v>3405.11</v>
          </cell>
          <cell r="R327">
            <v>3419.23</v>
          </cell>
          <cell r="S327">
            <v>3482.36</v>
          </cell>
          <cell r="T327">
            <v>3472.33</v>
          </cell>
          <cell r="U327">
            <v>3472.19</v>
          </cell>
          <cell r="V327">
            <v>3413.62</v>
          </cell>
          <cell r="W327">
            <v>3479.42</v>
          </cell>
          <cell r="X327">
            <v>3648.38</v>
          </cell>
          <cell r="Y327">
            <v>3648.71</v>
          </cell>
          <cell r="Z327">
            <v>3650.29</v>
          </cell>
          <cell r="AA327">
            <v>3650.5</v>
          </cell>
          <cell r="AB327">
            <v>3658.33</v>
          </cell>
          <cell r="AC327">
            <v>3846.1</v>
          </cell>
          <cell r="AD327">
            <v>3862.7</v>
          </cell>
          <cell r="AE327">
            <v>4153.07</v>
          </cell>
        </row>
        <row r="328">
          <cell r="A328" t="str">
            <v>2 S 03 411 42</v>
          </cell>
          <cell r="B328" t="str">
            <v>Tub.ar comp.D=1,8 m prof. 12/18 m lâmina d'água LF</v>
          </cell>
          <cell r="C328" t="str">
            <v>m</v>
          </cell>
          <cell r="F328">
            <v>3312.11</v>
          </cell>
          <cell r="G328">
            <v>3316.14</v>
          </cell>
          <cell r="H328">
            <v>3265.52</v>
          </cell>
          <cell r="I328">
            <v>3443.56</v>
          </cell>
          <cell r="J328">
            <v>3443.43</v>
          </cell>
          <cell r="K328">
            <v>3425.98</v>
          </cell>
          <cell r="L328">
            <v>3711.18</v>
          </cell>
          <cell r="M328">
            <v>3710.59</v>
          </cell>
          <cell r="N328">
            <v>3714.3</v>
          </cell>
          <cell r="O328">
            <v>3820.09</v>
          </cell>
          <cell r="P328">
            <v>3819.79</v>
          </cell>
          <cell r="Q328">
            <v>3825.56</v>
          </cell>
          <cell r="R328">
            <v>3841.66</v>
          </cell>
          <cell r="S328">
            <v>3913.97</v>
          </cell>
          <cell r="T328">
            <v>3902.38</v>
          </cell>
          <cell r="U328">
            <v>3902.17</v>
          </cell>
          <cell r="V328">
            <v>3835.12</v>
          </cell>
          <cell r="W328">
            <v>3908.34</v>
          </cell>
          <cell r="X328">
            <v>4102.71</v>
          </cell>
          <cell r="Y328">
            <v>4103.05</v>
          </cell>
          <cell r="Z328">
            <v>4106.0600000000004</v>
          </cell>
          <cell r="AA328">
            <v>4106.2700000000004</v>
          </cell>
          <cell r="AB328">
            <v>4114.1000000000004</v>
          </cell>
          <cell r="AC328">
            <v>4323.12</v>
          </cell>
          <cell r="AD328">
            <v>4339.72</v>
          </cell>
          <cell r="AE328">
            <v>4663.16</v>
          </cell>
        </row>
        <row r="329">
          <cell r="A329" t="str">
            <v>2 S 03 411 43</v>
          </cell>
          <cell r="B329" t="str">
            <v>Tub.ar comp.D=1,8 m prof. 18/24 m lâmina d'água LF</v>
          </cell>
          <cell r="C329" t="str">
            <v>m</v>
          </cell>
          <cell r="F329">
            <v>3716.52</v>
          </cell>
          <cell r="G329">
            <v>3720.98</v>
          </cell>
          <cell r="H329">
            <v>3658.42</v>
          </cell>
          <cell r="I329">
            <v>3859.12</v>
          </cell>
          <cell r="J329">
            <v>3858.98</v>
          </cell>
          <cell r="K329">
            <v>3841.54</v>
          </cell>
          <cell r="L329">
            <v>4170.5200000000004</v>
          </cell>
          <cell r="M329">
            <v>4169.93</v>
          </cell>
          <cell r="N329">
            <v>4173.6400000000003</v>
          </cell>
          <cell r="O329">
            <v>4280.4799999999996</v>
          </cell>
          <cell r="P329">
            <v>4280.18</v>
          </cell>
          <cell r="Q329">
            <v>4285.8599999999997</v>
          </cell>
          <cell r="R329">
            <v>4303.93</v>
          </cell>
          <cell r="S329">
            <v>4385.3999999999996</v>
          </cell>
          <cell r="T329">
            <v>4372.25</v>
          </cell>
          <cell r="U329">
            <v>4371.99</v>
          </cell>
          <cell r="V329">
            <v>4296.47</v>
          </cell>
          <cell r="W329">
            <v>4377.1000000000004</v>
          </cell>
          <cell r="X329">
            <v>4601.3500000000004</v>
          </cell>
          <cell r="Y329">
            <v>4601.71</v>
          </cell>
          <cell r="Z329">
            <v>4606.1400000000003</v>
          </cell>
          <cell r="AA329">
            <v>4606.3500000000004</v>
          </cell>
          <cell r="AB329">
            <v>4614.18</v>
          </cell>
          <cell r="AC329">
            <v>4844.3999999999996</v>
          </cell>
          <cell r="AD329">
            <v>4861</v>
          </cell>
          <cell r="AE329">
            <v>5217.43</v>
          </cell>
        </row>
        <row r="330">
          <cell r="A330" t="str">
            <v>2 S 03 411 44</v>
          </cell>
          <cell r="B330" t="str">
            <v>Tub.ar comp.D=1,8 m prof. 24/27 m lâmina d'água LF</v>
          </cell>
          <cell r="C330" t="str">
            <v>m</v>
          </cell>
          <cell r="F330">
            <v>4311.37</v>
          </cell>
          <cell r="G330">
            <v>4316.3999999999996</v>
          </cell>
          <cell r="H330">
            <v>4237.8599999999997</v>
          </cell>
          <cell r="I330">
            <v>4468.8500000000004</v>
          </cell>
          <cell r="J330">
            <v>4468.72</v>
          </cell>
          <cell r="K330">
            <v>4451.28</v>
          </cell>
          <cell r="L330">
            <v>4849.26</v>
          </cell>
          <cell r="M330">
            <v>4848.67</v>
          </cell>
          <cell r="N330">
            <v>4852.3900000000003</v>
          </cell>
          <cell r="O330">
            <v>4960.6400000000003</v>
          </cell>
          <cell r="P330">
            <v>4960.3500000000004</v>
          </cell>
          <cell r="Q330">
            <v>4965.8999999999996</v>
          </cell>
          <cell r="R330">
            <v>4986.6000000000004</v>
          </cell>
          <cell r="S330">
            <v>5080.32</v>
          </cell>
          <cell r="T330">
            <v>5065.09</v>
          </cell>
          <cell r="U330">
            <v>5064.75</v>
          </cell>
          <cell r="V330">
            <v>4977.91</v>
          </cell>
          <cell r="W330">
            <v>5068.4399999999996</v>
          </cell>
          <cell r="X330">
            <v>5339.84</v>
          </cell>
          <cell r="Y330">
            <v>5340.21</v>
          </cell>
          <cell r="Z330">
            <v>5346.55</v>
          </cell>
          <cell r="AA330">
            <v>5346.75</v>
          </cell>
          <cell r="AB330">
            <v>5354.58</v>
          </cell>
          <cell r="AC330">
            <v>5613.14</v>
          </cell>
          <cell r="AD330">
            <v>5629.74</v>
          </cell>
          <cell r="AE330">
            <v>6030.27</v>
          </cell>
        </row>
        <row r="331">
          <cell r="A331" t="str">
            <v>2 S 03 411 45</v>
          </cell>
          <cell r="B331" t="str">
            <v>Tub.ar comp.D=1,8 m prof. 27/31 m lâmina d'água LF</v>
          </cell>
          <cell r="C331" t="str">
            <v>m</v>
          </cell>
          <cell r="F331">
            <v>5310.77</v>
          </cell>
          <cell r="G331">
            <v>5316.66</v>
          </cell>
          <cell r="H331">
            <v>5214.1899999999996</v>
          </cell>
          <cell r="I331">
            <v>5490.56</v>
          </cell>
          <cell r="J331">
            <v>5490.43</v>
          </cell>
          <cell r="K331">
            <v>5472.99</v>
          </cell>
          <cell r="L331">
            <v>5995.27</v>
          </cell>
          <cell r="M331">
            <v>5994.68</v>
          </cell>
          <cell r="N331">
            <v>5998.39</v>
          </cell>
          <cell r="O331">
            <v>6108.77</v>
          </cell>
          <cell r="P331">
            <v>6108.47</v>
          </cell>
          <cell r="Q331">
            <v>6113.84</v>
          </cell>
          <cell r="R331">
            <v>6138.49</v>
          </cell>
          <cell r="S331">
            <v>6250.56</v>
          </cell>
          <cell r="T331">
            <v>6232.2</v>
          </cell>
          <cell r="U331">
            <v>6231.74</v>
          </cell>
          <cell r="V331">
            <v>6127.94</v>
          </cell>
          <cell r="W331">
            <v>6233.32</v>
          </cell>
          <cell r="X331">
            <v>6589.7</v>
          </cell>
          <cell r="Y331">
            <v>6590.09</v>
          </cell>
          <cell r="Z331">
            <v>6599.28</v>
          </cell>
          <cell r="AA331">
            <v>6599.48</v>
          </cell>
          <cell r="AB331">
            <v>6607.31</v>
          </cell>
          <cell r="AC331">
            <v>6908.33</v>
          </cell>
          <cell r="AD331">
            <v>6924.93</v>
          </cell>
          <cell r="AE331">
            <v>7391.52</v>
          </cell>
        </row>
        <row r="332">
          <cell r="A332" t="str">
            <v>2 S 03 411 51</v>
          </cell>
          <cell r="B332" t="str">
            <v>Tub.ar comp.D=2,0 m até 12 m lâmina d'água LF</v>
          </cell>
          <cell r="C332" t="str">
            <v>m</v>
          </cell>
          <cell r="F332">
            <v>3504.05</v>
          </cell>
          <cell r="G332">
            <v>3508.4</v>
          </cell>
          <cell r="H332">
            <v>3463.81</v>
          </cell>
          <cell r="I332">
            <v>3650.41</v>
          </cell>
          <cell r="J332">
            <v>3650.25</v>
          </cell>
          <cell r="K332">
            <v>3630.37</v>
          </cell>
          <cell r="L332">
            <v>3924.68</v>
          </cell>
          <cell r="M332">
            <v>3923.93</v>
          </cell>
          <cell r="N332">
            <v>3928.18</v>
          </cell>
          <cell r="O332">
            <v>4047.88</v>
          </cell>
          <cell r="P332">
            <v>4047.52</v>
          </cell>
          <cell r="Q332">
            <v>4054.74</v>
          </cell>
          <cell r="R332">
            <v>4071.67</v>
          </cell>
          <cell r="S332">
            <v>4147.3599999999997</v>
          </cell>
          <cell r="T332">
            <v>4135.33</v>
          </cell>
          <cell r="U332">
            <v>4135.16</v>
          </cell>
          <cell r="V332">
            <v>4064.93</v>
          </cell>
          <cell r="W332">
            <v>4142.8</v>
          </cell>
          <cell r="X332">
            <v>4343.32</v>
          </cell>
          <cell r="Y332">
            <v>4343.7</v>
          </cell>
          <cell r="Z332">
            <v>4346.1499999999996</v>
          </cell>
          <cell r="AA332">
            <v>4346.3900000000003</v>
          </cell>
          <cell r="AB332">
            <v>4356.1499999999996</v>
          </cell>
          <cell r="AC332">
            <v>4584.3999999999996</v>
          </cell>
          <cell r="AD332">
            <v>4603.17</v>
          </cell>
          <cell r="AE332">
            <v>4954.34</v>
          </cell>
        </row>
        <row r="333">
          <cell r="A333" t="str">
            <v>2 S 03 411 52</v>
          </cell>
          <cell r="B333" t="str">
            <v>Tub.ar comp.D=2,0 m prof. 12/18 m lâmina d'água LF</v>
          </cell>
          <cell r="C333" t="str">
            <v>m</v>
          </cell>
          <cell r="F333">
            <v>3951.64</v>
          </cell>
          <cell r="G333">
            <v>3956.5</v>
          </cell>
          <cell r="H333">
            <v>3897.55</v>
          </cell>
          <cell r="I333">
            <v>4111.38</v>
          </cell>
          <cell r="J333">
            <v>4111.22</v>
          </cell>
          <cell r="K333">
            <v>4091.34</v>
          </cell>
          <cell r="L333">
            <v>4430.8500000000004</v>
          </cell>
          <cell r="M333">
            <v>4430.1000000000004</v>
          </cell>
          <cell r="N333">
            <v>4434.3500000000004</v>
          </cell>
          <cell r="O333">
            <v>4555.32</v>
          </cell>
          <cell r="P333">
            <v>4554.96</v>
          </cell>
          <cell r="Q333">
            <v>4562.07</v>
          </cell>
          <cell r="R333">
            <v>4581.37</v>
          </cell>
          <cell r="S333">
            <v>4668.07</v>
          </cell>
          <cell r="T333">
            <v>4654.16</v>
          </cell>
          <cell r="U333">
            <v>4653.92</v>
          </cell>
          <cell r="V333">
            <v>4573.5200000000004</v>
          </cell>
          <cell r="W333">
            <v>4660.29</v>
          </cell>
          <cell r="X333">
            <v>4891.6400000000003</v>
          </cell>
          <cell r="Y333">
            <v>4892.03</v>
          </cell>
          <cell r="Z333">
            <v>4896.1899999999996</v>
          </cell>
          <cell r="AA333">
            <v>4896.43</v>
          </cell>
          <cell r="AB333">
            <v>4906.1899999999996</v>
          </cell>
          <cell r="AC333">
            <v>5159.91</v>
          </cell>
          <cell r="AD333">
            <v>5178.68</v>
          </cell>
          <cell r="AE333">
            <v>5569.49</v>
          </cell>
        </row>
        <row r="334">
          <cell r="A334" t="str">
            <v>2 S 03 411 53</v>
          </cell>
          <cell r="B334" t="str">
            <v>Tub.ar comp.D=2,0 m prof.18/24 m lâmina d'água LF</v>
          </cell>
          <cell r="C334" t="str">
            <v>m</v>
          </cell>
          <cell r="F334">
            <v>4459.93</v>
          </cell>
          <cell r="G334">
            <v>4465.3100000000004</v>
          </cell>
          <cell r="H334">
            <v>4386.32</v>
          </cell>
          <cell r="I334">
            <v>4636.8500000000004</v>
          </cell>
          <cell r="J334">
            <v>4636.68</v>
          </cell>
          <cell r="K334">
            <v>4616.8</v>
          </cell>
          <cell r="L334">
            <v>5008.88</v>
          </cell>
          <cell r="M334">
            <v>5008.13</v>
          </cell>
          <cell r="N334">
            <v>5012.38</v>
          </cell>
          <cell r="O334">
            <v>5129.88</v>
          </cell>
          <cell r="P334">
            <v>5129.5200000000004</v>
          </cell>
          <cell r="Q334">
            <v>5136.6099999999997</v>
          </cell>
          <cell r="R334">
            <v>5153.55</v>
          </cell>
          <cell r="S334">
            <v>5251.26</v>
          </cell>
          <cell r="T334">
            <v>5235.47</v>
          </cell>
          <cell r="U334">
            <v>5235.17</v>
          </cell>
          <cell r="V334">
            <v>5144.59</v>
          </cell>
          <cell r="W334">
            <v>5223.68</v>
          </cell>
          <cell r="X334">
            <v>5490.89</v>
          </cell>
          <cell r="Y334">
            <v>5491.3</v>
          </cell>
          <cell r="Z334">
            <v>5528.82</v>
          </cell>
          <cell r="AA334">
            <v>5529.05</v>
          </cell>
          <cell r="AB334">
            <v>5538.81</v>
          </cell>
          <cell r="AC334">
            <v>5818.01</v>
          </cell>
          <cell r="AD334">
            <v>5836.78</v>
          </cell>
          <cell r="AE334">
            <v>6267.22</v>
          </cell>
        </row>
        <row r="335">
          <cell r="A335" t="str">
            <v>2 S 03 411 54</v>
          </cell>
          <cell r="B335" t="str">
            <v>Tub.ar comp.D=2,0 m prof.24/27 m lâmina d'água LF</v>
          </cell>
          <cell r="C335" t="str">
            <v>m</v>
          </cell>
          <cell r="F335">
            <v>5148.09</v>
          </cell>
          <cell r="G335">
            <v>5154.1499999999996</v>
          </cell>
          <cell r="H335">
            <v>5061.6899999999996</v>
          </cell>
          <cell r="I335">
            <v>5339.06</v>
          </cell>
          <cell r="J335">
            <v>5338.9</v>
          </cell>
          <cell r="K335">
            <v>5319.02</v>
          </cell>
          <cell r="L335">
            <v>5793.38</v>
          </cell>
          <cell r="M335">
            <v>5792.63</v>
          </cell>
          <cell r="N335">
            <v>5796.88</v>
          </cell>
          <cell r="O335">
            <v>5920.81</v>
          </cell>
          <cell r="P335">
            <v>5920.45</v>
          </cell>
          <cell r="Q335">
            <v>5927.3</v>
          </cell>
          <cell r="R335">
            <v>5952.13</v>
          </cell>
          <cell r="S335">
            <v>6064.52</v>
          </cell>
          <cell r="T335">
            <v>6046.24</v>
          </cell>
          <cell r="U335">
            <v>6045.84</v>
          </cell>
          <cell r="V335">
            <v>5941.69</v>
          </cell>
          <cell r="W335">
            <v>6049.23</v>
          </cell>
          <cell r="X335">
            <v>6372.68</v>
          </cell>
          <cell r="Y335">
            <v>6373.1</v>
          </cell>
          <cell r="Z335">
            <v>6381.26</v>
          </cell>
          <cell r="AA335">
            <v>6381.49</v>
          </cell>
          <cell r="AB335">
            <v>6391.25</v>
          </cell>
          <cell r="AC335">
            <v>6704.42</v>
          </cell>
          <cell r="AD335">
            <v>6723.18</v>
          </cell>
          <cell r="AE335">
            <v>7206.48</v>
          </cell>
        </row>
        <row r="336">
          <cell r="A336" t="str">
            <v>2 S 03 411 55</v>
          </cell>
          <cell r="B336" t="str">
            <v>Tub.ar comp.D=2,0 m prof.27/31 m lâmina d'água LF</v>
          </cell>
          <cell r="C336" t="str">
            <v>m</v>
          </cell>
          <cell r="F336">
            <v>6347.39</v>
          </cell>
          <cell r="G336">
            <v>6354.48</v>
          </cell>
          <cell r="H336">
            <v>6233.31</v>
          </cell>
          <cell r="I336">
            <v>6565.14</v>
          </cell>
          <cell r="J336">
            <v>6564.97</v>
          </cell>
          <cell r="K336">
            <v>6545.09</v>
          </cell>
          <cell r="L336">
            <v>7168.6</v>
          </cell>
          <cell r="M336">
            <v>7167.86</v>
          </cell>
          <cell r="N336">
            <v>7172.11</v>
          </cell>
          <cell r="O336">
            <v>7298.59</v>
          </cell>
          <cell r="P336">
            <v>7298.22</v>
          </cell>
          <cell r="Q336">
            <v>7304.85</v>
          </cell>
          <cell r="R336">
            <v>7334.42</v>
          </cell>
          <cell r="S336">
            <v>7468.83</v>
          </cell>
          <cell r="T336">
            <v>7446.8</v>
          </cell>
          <cell r="U336">
            <v>7446.25</v>
          </cell>
          <cell r="V336">
            <v>7321.76</v>
          </cell>
          <cell r="W336">
            <v>7447.11</v>
          </cell>
          <cell r="X336">
            <v>7872.53</v>
          </cell>
          <cell r="Y336">
            <v>7872.98</v>
          </cell>
          <cell r="Z336">
            <v>7884.56</v>
          </cell>
          <cell r="AA336">
            <v>7884.79</v>
          </cell>
          <cell r="AB336">
            <v>7894.56</v>
          </cell>
          <cell r="AC336">
            <v>8258.67</v>
          </cell>
          <cell r="AD336">
            <v>8277.43</v>
          </cell>
          <cell r="AE336">
            <v>8840</v>
          </cell>
        </row>
        <row r="337">
          <cell r="A337" t="str">
            <v>2 S 03 411 61</v>
          </cell>
          <cell r="B337" t="str">
            <v>Tub.ar comp.D=2,2 m prof.até 12 m lâmina d'água LF</v>
          </cell>
          <cell r="C337" t="str">
            <v>m</v>
          </cell>
          <cell r="F337">
            <v>4305.91</v>
          </cell>
          <cell r="G337">
            <v>4311.3100000000004</v>
          </cell>
          <cell r="H337">
            <v>4252.5</v>
          </cell>
          <cell r="I337">
            <v>4484.99</v>
          </cell>
          <cell r="J337">
            <v>4484.79</v>
          </cell>
          <cell r="K337">
            <v>4461.72</v>
          </cell>
          <cell r="L337">
            <v>4823.2</v>
          </cell>
          <cell r="M337">
            <v>4822.26</v>
          </cell>
          <cell r="N337">
            <v>4827.1400000000003</v>
          </cell>
          <cell r="O337">
            <v>4967.3599999999997</v>
          </cell>
          <cell r="P337">
            <v>4966.91</v>
          </cell>
          <cell r="Q337">
            <v>4975.42</v>
          </cell>
          <cell r="R337">
            <v>4996.53</v>
          </cell>
          <cell r="S337">
            <v>5090.96</v>
          </cell>
          <cell r="T337">
            <v>5075.8900000000003</v>
          </cell>
          <cell r="U337">
            <v>5075.67</v>
          </cell>
          <cell r="V337">
            <v>4988.08</v>
          </cell>
          <cell r="W337">
            <v>5083.8</v>
          </cell>
          <cell r="X337">
            <v>5330.06</v>
          </cell>
          <cell r="Y337">
            <v>5330.48</v>
          </cell>
          <cell r="Z337">
            <v>5334.33</v>
          </cell>
          <cell r="AA337">
            <v>5334.6</v>
          </cell>
          <cell r="AB337">
            <v>5346.25</v>
          </cell>
          <cell r="AC337">
            <v>5628.45</v>
          </cell>
          <cell r="AD337">
            <v>5650.28</v>
          </cell>
          <cell r="AE337">
            <v>6084.17</v>
          </cell>
        </row>
        <row r="338">
          <cell r="A338" t="str">
            <v>2 S 03 411 62</v>
          </cell>
          <cell r="B338" t="str">
            <v>Tub.ar comp.D=2,2 m prof.12/18 m lâmina d'água LF</v>
          </cell>
          <cell r="C338" t="str">
            <v>m</v>
          </cell>
          <cell r="F338">
            <v>4865.26</v>
          </cell>
          <cell r="G338">
            <v>4871.29</v>
          </cell>
          <cell r="H338">
            <v>4794.54</v>
          </cell>
          <cell r="I338">
            <v>5061.0600000000004</v>
          </cell>
          <cell r="J338">
            <v>5060.8599999999997</v>
          </cell>
          <cell r="K338">
            <v>5037.79</v>
          </cell>
          <cell r="L338">
            <v>5455.77</v>
          </cell>
          <cell r="M338">
            <v>5454.82</v>
          </cell>
          <cell r="N338">
            <v>5459.7</v>
          </cell>
          <cell r="O338">
            <v>5601.51</v>
          </cell>
          <cell r="P338">
            <v>5601.06</v>
          </cell>
          <cell r="Q338">
            <v>5609.43</v>
          </cell>
          <cell r="R338">
            <v>5633.5</v>
          </cell>
          <cell r="S338">
            <v>5741.68</v>
          </cell>
          <cell r="T338">
            <v>5724.28</v>
          </cell>
          <cell r="U338">
            <v>5723.97</v>
          </cell>
          <cell r="V338">
            <v>5623.67</v>
          </cell>
          <cell r="W338">
            <v>5730.51</v>
          </cell>
          <cell r="X338">
            <v>6015.29</v>
          </cell>
          <cell r="Y338">
            <v>6015.74</v>
          </cell>
          <cell r="Z338">
            <v>6021.72</v>
          </cell>
          <cell r="AA338">
            <v>6021.99</v>
          </cell>
          <cell r="AB338">
            <v>6033.64</v>
          </cell>
          <cell r="AC338">
            <v>6347.67</v>
          </cell>
          <cell r="AD338">
            <v>6369.5</v>
          </cell>
          <cell r="AE338">
            <v>6852.92</v>
          </cell>
        </row>
        <row r="339">
          <cell r="A339" t="str">
            <v>2 S 03 411 63</v>
          </cell>
          <cell r="B339" t="str">
            <v>Tub.ar comp.D=2,2 m prof.18/24 m lâmina d'água LF</v>
          </cell>
          <cell r="C339" t="str">
            <v>m</v>
          </cell>
          <cell r="F339">
            <v>5472.61</v>
          </cell>
          <cell r="G339">
            <v>5479.29</v>
          </cell>
          <cell r="H339">
            <v>5384.57</v>
          </cell>
          <cell r="I339">
            <v>5685.17</v>
          </cell>
          <cell r="J339">
            <v>5684.97</v>
          </cell>
          <cell r="K339">
            <v>5661.89</v>
          </cell>
          <cell r="L339">
            <v>6145.56</v>
          </cell>
          <cell r="M339">
            <v>6144.62</v>
          </cell>
          <cell r="N339">
            <v>6149.5</v>
          </cell>
          <cell r="O339">
            <v>6292.89</v>
          </cell>
          <cell r="P339">
            <v>6292.45</v>
          </cell>
          <cell r="Q339">
            <v>6300.68</v>
          </cell>
          <cell r="R339">
            <v>6327.71</v>
          </cell>
          <cell r="S339">
            <v>6449.67</v>
          </cell>
          <cell r="T339">
            <v>6429.92</v>
          </cell>
          <cell r="U339">
            <v>6429.53</v>
          </cell>
          <cell r="V339">
            <v>6316.49</v>
          </cell>
          <cell r="W339">
            <v>6434.48</v>
          </cell>
          <cell r="X339">
            <v>6764.1</v>
          </cell>
          <cell r="Y339">
            <v>6764.56</v>
          </cell>
          <cell r="Z339">
            <v>6772.68</v>
          </cell>
          <cell r="AA339">
            <v>6772.95</v>
          </cell>
          <cell r="AB339">
            <v>6784.6</v>
          </cell>
          <cell r="AC339">
            <v>7130.51</v>
          </cell>
          <cell r="AD339">
            <v>7152.34</v>
          </cell>
          <cell r="AE339">
            <v>7685.37</v>
          </cell>
        </row>
        <row r="340">
          <cell r="A340" t="str">
            <v>2 S 03 411 64</v>
          </cell>
          <cell r="B340" t="str">
            <v>Tub.ar comp.D=2,2 m prof.24/27 m lâmina d'água LF</v>
          </cell>
          <cell r="C340" t="str">
            <v>m</v>
          </cell>
          <cell r="F340">
            <v>6361.25</v>
          </cell>
          <cell r="G340">
            <v>6368.79</v>
          </cell>
          <cell r="H340">
            <v>6250.13</v>
          </cell>
          <cell r="I340">
            <v>6596.11</v>
          </cell>
          <cell r="J340">
            <v>6595.91</v>
          </cell>
          <cell r="K340">
            <v>6572.84</v>
          </cell>
          <cell r="L340">
            <v>7159.4</v>
          </cell>
          <cell r="M340">
            <v>7158.45</v>
          </cell>
          <cell r="N340">
            <v>7163.34</v>
          </cell>
          <cell r="O340">
            <v>7308.85</v>
          </cell>
          <cell r="P340">
            <v>7308.41</v>
          </cell>
          <cell r="Q340">
            <v>7316.45</v>
          </cell>
          <cell r="R340">
            <v>7347.43</v>
          </cell>
          <cell r="S340">
            <v>7487.74</v>
          </cell>
          <cell r="T340">
            <v>7464.87</v>
          </cell>
          <cell r="U340">
            <v>7464.35</v>
          </cell>
          <cell r="V340">
            <v>7334.36</v>
          </cell>
          <cell r="W340">
            <v>7467.19</v>
          </cell>
          <cell r="X340">
            <v>7867.1</v>
          </cell>
          <cell r="Y340">
            <v>7867.59</v>
          </cell>
          <cell r="Z340">
            <v>7878.56</v>
          </cell>
          <cell r="AA340">
            <v>7878.83</v>
          </cell>
          <cell r="AB340">
            <v>7890.48</v>
          </cell>
          <cell r="AC340">
            <v>8278.85</v>
          </cell>
          <cell r="AD340">
            <v>8300.68</v>
          </cell>
          <cell r="AE340">
            <v>8899.76</v>
          </cell>
        </row>
        <row r="341">
          <cell r="A341" t="str">
            <v>2 S 03 411 65</v>
          </cell>
          <cell r="B341" t="str">
            <v>Tub.ar comp.D=2,2 m prof.27/31m lâmina d'água LF</v>
          </cell>
          <cell r="C341" t="str">
            <v>m</v>
          </cell>
          <cell r="F341">
            <v>7559.09</v>
          </cell>
          <cell r="G341">
            <v>7567.91</v>
          </cell>
          <cell r="H341">
            <v>7413.37</v>
          </cell>
          <cell r="I341">
            <v>7827.4</v>
          </cell>
          <cell r="J341">
            <v>7827.2</v>
          </cell>
          <cell r="K341">
            <v>7804.12</v>
          </cell>
          <cell r="L341">
            <v>8518.9599999999991</v>
          </cell>
          <cell r="M341">
            <v>8518.02</v>
          </cell>
          <cell r="N341">
            <v>8522.9</v>
          </cell>
          <cell r="O341">
            <v>8671.6</v>
          </cell>
          <cell r="P341">
            <v>8671.15</v>
          </cell>
          <cell r="Q341">
            <v>8678.92</v>
          </cell>
          <cell r="R341">
            <v>8715.81</v>
          </cell>
          <cell r="S341">
            <v>8883.64</v>
          </cell>
          <cell r="T341">
            <v>8856.08</v>
          </cell>
          <cell r="U341">
            <v>8855.4</v>
          </cell>
          <cell r="V341">
            <v>8699.9699999999993</v>
          </cell>
          <cell r="W341">
            <v>8855.0499999999993</v>
          </cell>
          <cell r="X341">
            <v>9342.4699999999993</v>
          </cell>
          <cell r="Y341">
            <v>9342.99</v>
          </cell>
          <cell r="Z341">
            <v>9358.23</v>
          </cell>
          <cell r="AA341">
            <v>9358.5</v>
          </cell>
          <cell r="AB341">
            <v>9370.15</v>
          </cell>
          <cell r="AC341">
            <v>9822.18</v>
          </cell>
          <cell r="AD341">
            <v>9844.01</v>
          </cell>
          <cell r="AE341">
            <v>10542.15</v>
          </cell>
        </row>
        <row r="342">
          <cell r="A342" t="str">
            <v>2 S 03 412 01</v>
          </cell>
          <cell r="B342" t="str">
            <v>Esc.p/alarg. base tub.ar comp.prof. até 12 m LF</v>
          </cell>
          <cell r="C342" t="str">
            <v>m3</v>
          </cell>
          <cell r="F342">
            <v>821.29</v>
          </cell>
          <cell r="G342">
            <v>821.29</v>
          </cell>
          <cell r="H342">
            <v>790.9</v>
          </cell>
          <cell r="I342">
            <v>848.53</v>
          </cell>
          <cell r="J342">
            <v>848.53</v>
          </cell>
          <cell r="K342">
            <v>848.53</v>
          </cell>
          <cell r="L342">
            <v>920.78</v>
          </cell>
          <cell r="M342">
            <v>920.78</v>
          </cell>
          <cell r="N342">
            <v>920.78</v>
          </cell>
          <cell r="O342">
            <v>923.47</v>
          </cell>
          <cell r="P342">
            <v>923.47</v>
          </cell>
          <cell r="Q342">
            <v>923.47</v>
          </cell>
          <cell r="R342">
            <v>928.85</v>
          </cell>
          <cell r="S342">
            <v>952.15</v>
          </cell>
          <cell r="T342">
            <v>947.84</v>
          </cell>
          <cell r="U342">
            <v>947.69</v>
          </cell>
          <cell r="V342">
            <v>926.16</v>
          </cell>
          <cell r="W342">
            <v>945</v>
          </cell>
          <cell r="X342">
            <v>994.18</v>
          </cell>
          <cell r="Y342">
            <v>994.18</v>
          </cell>
          <cell r="Z342">
            <v>997.8</v>
          </cell>
          <cell r="AA342">
            <v>997.8</v>
          </cell>
          <cell r="AB342">
            <v>997.8</v>
          </cell>
          <cell r="AC342">
            <v>1051.71</v>
          </cell>
          <cell r="AD342">
            <v>1051.71</v>
          </cell>
          <cell r="AE342">
            <v>1135.5899999999999</v>
          </cell>
        </row>
        <row r="343">
          <cell r="A343" t="str">
            <v>2 S 03 412 02</v>
          </cell>
          <cell r="B343" t="str">
            <v>Esc.p/alarg. base tub.ar comp.prof.12/18 m LF</v>
          </cell>
          <cell r="C343" t="str">
            <v>m3</v>
          </cell>
          <cell r="F343">
            <v>962.74</v>
          </cell>
          <cell r="G343">
            <v>962.74</v>
          </cell>
          <cell r="H343">
            <v>927.79</v>
          </cell>
          <cell r="I343">
            <v>994.08</v>
          </cell>
          <cell r="J343">
            <v>994.08</v>
          </cell>
          <cell r="K343">
            <v>994.08</v>
          </cell>
          <cell r="L343">
            <v>1080.6600000000001</v>
          </cell>
          <cell r="M343">
            <v>1080.6600000000001</v>
          </cell>
          <cell r="N343">
            <v>1080.6600000000001</v>
          </cell>
          <cell r="O343">
            <v>1083.76</v>
          </cell>
          <cell r="P343">
            <v>1083.76</v>
          </cell>
          <cell r="Q343">
            <v>1083.76</v>
          </cell>
          <cell r="R343">
            <v>1089.95</v>
          </cell>
          <cell r="S343">
            <v>1116.75</v>
          </cell>
          <cell r="T343">
            <v>1111.8</v>
          </cell>
          <cell r="U343">
            <v>1111.6300000000001</v>
          </cell>
          <cell r="V343">
            <v>1086.8599999999999</v>
          </cell>
          <cell r="W343">
            <v>1108.53</v>
          </cell>
          <cell r="X343">
            <v>1167.49</v>
          </cell>
          <cell r="Y343">
            <v>1167.49</v>
          </cell>
          <cell r="Z343">
            <v>1171.6500000000001</v>
          </cell>
          <cell r="AA343">
            <v>1171.6500000000001</v>
          </cell>
          <cell r="AB343">
            <v>1171.6500000000001</v>
          </cell>
          <cell r="AC343">
            <v>1233.6600000000001</v>
          </cell>
          <cell r="AD343">
            <v>1233.6600000000001</v>
          </cell>
          <cell r="AE343">
            <v>1330.15</v>
          </cell>
        </row>
        <row r="344">
          <cell r="A344" t="str">
            <v>2 S 03 412 03</v>
          </cell>
          <cell r="B344" t="str">
            <v>Esc.p/alarg. base tub.ar comp.prof.18/24 m LF</v>
          </cell>
          <cell r="C344" t="str">
            <v>m3</v>
          </cell>
          <cell r="F344">
            <v>1115.97</v>
          </cell>
          <cell r="G344">
            <v>1115.97</v>
          </cell>
          <cell r="H344">
            <v>1076.47</v>
          </cell>
          <cell r="I344">
            <v>1151.3900000000001</v>
          </cell>
          <cell r="J344">
            <v>1151.3900000000001</v>
          </cell>
          <cell r="K344">
            <v>1151.3900000000001</v>
          </cell>
          <cell r="L344">
            <v>1254.6300000000001</v>
          </cell>
          <cell r="M344">
            <v>1254.6300000000001</v>
          </cell>
          <cell r="N344">
            <v>1254.6300000000001</v>
          </cell>
          <cell r="O344">
            <v>1258.1300000000001</v>
          </cell>
          <cell r="P344">
            <v>1258.1300000000001</v>
          </cell>
          <cell r="Q344">
            <v>1258.1300000000001</v>
          </cell>
          <cell r="R344">
            <v>1265.1300000000001</v>
          </cell>
          <cell r="S344">
            <v>1295.42</v>
          </cell>
          <cell r="T344">
            <v>1289.82</v>
          </cell>
          <cell r="U344">
            <v>1289.6300000000001</v>
          </cell>
          <cell r="V344">
            <v>1261.6300000000001</v>
          </cell>
          <cell r="W344">
            <v>1286.1300000000001</v>
          </cell>
          <cell r="X344">
            <v>1356.46</v>
          </cell>
          <cell r="Y344">
            <v>1356.46</v>
          </cell>
          <cell r="Z344">
            <v>1361.16</v>
          </cell>
          <cell r="AA344">
            <v>1361.16</v>
          </cell>
          <cell r="AB344">
            <v>1361.16</v>
          </cell>
          <cell r="AC344">
            <v>1431.25</v>
          </cell>
          <cell r="AD344">
            <v>1431.25</v>
          </cell>
          <cell r="AE344">
            <v>1540.31</v>
          </cell>
        </row>
        <row r="345">
          <cell r="A345" t="str">
            <v>2 S 03 412 04</v>
          </cell>
          <cell r="B345" t="str">
            <v>Esc.p/alarg. base tub.ar comp.prof.24/27 m LF</v>
          </cell>
          <cell r="C345" t="str">
            <v>m3</v>
          </cell>
          <cell r="F345">
            <v>1340.25</v>
          </cell>
          <cell r="G345">
            <v>1340.25</v>
          </cell>
          <cell r="H345">
            <v>1294.69</v>
          </cell>
          <cell r="I345">
            <v>1381.1</v>
          </cell>
          <cell r="J345">
            <v>1381.1</v>
          </cell>
          <cell r="K345">
            <v>1381.1</v>
          </cell>
          <cell r="L345">
            <v>1510.44</v>
          </cell>
          <cell r="M345">
            <v>1510.44</v>
          </cell>
          <cell r="N345">
            <v>1510.44</v>
          </cell>
          <cell r="O345">
            <v>1514.47</v>
          </cell>
          <cell r="P345">
            <v>1514.47</v>
          </cell>
          <cell r="Q345">
            <v>1514.47</v>
          </cell>
          <cell r="R345">
            <v>1522.55</v>
          </cell>
          <cell r="S345">
            <v>1557.48</v>
          </cell>
          <cell r="T345">
            <v>1551.02</v>
          </cell>
          <cell r="U345">
            <v>1550.8</v>
          </cell>
          <cell r="V345">
            <v>1518.51</v>
          </cell>
          <cell r="W345">
            <v>1546.76</v>
          </cell>
          <cell r="X345">
            <v>1634.92</v>
          </cell>
          <cell r="Y345">
            <v>1634.92</v>
          </cell>
          <cell r="Z345">
            <v>1640.35</v>
          </cell>
          <cell r="AA345">
            <v>1640.35</v>
          </cell>
          <cell r="AB345">
            <v>1640.35</v>
          </cell>
          <cell r="AC345">
            <v>1721.19</v>
          </cell>
          <cell r="AD345">
            <v>1721.19</v>
          </cell>
          <cell r="AE345">
            <v>1846.97</v>
          </cell>
        </row>
        <row r="346">
          <cell r="A346" t="str">
            <v>2 S 03 412 05</v>
          </cell>
          <cell r="B346" t="str">
            <v>Esc.p/alarg. base tub.ar comp.prof.27/31m LF</v>
          </cell>
          <cell r="C346" t="str">
            <v>m3</v>
          </cell>
          <cell r="F346">
            <v>1719.57</v>
          </cell>
          <cell r="G346">
            <v>1719.57</v>
          </cell>
          <cell r="H346">
            <v>1664.87</v>
          </cell>
          <cell r="I346">
            <v>1768.61</v>
          </cell>
          <cell r="J346">
            <v>1768.61</v>
          </cell>
          <cell r="K346">
            <v>1768.61</v>
          </cell>
          <cell r="L346">
            <v>1945.25</v>
          </cell>
          <cell r="M346">
            <v>1945.25</v>
          </cell>
          <cell r="N346">
            <v>1945.25</v>
          </cell>
          <cell r="O346">
            <v>1950.1</v>
          </cell>
          <cell r="P346">
            <v>1950.1</v>
          </cell>
          <cell r="Q346">
            <v>1950.1</v>
          </cell>
          <cell r="R346">
            <v>1959.79</v>
          </cell>
          <cell r="S346">
            <v>2001.73</v>
          </cell>
          <cell r="T346">
            <v>1993.97</v>
          </cell>
          <cell r="U346">
            <v>1993.71</v>
          </cell>
          <cell r="V346">
            <v>1954.94</v>
          </cell>
          <cell r="W346">
            <v>1988.86</v>
          </cell>
          <cell r="X346">
            <v>2109.37</v>
          </cell>
          <cell r="Y346">
            <v>2109.37</v>
          </cell>
          <cell r="Z346">
            <v>2115.88</v>
          </cell>
          <cell r="AA346">
            <v>2115.88</v>
          </cell>
          <cell r="AB346">
            <v>2115.88</v>
          </cell>
          <cell r="AC346">
            <v>2212.92</v>
          </cell>
          <cell r="AD346">
            <v>2212.92</v>
          </cell>
          <cell r="AE346">
            <v>2363.92</v>
          </cell>
        </row>
        <row r="347">
          <cell r="A347" t="str">
            <v>2 S 03 412 11</v>
          </cell>
          <cell r="B347" t="str">
            <v>Forn.lanç.conc. base tub.ar comp.até 12m LF</v>
          </cell>
          <cell r="C347" t="str">
            <v>m3</v>
          </cell>
          <cell r="F347">
            <v>156</v>
          </cell>
          <cell r="G347">
            <v>156.26</v>
          </cell>
          <cell r="H347">
            <v>166.25</v>
          </cell>
          <cell r="I347">
            <v>179.03</v>
          </cell>
          <cell r="J347">
            <v>178.98</v>
          </cell>
          <cell r="K347">
            <v>178.75</v>
          </cell>
          <cell r="L347">
            <v>189.03</v>
          </cell>
          <cell r="M347">
            <v>188.67</v>
          </cell>
          <cell r="N347">
            <v>188.85</v>
          </cell>
          <cell r="O347">
            <v>192.29</v>
          </cell>
          <cell r="P347">
            <v>192.17</v>
          </cell>
          <cell r="Q347">
            <v>194.02</v>
          </cell>
          <cell r="R347">
            <v>194.84</v>
          </cell>
          <cell r="S347">
            <v>197.34</v>
          </cell>
          <cell r="T347">
            <v>197.09</v>
          </cell>
          <cell r="U347">
            <v>197.18</v>
          </cell>
          <cell r="V347">
            <v>194.81</v>
          </cell>
          <cell r="W347">
            <v>196.83</v>
          </cell>
          <cell r="X347">
            <v>203.78</v>
          </cell>
          <cell r="Y347">
            <v>203.49</v>
          </cell>
          <cell r="Z347">
            <v>203.74</v>
          </cell>
          <cell r="AA347">
            <v>203.76</v>
          </cell>
          <cell r="AB347">
            <v>206.29</v>
          </cell>
          <cell r="AC347">
            <v>228.5</v>
          </cell>
          <cell r="AD347">
            <v>228.99</v>
          </cell>
          <cell r="AE347">
            <v>257.7</v>
          </cell>
        </row>
        <row r="348">
          <cell r="A348" t="str">
            <v>2 S 03 412 12</v>
          </cell>
          <cell r="B348" t="str">
            <v>Forn.lanc.conc.base tub.ar comp.prof.12/18m LF</v>
          </cell>
          <cell r="C348" t="str">
            <v>m3</v>
          </cell>
          <cell r="F348">
            <v>168.13</v>
          </cell>
          <cell r="G348">
            <v>168.39</v>
          </cell>
          <cell r="H348">
            <v>177.97</v>
          </cell>
          <cell r="I348">
            <v>191.52</v>
          </cell>
          <cell r="J348">
            <v>191.47</v>
          </cell>
          <cell r="K348">
            <v>191.24</v>
          </cell>
          <cell r="L348">
            <v>202.7</v>
          </cell>
          <cell r="M348">
            <v>202.33</v>
          </cell>
          <cell r="N348">
            <v>202.52</v>
          </cell>
          <cell r="O348">
            <v>206</v>
          </cell>
          <cell r="P348">
            <v>205.87</v>
          </cell>
          <cell r="Q348">
            <v>207.73</v>
          </cell>
          <cell r="R348">
            <v>208.61</v>
          </cell>
          <cell r="S348">
            <v>211.43</v>
          </cell>
          <cell r="T348">
            <v>211.13</v>
          </cell>
          <cell r="U348">
            <v>211.22</v>
          </cell>
          <cell r="V348">
            <v>208.55</v>
          </cell>
          <cell r="W348">
            <v>210.83</v>
          </cell>
          <cell r="X348">
            <v>218.58</v>
          </cell>
          <cell r="Y348">
            <v>218.29</v>
          </cell>
          <cell r="Z348">
            <v>218.58</v>
          </cell>
          <cell r="AA348">
            <v>218.6</v>
          </cell>
          <cell r="AB348">
            <v>221.14</v>
          </cell>
          <cell r="AC348">
            <v>244.08</v>
          </cell>
          <cell r="AD348">
            <v>244.57</v>
          </cell>
          <cell r="AE348">
            <v>274.41000000000003</v>
          </cell>
        </row>
        <row r="349">
          <cell r="A349" t="str">
            <v>2 S 03 412 13</v>
          </cell>
          <cell r="B349" t="str">
            <v>Forn.lanç.conc.base tub.ar comp.prof.18/24m LF</v>
          </cell>
          <cell r="C349" t="str">
            <v>m3</v>
          </cell>
          <cell r="F349">
            <v>181.29</v>
          </cell>
          <cell r="G349">
            <v>181.55</v>
          </cell>
          <cell r="H349">
            <v>190.72</v>
          </cell>
          <cell r="I349">
            <v>205.05</v>
          </cell>
          <cell r="J349">
            <v>205</v>
          </cell>
          <cell r="K349">
            <v>204.77</v>
          </cell>
          <cell r="L349">
            <v>217.61</v>
          </cell>
          <cell r="M349">
            <v>217.24</v>
          </cell>
          <cell r="N349">
            <v>217.43</v>
          </cell>
          <cell r="O349">
            <v>220.94</v>
          </cell>
          <cell r="P349">
            <v>220.82</v>
          </cell>
          <cell r="Q349">
            <v>222.67</v>
          </cell>
          <cell r="R349">
            <v>223.63</v>
          </cell>
          <cell r="S349">
            <v>226.76</v>
          </cell>
          <cell r="T349">
            <v>226.4</v>
          </cell>
          <cell r="U349">
            <v>226.49</v>
          </cell>
          <cell r="V349">
            <v>223.53</v>
          </cell>
          <cell r="W349">
            <v>226.06</v>
          </cell>
          <cell r="X349">
            <v>234.75</v>
          </cell>
          <cell r="Y349">
            <v>234.47</v>
          </cell>
          <cell r="Z349">
            <v>234.81</v>
          </cell>
          <cell r="AA349">
            <v>234.82</v>
          </cell>
          <cell r="AB349">
            <v>237.36</v>
          </cell>
          <cell r="AC349">
            <v>261.02999999999997</v>
          </cell>
          <cell r="AD349">
            <v>261.52</v>
          </cell>
          <cell r="AE349">
            <v>292.49</v>
          </cell>
        </row>
        <row r="350">
          <cell r="A350" t="str">
            <v>2 S 03 412 14</v>
          </cell>
          <cell r="B350" t="str">
            <v>Forn.lanç.conc.base tub.ar comp.prof.24/27m LF</v>
          </cell>
          <cell r="C350" t="str">
            <v>m3</v>
          </cell>
          <cell r="F350">
            <v>200.33</v>
          </cell>
          <cell r="G350">
            <v>200.59</v>
          </cell>
          <cell r="H350">
            <v>209.22</v>
          </cell>
          <cell r="I350">
            <v>224.59</v>
          </cell>
          <cell r="J350">
            <v>224.53</v>
          </cell>
          <cell r="K350">
            <v>224.31</v>
          </cell>
          <cell r="L350">
            <v>239.27</v>
          </cell>
          <cell r="M350">
            <v>238.9</v>
          </cell>
          <cell r="N350">
            <v>239.08</v>
          </cell>
          <cell r="O350">
            <v>242.64</v>
          </cell>
          <cell r="P350">
            <v>242.52</v>
          </cell>
          <cell r="Q350">
            <v>244.37</v>
          </cell>
          <cell r="R350">
            <v>245.43</v>
          </cell>
          <cell r="S350">
            <v>248.98</v>
          </cell>
          <cell r="T350">
            <v>248.54</v>
          </cell>
          <cell r="U350">
            <v>248.63</v>
          </cell>
          <cell r="V350">
            <v>245.28</v>
          </cell>
          <cell r="W350">
            <v>248.15</v>
          </cell>
          <cell r="X350">
            <v>258.29000000000002</v>
          </cell>
          <cell r="Y350">
            <v>258.01</v>
          </cell>
          <cell r="Z350">
            <v>258.41000000000003</v>
          </cell>
          <cell r="AA350">
            <v>258.43</v>
          </cell>
          <cell r="AB350">
            <v>260.97000000000003</v>
          </cell>
          <cell r="AC350">
            <v>285.61</v>
          </cell>
          <cell r="AD350">
            <v>286.10000000000002</v>
          </cell>
          <cell r="AE350">
            <v>318.58</v>
          </cell>
        </row>
        <row r="351">
          <cell r="A351" t="str">
            <v>2 S 03 412 15</v>
          </cell>
          <cell r="B351" t="str">
            <v>Forn.lanç.conc.base tub.ar comp.prof. 27/31m LF</v>
          </cell>
          <cell r="C351" t="str">
            <v>m3</v>
          </cell>
          <cell r="F351">
            <v>232.17</v>
          </cell>
          <cell r="G351">
            <v>232.43</v>
          </cell>
          <cell r="H351">
            <v>240.24</v>
          </cell>
          <cell r="I351">
            <v>257.16000000000003</v>
          </cell>
          <cell r="J351">
            <v>257.11</v>
          </cell>
          <cell r="K351">
            <v>256.88</v>
          </cell>
          <cell r="L351">
            <v>275.66000000000003</v>
          </cell>
          <cell r="M351">
            <v>275.29000000000002</v>
          </cell>
          <cell r="N351">
            <v>275.47000000000003</v>
          </cell>
          <cell r="O351">
            <v>279.11</v>
          </cell>
          <cell r="P351">
            <v>278.98</v>
          </cell>
          <cell r="Q351">
            <v>280.83999999999997</v>
          </cell>
          <cell r="R351">
            <v>282.04000000000002</v>
          </cell>
          <cell r="S351">
            <v>286.22000000000003</v>
          </cell>
          <cell r="T351">
            <v>285.67</v>
          </cell>
          <cell r="U351">
            <v>285.75</v>
          </cell>
          <cell r="V351">
            <v>281.82</v>
          </cell>
          <cell r="W351">
            <v>285.2</v>
          </cell>
          <cell r="X351">
            <v>297.95</v>
          </cell>
          <cell r="Y351">
            <v>297.66000000000003</v>
          </cell>
          <cell r="Z351">
            <v>298.17</v>
          </cell>
          <cell r="AA351">
            <v>298.18</v>
          </cell>
          <cell r="AB351">
            <v>300.72000000000003</v>
          </cell>
          <cell r="AC351">
            <v>326.81</v>
          </cell>
          <cell r="AD351">
            <v>327.31</v>
          </cell>
          <cell r="AE351">
            <v>362.05</v>
          </cell>
        </row>
        <row r="352">
          <cell r="A352" t="str">
            <v>2 S 03 510 00</v>
          </cell>
          <cell r="B352" t="str">
            <v>Aparelho apoio em neoprene fretado-forn. e aplic.</v>
          </cell>
          <cell r="C352" t="str">
            <v>kg</v>
          </cell>
          <cell r="F352">
            <v>33.1</v>
          </cell>
          <cell r="G352">
            <v>33.1</v>
          </cell>
          <cell r="H352">
            <v>20.170000000000002</v>
          </cell>
          <cell r="I352">
            <v>23.85</v>
          </cell>
          <cell r="J352">
            <v>23.85</v>
          </cell>
          <cell r="K352">
            <v>23.85</v>
          </cell>
          <cell r="L352">
            <v>31.33</v>
          </cell>
          <cell r="M352">
            <v>33.4</v>
          </cell>
          <cell r="N352">
            <v>33.4</v>
          </cell>
          <cell r="O352">
            <v>31.37</v>
          </cell>
          <cell r="P352">
            <v>31.37</v>
          </cell>
          <cell r="Q352">
            <v>31.37</v>
          </cell>
          <cell r="R352">
            <v>33.44</v>
          </cell>
          <cell r="S352">
            <v>33.44</v>
          </cell>
          <cell r="T352">
            <v>33.44</v>
          </cell>
          <cell r="U352">
            <v>33.44</v>
          </cell>
          <cell r="V352">
            <v>33.44</v>
          </cell>
          <cell r="W352">
            <v>33.44</v>
          </cell>
          <cell r="X352">
            <v>33.78</v>
          </cell>
          <cell r="Y352">
            <v>33.78</v>
          </cell>
          <cell r="Z352">
            <v>38.950000000000003</v>
          </cell>
          <cell r="AA352">
            <v>38.950000000000003</v>
          </cell>
          <cell r="AB352">
            <v>38.950000000000003</v>
          </cell>
          <cell r="AC352">
            <v>38.950000000000003</v>
          </cell>
          <cell r="AD352">
            <v>38.950000000000003</v>
          </cell>
          <cell r="AE352">
            <v>38.950000000000003</v>
          </cell>
        </row>
        <row r="353">
          <cell r="A353" t="str">
            <v>2 S 03 700 01</v>
          </cell>
          <cell r="B353" t="str">
            <v>Fabricação guarda-corpo tipo GM, moldado no local</v>
          </cell>
          <cell r="C353" t="str">
            <v>m</v>
          </cell>
          <cell r="F353">
            <v>118.71</v>
          </cell>
          <cell r="G353">
            <v>118.8</v>
          </cell>
          <cell r="H353">
            <v>123.29</v>
          </cell>
          <cell r="I353">
            <v>115.62</v>
          </cell>
          <cell r="J353">
            <v>112.56</v>
          </cell>
          <cell r="K353">
            <v>115.61</v>
          </cell>
          <cell r="L353">
            <v>123.22</v>
          </cell>
          <cell r="M353">
            <v>123.2</v>
          </cell>
          <cell r="N353">
            <v>123.26</v>
          </cell>
          <cell r="O353">
            <v>141</v>
          </cell>
          <cell r="P353">
            <v>141.24</v>
          </cell>
          <cell r="Q353">
            <v>136.41</v>
          </cell>
          <cell r="R353">
            <v>136.59</v>
          </cell>
          <cell r="S353">
            <v>138</v>
          </cell>
          <cell r="T353">
            <v>137.97</v>
          </cell>
          <cell r="U353">
            <v>138</v>
          </cell>
          <cell r="V353">
            <v>136.86000000000001</v>
          </cell>
          <cell r="W353">
            <v>138.46</v>
          </cell>
          <cell r="X353">
            <v>143.66</v>
          </cell>
          <cell r="Y353">
            <v>141.44999999999999</v>
          </cell>
          <cell r="Z353">
            <v>141.47</v>
          </cell>
          <cell r="AA353">
            <v>141.19</v>
          </cell>
          <cell r="AB353">
            <v>142.41999999999999</v>
          </cell>
          <cell r="AC353">
            <v>155.03</v>
          </cell>
          <cell r="AD353">
            <v>155.32</v>
          </cell>
          <cell r="AE353">
            <v>164.72</v>
          </cell>
        </row>
        <row r="354">
          <cell r="A354" t="str">
            <v>2 S 03 920 01</v>
          </cell>
          <cell r="B354" t="str">
            <v>Abertura concretagem bases tubulões céu aberto</v>
          </cell>
          <cell r="C354" t="str">
            <v>m3</v>
          </cell>
          <cell r="F354">
            <v>317.29000000000002</v>
          </cell>
          <cell r="G354">
            <v>317.61</v>
          </cell>
          <cell r="H354">
            <v>338.02</v>
          </cell>
          <cell r="I354">
            <v>349.71</v>
          </cell>
          <cell r="J354">
            <v>349.65</v>
          </cell>
          <cell r="K354">
            <v>348.65</v>
          </cell>
          <cell r="L354">
            <v>391.89</v>
          </cell>
          <cell r="M354">
            <v>391.59</v>
          </cell>
          <cell r="N354">
            <v>391.86</v>
          </cell>
          <cell r="O354">
            <v>396.52</v>
          </cell>
          <cell r="P354">
            <v>396.4</v>
          </cell>
          <cell r="Q354">
            <v>399.34</v>
          </cell>
          <cell r="R354">
            <v>399.64</v>
          </cell>
          <cell r="S354">
            <v>400.13</v>
          </cell>
          <cell r="T354">
            <v>400.23</v>
          </cell>
          <cell r="U354">
            <v>400.33</v>
          </cell>
          <cell r="V354">
            <v>399.78</v>
          </cell>
          <cell r="W354">
            <v>400.17</v>
          </cell>
          <cell r="X354">
            <v>429.74</v>
          </cell>
          <cell r="Y354">
            <v>429.47</v>
          </cell>
          <cell r="Z354">
            <v>429.39</v>
          </cell>
          <cell r="AA354">
            <v>429.41</v>
          </cell>
          <cell r="AB354">
            <v>433.37</v>
          </cell>
          <cell r="AC354">
            <v>460.31</v>
          </cell>
          <cell r="AD354">
            <v>460.82</v>
          </cell>
          <cell r="AE354">
            <v>493.49</v>
          </cell>
        </row>
        <row r="355">
          <cell r="A355" t="str">
            <v>2 S 03 930 00</v>
          </cell>
          <cell r="B355" t="str">
            <v>Junta de cantoneira</v>
          </cell>
          <cell r="C355" t="str">
            <v>m</v>
          </cell>
          <cell r="F355">
            <v>55.12</v>
          </cell>
          <cell r="G355">
            <v>55.12</v>
          </cell>
          <cell r="H355">
            <v>55.12</v>
          </cell>
          <cell r="I355">
            <v>55</v>
          </cell>
          <cell r="J355">
            <v>60.35</v>
          </cell>
          <cell r="K355">
            <v>60.35</v>
          </cell>
          <cell r="L355">
            <v>61.7</v>
          </cell>
          <cell r="M355">
            <v>83.38</v>
          </cell>
          <cell r="N355">
            <v>61.7</v>
          </cell>
          <cell r="O355">
            <v>60.42</v>
          </cell>
          <cell r="P355">
            <v>60.42</v>
          </cell>
          <cell r="Q355">
            <v>60.59</v>
          </cell>
          <cell r="R355">
            <v>57.39</v>
          </cell>
          <cell r="S355">
            <v>57.39</v>
          </cell>
          <cell r="T355">
            <v>58.53</v>
          </cell>
          <cell r="U355">
            <v>58.53</v>
          </cell>
          <cell r="V355">
            <v>58.53</v>
          </cell>
          <cell r="W355">
            <v>58.53</v>
          </cell>
          <cell r="X355">
            <v>56.64</v>
          </cell>
          <cell r="Y355">
            <v>56.64</v>
          </cell>
          <cell r="Z355">
            <v>56.64</v>
          </cell>
          <cell r="AA355">
            <v>57.14</v>
          </cell>
          <cell r="AB355">
            <v>57.14</v>
          </cell>
          <cell r="AC355">
            <v>58.15</v>
          </cell>
          <cell r="AD355">
            <v>62.41</v>
          </cell>
          <cell r="AE355">
            <v>58.36</v>
          </cell>
        </row>
        <row r="356">
          <cell r="A356" t="str">
            <v>2 S 03 940 00</v>
          </cell>
          <cell r="B356" t="str">
            <v>Compactação manual</v>
          </cell>
          <cell r="C356" t="str">
            <v>m3</v>
          </cell>
          <cell r="F356">
            <v>4.99</v>
          </cell>
          <cell r="G356">
            <v>5.07</v>
          </cell>
          <cell r="H356">
            <v>5.07</v>
          </cell>
          <cell r="I356">
            <v>5.39</v>
          </cell>
          <cell r="J356">
            <v>5.39</v>
          </cell>
          <cell r="K356">
            <v>5.39</v>
          </cell>
          <cell r="L356">
            <v>6.03</v>
          </cell>
          <cell r="M356">
            <v>6.03</v>
          </cell>
          <cell r="N356">
            <v>6.2</v>
          </cell>
          <cell r="O356">
            <v>6.56</v>
          </cell>
          <cell r="P356">
            <v>6.56</v>
          </cell>
          <cell r="Q356">
            <v>6.56</v>
          </cell>
          <cell r="R356">
            <v>6.69</v>
          </cell>
          <cell r="S356">
            <v>6.66</v>
          </cell>
          <cell r="T356">
            <v>6.57</v>
          </cell>
          <cell r="U356">
            <v>6.57</v>
          </cell>
          <cell r="V356">
            <v>6.48</v>
          </cell>
          <cell r="W356">
            <v>6.5</v>
          </cell>
          <cell r="X356">
            <v>6.93</v>
          </cell>
          <cell r="Y356">
            <v>7</v>
          </cell>
          <cell r="Z356">
            <v>7</v>
          </cell>
          <cell r="AA356">
            <v>7</v>
          </cell>
          <cell r="AB356">
            <v>7.15</v>
          </cell>
          <cell r="AC356">
            <v>7.15</v>
          </cell>
          <cell r="AD356">
            <v>7.28</v>
          </cell>
          <cell r="AE356">
            <v>7.93</v>
          </cell>
        </row>
        <row r="357">
          <cell r="A357" t="str">
            <v>2 S 03 940 01</v>
          </cell>
          <cell r="B357" t="str">
            <v>Reaterro e compactação</v>
          </cell>
          <cell r="C357" t="str">
            <v>m3</v>
          </cell>
          <cell r="F357">
            <v>9.14</v>
          </cell>
          <cell r="G357">
            <v>9.2200000000000006</v>
          </cell>
          <cell r="H357">
            <v>9.2200000000000006</v>
          </cell>
          <cell r="I357">
            <v>9.5399999999999991</v>
          </cell>
          <cell r="J357">
            <v>9.5399999999999991</v>
          </cell>
          <cell r="K357">
            <v>9.5399999999999991</v>
          </cell>
          <cell r="L357">
            <v>10.98</v>
          </cell>
          <cell r="M357">
            <v>10.98</v>
          </cell>
          <cell r="N357">
            <v>11.15</v>
          </cell>
          <cell r="O357">
            <v>11.51</v>
          </cell>
          <cell r="P357">
            <v>11.51</v>
          </cell>
          <cell r="Q357">
            <v>11.51</v>
          </cell>
          <cell r="R357">
            <v>11.64</v>
          </cell>
          <cell r="S357">
            <v>11.61</v>
          </cell>
          <cell r="T357">
            <v>11.52</v>
          </cell>
          <cell r="U357">
            <v>11.52</v>
          </cell>
          <cell r="V357">
            <v>11.43</v>
          </cell>
          <cell r="W357">
            <v>11.45</v>
          </cell>
          <cell r="X357">
            <v>12.44</v>
          </cell>
          <cell r="Y357">
            <v>12.5</v>
          </cell>
          <cell r="Z357">
            <v>12.5</v>
          </cell>
          <cell r="AA357">
            <v>12.5</v>
          </cell>
          <cell r="AB357">
            <v>12.65</v>
          </cell>
          <cell r="AC357">
            <v>12.65</v>
          </cell>
          <cell r="AD357">
            <v>12.79</v>
          </cell>
          <cell r="AE357">
            <v>13.43</v>
          </cell>
        </row>
        <row r="358">
          <cell r="A358" t="str">
            <v>2 S 03 951 01</v>
          </cell>
          <cell r="B358" t="str">
            <v>Pintura com nata de cimento</v>
          </cell>
          <cell r="C358" t="str">
            <v>m2</v>
          </cell>
          <cell r="F358">
            <v>2.2799999999999998</v>
          </cell>
          <cell r="G358">
            <v>2.2799999999999998</v>
          </cell>
          <cell r="H358">
            <v>2.34</v>
          </cell>
          <cell r="I358">
            <v>2.37</v>
          </cell>
          <cell r="J358">
            <v>2.37</v>
          </cell>
          <cell r="K358">
            <v>2.36</v>
          </cell>
          <cell r="L358">
            <v>2.77</v>
          </cell>
          <cell r="M358">
            <v>2.77</v>
          </cell>
          <cell r="N358">
            <v>2.77</v>
          </cell>
          <cell r="O358">
            <v>2.78</v>
          </cell>
          <cell r="P358">
            <v>2.78</v>
          </cell>
          <cell r="Q358">
            <v>2.78</v>
          </cell>
          <cell r="R358">
            <v>2.78</v>
          </cell>
          <cell r="S358">
            <v>2.78</v>
          </cell>
          <cell r="T358">
            <v>2.78</v>
          </cell>
          <cell r="U358">
            <v>2.78</v>
          </cell>
          <cell r="V358">
            <v>2.78</v>
          </cell>
          <cell r="W358">
            <v>2.78</v>
          </cell>
          <cell r="X358">
            <v>3.06</v>
          </cell>
          <cell r="Y358">
            <v>3.06</v>
          </cell>
          <cell r="Z358">
            <v>3.06</v>
          </cell>
          <cell r="AA358">
            <v>3.06</v>
          </cell>
          <cell r="AB358">
            <v>3.07</v>
          </cell>
          <cell r="AC358">
            <v>3.14</v>
          </cell>
          <cell r="AD358">
            <v>3.14</v>
          </cell>
          <cell r="AE358">
            <v>3.22</v>
          </cell>
        </row>
        <row r="359">
          <cell r="A359" t="str">
            <v>2 S 03 990 01</v>
          </cell>
          <cell r="B359" t="str">
            <v>Confecção e colocação cabo 4 cord de 12,7 mm - MAC</v>
          </cell>
          <cell r="C359" t="str">
            <v>kg</v>
          </cell>
          <cell r="F359">
            <v>13.36</v>
          </cell>
          <cell r="G359">
            <v>13.36</v>
          </cell>
          <cell r="H359">
            <v>7.49</v>
          </cell>
          <cell r="I359">
            <v>8.0299999999999994</v>
          </cell>
          <cell r="J359">
            <v>8.0500000000000007</v>
          </cell>
          <cell r="K359">
            <v>8.0500000000000007</v>
          </cell>
          <cell r="L359">
            <v>8.41</v>
          </cell>
          <cell r="M359">
            <v>8.31</v>
          </cell>
          <cell r="N359">
            <v>8.31</v>
          </cell>
          <cell r="O359">
            <v>8.86</v>
          </cell>
          <cell r="P359">
            <v>9.09</v>
          </cell>
          <cell r="Q359">
            <v>9.09</v>
          </cell>
          <cell r="R359">
            <v>9.09</v>
          </cell>
          <cell r="S359">
            <v>9.09</v>
          </cell>
          <cell r="T359">
            <v>9.09</v>
          </cell>
          <cell r="U359">
            <v>9.19</v>
          </cell>
          <cell r="V359">
            <v>9.19</v>
          </cell>
          <cell r="W359">
            <v>9.19</v>
          </cell>
          <cell r="X359">
            <v>9.7899999999999991</v>
          </cell>
          <cell r="Y359">
            <v>9.7899999999999991</v>
          </cell>
          <cell r="Z359">
            <v>9.7899999999999991</v>
          </cell>
          <cell r="AA359">
            <v>9.7899999999999991</v>
          </cell>
          <cell r="AB359">
            <v>9.1300000000000008</v>
          </cell>
          <cell r="AC359">
            <v>9.1300000000000008</v>
          </cell>
          <cell r="AD359">
            <v>9.26</v>
          </cell>
          <cell r="AE359">
            <v>9.5399999999999991</v>
          </cell>
        </row>
        <row r="360">
          <cell r="A360" t="str">
            <v>2 S 03 990 02</v>
          </cell>
          <cell r="B360" t="str">
            <v>Confecção e colocação cabo 6 cord de 12,7 mm - MAC</v>
          </cell>
          <cell r="C360" t="str">
            <v>kg</v>
          </cell>
          <cell r="F360">
            <v>13.16</v>
          </cell>
          <cell r="G360">
            <v>13.16</v>
          </cell>
          <cell r="H360">
            <v>7.29</v>
          </cell>
          <cell r="I360">
            <v>7.84</v>
          </cell>
          <cell r="J360">
            <v>7.85</v>
          </cell>
          <cell r="K360">
            <v>7.85</v>
          </cell>
          <cell r="L360">
            <v>8.17</v>
          </cell>
          <cell r="M360">
            <v>8.07</v>
          </cell>
          <cell r="N360">
            <v>8.07</v>
          </cell>
          <cell r="O360">
            <v>8.6199999999999992</v>
          </cell>
          <cell r="P360">
            <v>8.86</v>
          </cell>
          <cell r="Q360">
            <v>8.86</v>
          </cell>
          <cell r="R360">
            <v>8.86</v>
          </cell>
          <cell r="S360">
            <v>8.86</v>
          </cell>
          <cell r="T360">
            <v>8.86</v>
          </cell>
          <cell r="U360">
            <v>8.9600000000000009</v>
          </cell>
          <cell r="V360">
            <v>8.9600000000000009</v>
          </cell>
          <cell r="W360">
            <v>8.9600000000000009</v>
          </cell>
          <cell r="X360">
            <v>9.5299999999999994</v>
          </cell>
          <cell r="Y360">
            <v>9.5299999999999994</v>
          </cell>
          <cell r="Z360">
            <v>9.5299999999999994</v>
          </cell>
          <cell r="AA360">
            <v>9.5299999999999994</v>
          </cell>
          <cell r="AB360">
            <v>8.86</v>
          </cell>
          <cell r="AC360">
            <v>8.86</v>
          </cell>
          <cell r="AD360">
            <v>9</v>
          </cell>
          <cell r="AE360">
            <v>9.2799999999999994</v>
          </cell>
        </row>
        <row r="361">
          <cell r="A361" t="str">
            <v>2 S 03 990 03</v>
          </cell>
          <cell r="B361" t="str">
            <v>Confecção e colocação cabo 7 cord de 12,7 mm - MAC</v>
          </cell>
          <cell r="C361" t="str">
            <v>kg</v>
          </cell>
          <cell r="F361">
            <v>12.33</v>
          </cell>
          <cell r="G361">
            <v>12.33</v>
          </cell>
          <cell r="H361">
            <v>6.46</v>
          </cell>
          <cell r="I361">
            <v>7.01</v>
          </cell>
          <cell r="J361">
            <v>7.02</v>
          </cell>
          <cell r="K361">
            <v>7.02</v>
          </cell>
          <cell r="L361">
            <v>7.33</v>
          </cell>
          <cell r="M361">
            <v>7.23</v>
          </cell>
          <cell r="N361">
            <v>7.23</v>
          </cell>
          <cell r="O361">
            <v>7.78</v>
          </cell>
          <cell r="P361">
            <v>7.96</v>
          </cell>
          <cell r="Q361">
            <v>7.96</v>
          </cell>
          <cell r="R361">
            <v>7.96</v>
          </cell>
          <cell r="S361">
            <v>7.96</v>
          </cell>
          <cell r="T361">
            <v>7.96</v>
          </cell>
          <cell r="U361">
            <v>8.06</v>
          </cell>
          <cell r="V361">
            <v>8.06</v>
          </cell>
          <cell r="W361">
            <v>8.06</v>
          </cell>
          <cell r="X361">
            <v>8.49</v>
          </cell>
          <cell r="Y361">
            <v>8.49</v>
          </cell>
          <cell r="Z361">
            <v>8.49</v>
          </cell>
          <cell r="AA361">
            <v>8.49</v>
          </cell>
          <cell r="AB361">
            <v>7.83</v>
          </cell>
          <cell r="AC361">
            <v>7.83</v>
          </cell>
          <cell r="AD361">
            <v>7.96</v>
          </cell>
          <cell r="AE361">
            <v>8.24</v>
          </cell>
        </row>
        <row r="362">
          <cell r="A362" t="str">
            <v>2 S 03 990 04</v>
          </cell>
          <cell r="B362" t="str">
            <v>Confecção e colocação cabo 12 cord de 12,7 mm -MAC</v>
          </cell>
          <cell r="C362" t="str">
            <v>kg</v>
          </cell>
          <cell r="F362">
            <v>11.69</v>
          </cell>
          <cell r="G362">
            <v>11.69</v>
          </cell>
          <cell r="H362">
            <v>5.82</v>
          </cell>
          <cell r="I362">
            <v>6.36</v>
          </cell>
          <cell r="J362">
            <v>6.38</v>
          </cell>
          <cell r="K362">
            <v>6.38</v>
          </cell>
          <cell r="L362">
            <v>6.65</v>
          </cell>
          <cell r="M362">
            <v>6.55</v>
          </cell>
          <cell r="N362">
            <v>6.55</v>
          </cell>
          <cell r="O362">
            <v>7.1</v>
          </cell>
          <cell r="P362">
            <v>7.24</v>
          </cell>
          <cell r="Q362">
            <v>7.24</v>
          </cell>
          <cell r="R362">
            <v>7.24</v>
          </cell>
          <cell r="S362">
            <v>7.24</v>
          </cell>
          <cell r="T362">
            <v>7.24</v>
          </cell>
          <cell r="U362">
            <v>7.34</v>
          </cell>
          <cell r="V362">
            <v>7.34</v>
          </cell>
          <cell r="W362">
            <v>7.34</v>
          </cell>
          <cell r="X362">
            <v>7.67</v>
          </cell>
          <cell r="Y362">
            <v>7.67</v>
          </cell>
          <cell r="Z362">
            <v>7.67</v>
          </cell>
          <cell r="AA362">
            <v>7.67</v>
          </cell>
          <cell r="AB362">
            <v>7.01</v>
          </cell>
          <cell r="AC362">
            <v>7.01</v>
          </cell>
          <cell r="AD362">
            <v>7.15</v>
          </cell>
          <cell r="AE362">
            <v>7.43</v>
          </cell>
        </row>
        <row r="363">
          <cell r="A363" t="str">
            <v>2 S 03 990 05</v>
          </cell>
          <cell r="B363" t="str">
            <v>Confecção e colocação cabo 4 cord. D=12,7mm FREYSS</v>
          </cell>
          <cell r="C363" t="str">
            <v>kg</v>
          </cell>
          <cell r="F363">
            <v>13.76</v>
          </cell>
          <cell r="G363">
            <v>13.76</v>
          </cell>
          <cell r="H363">
            <v>7.89</v>
          </cell>
          <cell r="I363">
            <v>8.43</v>
          </cell>
          <cell r="J363">
            <v>8.4499999999999993</v>
          </cell>
          <cell r="K363">
            <v>8.4499999999999993</v>
          </cell>
          <cell r="L363">
            <v>8.8000000000000007</v>
          </cell>
          <cell r="M363">
            <v>8.6999999999999993</v>
          </cell>
          <cell r="N363">
            <v>8.6999999999999993</v>
          </cell>
          <cell r="O363">
            <v>9.25</v>
          </cell>
          <cell r="P363">
            <v>9.25</v>
          </cell>
          <cell r="Q363">
            <v>9.25</v>
          </cell>
          <cell r="R363">
            <v>9.25</v>
          </cell>
          <cell r="S363">
            <v>9.25</v>
          </cell>
          <cell r="T363">
            <v>9.25</v>
          </cell>
          <cell r="U363">
            <v>9.35</v>
          </cell>
          <cell r="V363">
            <v>9.35</v>
          </cell>
          <cell r="W363">
            <v>9.44</v>
          </cell>
          <cell r="X363">
            <v>9.5399999999999991</v>
          </cell>
          <cell r="Y363">
            <v>9.5399999999999991</v>
          </cell>
          <cell r="Z363">
            <v>9.5399999999999991</v>
          </cell>
          <cell r="AA363">
            <v>9.5399999999999991</v>
          </cell>
          <cell r="AB363">
            <v>8.8800000000000008</v>
          </cell>
          <cell r="AC363">
            <v>8.8800000000000008</v>
          </cell>
          <cell r="AD363">
            <v>9.02</v>
          </cell>
          <cell r="AE363">
            <v>9.2899999999999991</v>
          </cell>
        </row>
        <row r="364">
          <cell r="A364" t="str">
            <v>2 S 03 990 06</v>
          </cell>
          <cell r="B364" t="str">
            <v>Confecção e colocação cabo 6 cord. D=12,7mm FREYSS</v>
          </cell>
          <cell r="C364" t="str">
            <v>kg</v>
          </cell>
          <cell r="F364">
            <v>12.79</v>
          </cell>
          <cell r="G364">
            <v>12.79</v>
          </cell>
          <cell r="H364">
            <v>6.92</v>
          </cell>
          <cell r="I364">
            <v>7.46</v>
          </cell>
          <cell r="J364">
            <v>7.48</v>
          </cell>
          <cell r="K364">
            <v>7.48</v>
          </cell>
          <cell r="L364">
            <v>7.78</v>
          </cell>
          <cell r="M364">
            <v>7.68</v>
          </cell>
          <cell r="N364">
            <v>7.68</v>
          </cell>
          <cell r="O364">
            <v>8.23</v>
          </cell>
          <cell r="P364">
            <v>8.23</v>
          </cell>
          <cell r="Q364">
            <v>8.23</v>
          </cell>
          <cell r="R364">
            <v>8.23</v>
          </cell>
          <cell r="S364">
            <v>8.23</v>
          </cell>
          <cell r="T364">
            <v>8.23</v>
          </cell>
          <cell r="U364">
            <v>8.33</v>
          </cell>
          <cell r="V364">
            <v>8.33</v>
          </cell>
          <cell r="W364">
            <v>8.42</v>
          </cell>
          <cell r="X364">
            <v>8.49</v>
          </cell>
          <cell r="Y364">
            <v>8.49</v>
          </cell>
          <cell r="Z364">
            <v>8.49</v>
          </cell>
          <cell r="AA364">
            <v>8.49</v>
          </cell>
          <cell r="AB364">
            <v>7.83</v>
          </cell>
          <cell r="AC364">
            <v>7.83</v>
          </cell>
          <cell r="AD364">
            <v>7.96</v>
          </cell>
          <cell r="AE364">
            <v>8.24</v>
          </cell>
        </row>
        <row r="365">
          <cell r="A365" t="str">
            <v>2 S 03 990 07</v>
          </cell>
          <cell r="B365" t="str">
            <v>Confecção e colocação cabo 7 cord. D=12,7mm FREYSS</v>
          </cell>
          <cell r="C365" t="str">
            <v>kg</v>
          </cell>
          <cell r="F365">
            <v>12.27</v>
          </cell>
          <cell r="G365">
            <v>12.27</v>
          </cell>
          <cell r="H365">
            <v>6.4</v>
          </cell>
          <cell r="I365">
            <v>6.94</v>
          </cell>
          <cell r="J365">
            <v>6.96</v>
          </cell>
          <cell r="K365">
            <v>6.96</v>
          </cell>
          <cell r="L365">
            <v>7.24</v>
          </cell>
          <cell r="M365">
            <v>7.14</v>
          </cell>
          <cell r="N365">
            <v>7.14</v>
          </cell>
          <cell r="O365">
            <v>7.69</v>
          </cell>
          <cell r="P365">
            <v>7.69</v>
          </cell>
          <cell r="Q365">
            <v>7.69</v>
          </cell>
          <cell r="R365">
            <v>7.69</v>
          </cell>
          <cell r="S365">
            <v>7.69</v>
          </cell>
          <cell r="T365">
            <v>7.69</v>
          </cell>
          <cell r="U365">
            <v>7.79</v>
          </cell>
          <cell r="V365">
            <v>7.79</v>
          </cell>
          <cell r="W365">
            <v>7.87</v>
          </cell>
          <cell r="X365">
            <v>7.93</v>
          </cell>
          <cell r="Y365">
            <v>7.93</v>
          </cell>
          <cell r="Z365">
            <v>7.93</v>
          </cell>
          <cell r="AA365">
            <v>7.93</v>
          </cell>
          <cell r="AB365">
            <v>7.26</v>
          </cell>
          <cell r="AC365">
            <v>7.26</v>
          </cell>
          <cell r="AD365">
            <v>7.4</v>
          </cell>
          <cell r="AE365">
            <v>7.68</v>
          </cell>
        </row>
        <row r="366">
          <cell r="A366" t="str">
            <v>2 S 03 990 08</v>
          </cell>
          <cell r="B366" t="str">
            <v>Confecção e colocação cabo 12cord. D=12,7mm FREYSS</v>
          </cell>
          <cell r="C366" t="str">
            <v>kg</v>
          </cell>
          <cell r="F366">
            <v>11.46</v>
          </cell>
          <cell r="G366">
            <v>11.46</v>
          </cell>
          <cell r="H366">
            <v>5.59</v>
          </cell>
          <cell r="I366">
            <v>6.13</v>
          </cell>
          <cell r="J366">
            <v>6.15</v>
          </cell>
          <cell r="K366">
            <v>6.15</v>
          </cell>
          <cell r="L366">
            <v>6.42</v>
          </cell>
          <cell r="M366">
            <v>6.32</v>
          </cell>
          <cell r="N366">
            <v>6.32</v>
          </cell>
          <cell r="O366">
            <v>6.86</v>
          </cell>
          <cell r="P366">
            <v>6.86</v>
          </cell>
          <cell r="Q366">
            <v>6.86</v>
          </cell>
          <cell r="R366">
            <v>6.86</v>
          </cell>
          <cell r="S366">
            <v>6.86</v>
          </cell>
          <cell r="T366">
            <v>6.86</v>
          </cell>
          <cell r="U366">
            <v>6.96</v>
          </cell>
          <cell r="V366">
            <v>6.96</v>
          </cell>
          <cell r="W366">
            <v>7.02</v>
          </cell>
          <cell r="X366">
            <v>7.06</v>
          </cell>
          <cell r="Y366">
            <v>7.06</v>
          </cell>
          <cell r="Z366">
            <v>7.06</v>
          </cell>
          <cell r="AA366">
            <v>7.06</v>
          </cell>
          <cell r="AB366">
            <v>6.4</v>
          </cell>
          <cell r="AC366">
            <v>6.4</v>
          </cell>
          <cell r="AD366">
            <v>6.54</v>
          </cell>
          <cell r="AE366">
            <v>6.82</v>
          </cell>
        </row>
        <row r="367">
          <cell r="A367" t="str">
            <v>2 S 03 991 01</v>
          </cell>
          <cell r="B367" t="str">
            <v>Dreno de PVC D=75 mm</v>
          </cell>
          <cell r="C367" t="str">
            <v>und</v>
          </cell>
          <cell r="F367">
            <v>4.54</v>
          </cell>
          <cell r="G367">
            <v>4.51</v>
          </cell>
          <cell r="H367">
            <v>4.51</v>
          </cell>
          <cell r="I367">
            <v>4.51</v>
          </cell>
          <cell r="J367">
            <v>4.8099999999999996</v>
          </cell>
          <cell r="K367">
            <v>4.8099999999999996</v>
          </cell>
          <cell r="L367">
            <v>5.58</v>
          </cell>
          <cell r="M367">
            <v>5.58</v>
          </cell>
          <cell r="N367">
            <v>5.57</v>
          </cell>
          <cell r="O367">
            <v>5.57</v>
          </cell>
          <cell r="P367">
            <v>5.57</v>
          </cell>
          <cell r="Q367">
            <v>5.6</v>
          </cell>
          <cell r="R367">
            <v>5.6</v>
          </cell>
          <cell r="S367">
            <v>5.63</v>
          </cell>
          <cell r="T367">
            <v>5.4</v>
          </cell>
          <cell r="U367">
            <v>5.4</v>
          </cell>
          <cell r="V367">
            <v>5.4</v>
          </cell>
          <cell r="W367">
            <v>5.4</v>
          </cell>
          <cell r="X367">
            <v>6.08</v>
          </cell>
          <cell r="Y367">
            <v>6.26</v>
          </cell>
          <cell r="Z367">
            <v>6.33</v>
          </cell>
          <cell r="AA367">
            <v>6.33</v>
          </cell>
          <cell r="AB367">
            <v>6.33</v>
          </cell>
          <cell r="AC367">
            <v>6.33</v>
          </cell>
          <cell r="AD367">
            <v>6.33</v>
          </cell>
          <cell r="AE367">
            <v>6.53</v>
          </cell>
        </row>
        <row r="368">
          <cell r="A368" t="str">
            <v>2 S 03 991 02</v>
          </cell>
          <cell r="B368" t="str">
            <v>Dreno de PVC D=100 mm</v>
          </cell>
          <cell r="C368" t="str">
            <v>und</v>
          </cell>
          <cell r="F368">
            <v>4.68</v>
          </cell>
          <cell r="G368">
            <v>4.68</v>
          </cell>
          <cell r="H368">
            <v>4.68</v>
          </cell>
          <cell r="I368">
            <v>4.68</v>
          </cell>
          <cell r="J368">
            <v>4.68</v>
          </cell>
          <cell r="K368">
            <v>4.68</v>
          </cell>
          <cell r="L368">
            <v>5.84</v>
          </cell>
          <cell r="M368">
            <v>5.84</v>
          </cell>
          <cell r="N368">
            <v>5.59</v>
          </cell>
          <cell r="O368">
            <v>5.59</v>
          </cell>
          <cell r="P368">
            <v>5.59</v>
          </cell>
          <cell r="Q368">
            <v>5.82</v>
          </cell>
          <cell r="R368">
            <v>5.82</v>
          </cell>
          <cell r="S368">
            <v>5.9</v>
          </cell>
          <cell r="T368">
            <v>5.9</v>
          </cell>
          <cell r="U368">
            <v>5.9</v>
          </cell>
          <cell r="V368">
            <v>5.9</v>
          </cell>
          <cell r="W368">
            <v>5.9</v>
          </cell>
          <cell r="X368">
            <v>6.39</v>
          </cell>
          <cell r="Y368">
            <v>6.59</v>
          </cell>
          <cell r="Z368">
            <v>6.59</v>
          </cell>
          <cell r="AA368">
            <v>6.59</v>
          </cell>
          <cell r="AB368">
            <v>6.66</v>
          </cell>
          <cell r="AC368">
            <v>6.74</v>
          </cell>
          <cell r="AD368">
            <v>6.74</v>
          </cell>
          <cell r="AE368">
            <v>6.85</v>
          </cell>
        </row>
        <row r="369">
          <cell r="A369" t="str">
            <v>2 S 03 999 01</v>
          </cell>
          <cell r="B369" t="str">
            <v>Protensão e injeção cabo 4 cord. D=12,7 mm - MAC</v>
          </cell>
          <cell r="C369" t="str">
            <v>und</v>
          </cell>
          <cell r="F369">
            <v>265.06</v>
          </cell>
          <cell r="G369">
            <v>265.06</v>
          </cell>
          <cell r="H369">
            <v>273.04000000000002</v>
          </cell>
          <cell r="I369">
            <v>272.52999999999997</v>
          </cell>
          <cell r="J369">
            <v>272.52999999999997</v>
          </cell>
          <cell r="K369">
            <v>276.62</v>
          </cell>
          <cell r="L369">
            <v>282.02</v>
          </cell>
          <cell r="M369">
            <v>282.02</v>
          </cell>
          <cell r="N369">
            <v>281.66000000000003</v>
          </cell>
          <cell r="O369">
            <v>281.95999999999998</v>
          </cell>
          <cell r="P369">
            <v>300.77</v>
          </cell>
          <cell r="Q369">
            <v>304.43</v>
          </cell>
          <cell r="R369">
            <v>304.43</v>
          </cell>
          <cell r="S369">
            <v>308.29000000000002</v>
          </cell>
          <cell r="T369">
            <v>313.82</v>
          </cell>
          <cell r="U369">
            <v>313.82</v>
          </cell>
          <cell r="V369">
            <v>313.82</v>
          </cell>
          <cell r="W369">
            <v>314.36</v>
          </cell>
          <cell r="X369">
            <v>317.95999999999998</v>
          </cell>
          <cell r="Y369">
            <v>317.51</v>
          </cell>
          <cell r="Z369">
            <v>317.72000000000003</v>
          </cell>
          <cell r="AA369">
            <v>317.72000000000003</v>
          </cell>
          <cell r="AB369">
            <v>318.02999999999997</v>
          </cell>
          <cell r="AC369">
            <v>319.95999999999998</v>
          </cell>
          <cell r="AD369">
            <v>319.95999999999998</v>
          </cell>
          <cell r="AE369">
            <v>322.27</v>
          </cell>
        </row>
        <row r="370">
          <cell r="A370" t="str">
            <v>2 S 03 999 02</v>
          </cell>
          <cell r="B370" t="str">
            <v>Protensão e injeção cabo 6 cord. D=12,7 mm - MAC</v>
          </cell>
          <cell r="C370" t="str">
            <v>und</v>
          </cell>
          <cell r="F370">
            <v>392.5</v>
          </cell>
          <cell r="G370">
            <v>392.5</v>
          </cell>
          <cell r="H370">
            <v>403.27</v>
          </cell>
          <cell r="I370">
            <v>403.05</v>
          </cell>
          <cell r="J370">
            <v>403.05</v>
          </cell>
          <cell r="K370">
            <v>412.38</v>
          </cell>
          <cell r="L370">
            <v>418.65</v>
          </cell>
          <cell r="M370">
            <v>418.65</v>
          </cell>
          <cell r="N370">
            <v>418.14</v>
          </cell>
          <cell r="O370">
            <v>418.56</v>
          </cell>
          <cell r="P370">
            <v>447.97</v>
          </cell>
          <cell r="Q370">
            <v>451.71</v>
          </cell>
          <cell r="R370">
            <v>451.71</v>
          </cell>
          <cell r="S370">
            <v>452.83</v>
          </cell>
          <cell r="T370">
            <v>460.26</v>
          </cell>
          <cell r="U370">
            <v>460.71</v>
          </cell>
          <cell r="V370">
            <v>460.26</v>
          </cell>
          <cell r="W370">
            <v>460.26</v>
          </cell>
          <cell r="X370">
            <v>465.54</v>
          </cell>
          <cell r="Y370">
            <v>465.1</v>
          </cell>
          <cell r="Z370">
            <v>465.39</v>
          </cell>
          <cell r="AA370">
            <v>465.39</v>
          </cell>
          <cell r="AB370">
            <v>465.81</v>
          </cell>
          <cell r="AC370">
            <v>468.52</v>
          </cell>
          <cell r="AD370">
            <v>468.52</v>
          </cell>
          <cell r="AE370">
            <v>471.75</v>
          </cell>
        </row>
        <row r="371">
          <cell r="A371" t="str">
            <v>2 S 03 999 03</v>
          </cell>
          <cell r="B371" t="str">
            <v>Protensão e injeção cabo 7 cord. D=12,7 mm - MAC</v>
          </cell>
          <cell r="C371" t="str">
            <v>und</v>
          </cell>
          <cell r="F371">
            <v>666.86</v>
          </cell>
          <cell r="G371">
            <v>666.86</v>
          </cell>
          <cell r="H371">
            <v>677.47</v>
          </cell>
          <cell r="I371">
            <v>677.17</v>
          </cell>
          <cell r="J371">
            <v>677.17</v>
          </cell>
          <cell r="K371">
            <v>411.14</v>
          </cell>
          <cell r="L371">
            <v>417.45</v>
          </cell>
          <cell r="M371">
            <v>417.45</v>
          </cell>
          <cell r="N371">
            <v>416.97</v>
          </cell>
          <cell r="O371">
            <v>417.36</v>
          </cell>
          <cell r="P371">
            <v>446.77</v>
          </cell>
          <cell r="Q371">
            <v>450.49</v>
          </cell>
          <cell r="R371">
            <v>450.49</v>
          </cell>
          <cell r="S371">
            <v>451.58</v>
          </cell>
          <cell r="T371">
            <v>458.98</v>
          </cell>
          <cell r="U371">
            <v>459.43</v>
          </cell>
          <cell r="V371">
            <v>458.98</v>
          </cell>
          <cell r="W371">
            <v>458.98</v>
          </cell>
          <cell r="X371">
            <v>464.27</v>
          </cell>
          <cell r="Y371">
            <v>463.82</v>
          </cell>
          <cell r="Z371">
            <v>464.11</v>
          </cell>
          <cell r="AA371">
            <v>464.11</v>
          </cell>
          <cell r="AB371">
            <v>464.5</v>
          </cell>
          <cell r="AC371">
            <v>467.02</v>
          </cell>
          <cell r="AD371">
            <v>467.02</v>
          </cell>
          <cell r="AE371">
            <v>470.03</v>
          </cell>
        </row>
        <row r="372">
          <cell r="A372" t="str">
            <v>2 S 03 999 04</v>
          </cell>
          <cell r="B372" t="str">
            <v>Protensão e injeção cabo 12 cord. D=12,7 mm - MAC</v>
          </cell>
          <cell r="C372" t="str">
            <v>und</v>
          </cell>
          <cell r="F372">
            <v>738.96</v>
          </cell>
          <cell r="G372">
            <v>738.96</v>
          </cell>
          <cell r="H372">
            <v>754.89</v>
          </cell>
          <cell r="I372">
            <v>754.04</v>
          </cell>
          <cell r="J372">
            <v>754.04</v>
          </cell>
          <cell r="K372">
            <v>771.08</v>
          </cell>
          <cell r="L372">
            <v>779.07</v>
          </cell>
          <cell r="M372">
            <v>779.07</v>
          </cell>
          <cell r="N372">
            <v>777.73</v>
          </cell>
          <cell r="O372">
            <v>778.4</v>
          </cell>
          <cell r="P372">
            <v>836.77</v>
          </cell>
          <cell r="Q372">
            <v>840.7</v>
          </cell>
          <cell r="R372">
            <v>840.7</v>
          </cell>
          <cell r="S372">
            <v>840</v>
          </cell>
          <cell r="T372">
            <v>851.21</v>
          </cell>
          <cell r="U372">
            <v>851.27</v>
          </cell>
          <cell r="V372">
            <v>851.27</v>
          </cell>
          <cell r="W372">
            <v>851.27</v>
          </cell>
          <cell r="X372">
            <v>859.44</v>
          </cell>
          <cell r="Y372">
            <v>858.99</v>
          </cell>
          <cell r="Z372">
            <v>859.43</v>
          </cell>
          <cell r="AA372">
            <v>859.43</v>
          </cell>
          <cell r="AB372">
            <v>860.13</v>
          </cell>
          <cell r="AC372">
            <v>864.5</v>
          </cell>
          <cell r="AD372">
            <v>864.5</v>
          </cell>
          <cell r="AE372">
            <v>869.74</v>
          </cell>
        </row>
        <row r="373">
          <cell r="A373" t="str">
            <v>2 S 03 999 05</v>
          </cell>
          <cell r="B373" t="str">
            <v>Protensão e injeção cabo 4 cord. D=12,7mm - FREYSS</v>
          </cell>
          <cell r="C373" t="str">
            <v>und</v>
          </cell>
          <cell r="F373">
            <v>274.42</v>
          </cell>
          <cell r="G373">
            <v>274.42</v>
          </cell>
          <cell r="H373">
            <v>276.19</v>
          </cell>
          <cell r="I373">
            <v>275.68</v>
          </cell>
          <cell r="J373">
            <v>275.52</v>
          </cell>
          <cell r="K373">
            <v>275.37</v>
          </cell>
          <cell r="L373">
            <v>280.77</v>
          </cell>
          <cell r="M373">
            <v>280.77</v>
          </cell>
          <cell r="N373">
            <v>280.41000000000003</v>
          </cell>
          <cell r="O373">
            <v>280.7</v>
          </cell>
          <cell r="P373">
            <v>280.7</v>
          </cell>
          <cell r="Q373">
            <v>284.36</v>
          </cell>
          <cell r="R373">
            <v>284.36</v>
          </cell>
          <cell r="S373">
            <v>284.75</v>
          </cell>
          <cell r="T373">
            <v>285.06</v>
          </cell>
          <cell r="U373">
            <v>285.06</v>
          </cell>
          <cell r="V373">
            <v>285.06</v>
          </cell>
          <cell r="W373">
            <v>290.5</v>
          </cell>
          <cell r="X373">
            <v>294.33</v>
          </cell>
          <cell r="Y373">
            <v>293.88</v>
          </cell>
          <cell r="Z373">
            <v>293.89</v>
          </cell>
          <cell r="AA373">
            <v>293.89</v>
          </cell>
          <cell r="AB373">
            <v>294.19</v>
          </cell>
          <cell r="AC373">
            <v>296.12</v>
          </cell>
          <cell r="AD373">
            <v>296.12</v>
          </cell>
          <cell r="AE373">
            <v>298.43</v>
          </cell>
        </row>
        <row r="374">
          <cell r="A374" t="str">
            <v>2 S 03 999 06</v>
          </cell>
          <cell r="B374" t="str">
            <v>Protensão e injeção cabo 6 cord. D=12,7mm - FREYSS</v>
          </cell>
          <cell r="C374" t="str">
            <v>und</v>
          </cell>
          <cell r="F374">
            <v>385.76</v>
          </cell>
          <cell r="G374">
            <v>385.76</v>
          </cell>
          <cell r="H374">
            <v>388.23</v>
          </cell>
          <cell r="I374">
            <v>388</v>
          </cell>
          <cell r="J374">
            <v>387.78</v>
          </cell>
          <cell r="K374">
            <v>387.58</v>
          </cell>
          <cell r="L374">
            <v>393.83</v>
          </cell>
          <cell r="M374">
            <v>393.83</v>
          </cell>
          <cell r="N374">
            <v>393.31</v>
          </cell>
          <cell r="O374">
            <v>393.73</v>
          </cell>
          <cell r="P374">
            <v>393.73</v>
          </cell>
          <cell r="Q374">
            <v>397.47</v>
          </cell>
          <cell r="R374">
            <v>397.47</v>
          </cell>
          <cell r="S374">
            <v>398.03</v>
          </cell>
          <cell r="T374">
            <v>398.47</v>
          </cell>
          <cell r="U374">
            <v>398.47</v>
          </cell>
          <cell r="V374">
            <v>398.47</v>
          </cell>
          <cell r="W374">
            <v>406.43</v>
          </cell>
          <cell r="X374">
            <v>410.88</v>
          </cell>
          <cell r="Y374">
            <v>410.43</v>
          </cell>
          <cell r="Z374">
            <v>410.44</v>
          </cell>
          <cell r="AA374">
            <v>410.44</v>
          </cell>
          <cell r="AB374">
            <v>410.86</v>
          </cell>
          <cell r="AC374">
            <v>413.57</v>
          </cell>
          <cell r="AD374">
            <v>413.57</v>
          </cell>
          <cell r="AE374">
            <v>416.8</v>
          </cell>
        </row>
        <row r="375">
          <cell r="A375" t="str">
            <v>2 S 03 999 07</v>
          </cell>
          <cell r="B375" t="str">
            <v>Protensão e injeção cabo 7 cord. D=12,7mm - FREYSS</v>
          </cell>
          <cell r="C375" t="str">
            <v>und</v>
          </cell>
          <cell r="F375">
            <v>429.81</v>
          </cell>
          <cell r="G375">
            <v>429.81</v>
          </cell>
          <cell r="H375">
            <v>432.12</v>
          </cell>
          <cell r="I375">
            <v>431.82</v>
          </cell>
          <cell r="J375">
            <v>431.6</v>
          </cell>
          <cell r="K375">
            <v>431.41</v>
          </cell>
          <cell r="L375">
            <v>437.75</v>
          </cell>
          <cell r="M375">
            <v>437.75</v>
          </cell>
          <cell r="N375">
            <v>437.26</v>
          </cell>
          <cell r="O375">
            <v>437.64</v>
          </cell>
          <cell r="P375">
            <v>437.64</v>
          </cell>
          <cell r="Q375">
            <v>441.37</v>
          </cell>
          <cell r="R375">
            <v>441.37</v>
          </cell>
          <cell r="S375">
            <v>441.89</v>
          </cell>
          <cell r="T375">
            <v>442.3</v>
          </cell>
          <cell r="U375">
            <v>442.3</v>
          </cell>
          <cell r="V375">
            <v>442.3</v>
          </cell>
          <cell r="W375">
            <v>451.59</v>
          </cell>
          <cell r="X375">
            <v>456.04</v>
          </cell>
          <cell r="Y375">
            <v>455.59</v>
          </cell>
          <cell r="Z375">
            <v>455.6</v>
          </cell>
          <cell r="AA375">
            <v>455.6</v>
          </cell>
          <cell r="AB375">
            <v>455.99</v>
          </cell>
          <cell r="AC375">
            <v>458.51</v>
          </cell>
          <cell r="AD375">
            <v>458.51</v>
          </cell>
          <cell r="AE375">
            <v>461.52</v>
          </cell>
        </row>
        <row r="376">
          <cell r="A376" t="str">
            <v>2 S 03 999 08</v>
          </cell>
          <cell r="B376" t="str">
            <v>Protensão e injeção cabo 12 cord. D=12,7mm FREYSS</v>
          </cell>
          <cell r="C376" t="str">
            <v>und</v>
          </cell>
          <cell r="F376">
            <v>775.88</v>
          </cell>
          <cell r="G376">
            <v>775.88</v>
          </cell>
          <cell r="H376">
            <v>779.84</v>
          </cell>
          <cell r="I376">
            <v>778.99</v>
          </cell>
          <cell r="J376">
            <v>778.66</v>
          </cell>
          <cell r="K376">
            <v>778.33</v>
          </cell>
          <cell r="L376">
            <v>786.35</v>
          </cell>
          <cell r="M376">
            <v>786.35</v>
          </cell>
          <cell r="N376">
            <v>784.98</v>
          </cell>
          <cell r="O376">
            <v>785.66</v>
          </cell>
          <cell r="P376">
            <v>785.66</v>
          </cell>
          <cell r="Q376">
            <v>789.59</v>
          </cell>
          <cell r="R376">
            <v>789.59</v>
          </cell>
          <cell r="S376">
            <v>804.29</v>
          </cell>
          <cell r="T376">
            <v>791.78</v>
          </cell>
          <cell r="U376">
            <v>791.78</v>
          </cell>
          <cell r="V376">
            <v>791.78</v>
          </cell>
          <cell r="W376">
            <v>819.65</v>
          </cell>
          <cell r="X376">
            <v>825.31</v>
          </cell>
          <cell r="Y376">
            <v>824.87</v>
          </cell>
          <cell r="Z376">
            <v>824.89</v>
          </cell>
          <cell r="AA376">
            <v>824.89</v>
          </cell>
          <cell r="AB376">
            <v>825.58</v>
          </cell>
          <cell r="AC376">
            <v>829.96</v>
          </cell>
          <cell r="AD376">
            <v>829.96</v>
          </cell>
          <cell r="AE376">
            <v>835.19</v>
          </cell>
        </row>
        <row r="377">
          <cell r="A377" t="str">
            <v>2 S 04 000 00</v>
          </cell>
          <cell r="B377" t="str">
            <v>Escavação manual em material de 1a cat</v>
          </cell>
          <cell r="C377" t="str">
            <v>m3</v>
          </cell>
          <cell r="F377">
            <v>14.69</v>
          </cell>
          <cell r="G377">
            <v>14.69</v>
          </cell>
          <cell r="H377">
            <v>14.69</v>
          </cell>
          <cell r="I377">
            <v>14.69</v>
          </cell>
          <cell r="J377">
            <v>14.69</v>
          </cell>
          <cell r="K377">
            <v>14.69</v>
          </cell>
          <cell r="L377">
            <v>17.54</v>
          </cell>
          <cell r="M377">
            <v>17.54</v>
          </cell>
          <cell r="N377">
            <v>17.54</v>
          </cell>
          <cell r="O377">
            <v>17.54</v>
          </cell>
          <cell r="P377">
            <v>17.54</v>
          </cell>
          <cell r="Q377">
            <v>17.54</v>
          </cell>
          <cell r="R377">
            <v>17.54</v>
          </cell>
          <cell r="S377">
            <v>17.54</v>
          </cell>
          <cell r="T377">
            <v>17.54</v>
          </cell>
          <cell r="U377">
            <v>17.54</v>
          </cell>
          <cell r="V377">
            <v>17.54</v>
          </cell>
          <cell r="W377">
            <v>17.54</v>
          </cell>
          <cell r="X377">
            <v>19.48</v>
          </cell>
          <cell r="Y377">
            <v>19.48</v>
          </cell>
          <cell r="Z377">
            <v>19.48</v>
          </cell>
          <cell r="AA377">
            <v>19.48</v>
          </cell>
          <cell r="AB377">
            <v>19.48</v>
          </cell>
          <cell r="AC377">
            <v>19.48</v>
          </cell>
          <cell r="AD377">
            <v>19.48</v>
          </cell>
          <cell r="AE377">
            <v>19.48</v>
          </cell>
        </row>
        <row r="378">
          <cell r="A378" t="str">
            <v>2 S 04 000 01</v>
          </cell>
          <cell r="B378" t="str">
            <v>Escavação manual reat.compact.mat.1a cat.</v>
          </cell>
          <cell r="C378" t="str">
            <v>m3</v>
          </cell>
          <cell r="F378">
            <v>16.190000000000001</v>
          </cell>
          <cell r="G378">
            <v>16.22</v>
          </cell>
          <cell r="H378">
            <v>16.22</v>
          </cell>
          <cell r="I378">
            <v>16.309999999999999</v>
          </cell>
          <cell r="J378">
            <v>16.309999999999999</v>
          </cell>
          <cell r="K378">
            <v>16.309999999999999</v>
          </cell>
          <cell r="L378">
            <v>19.350000000000001</v>
          </cell>
          <cell r="M378">
            <v>19.350000000000001</v>
          </cell>
          <cell r="N378">
            <v>19.399999999999999</v>
          </cell>
          <cell r="O378">
            <v>19.5</v>
          </cell>
          <cell r="P378">
            <v>19.5</v>
          </cell>
          <cell r="Q378">
            <v>19.5</v>
          </cell>
          <cell r="R378">
            <v>19.54</v>
          </cell>
          <cell r="S378">
            <v>19.53</v>
          </cell>
          <cell r="T378">
            <v>19.510000000000002</v>
          </cell>
          <cell r="U378">
            <v>19.510000000000002</v>
          </cell>
          <cell r="V378">
            <v>19.48</v>
          </cell>
          <cell r="W378">
            <v>19.489999999999998</v>
          </cell>
          <cell r="X378">
            <v>21.57</v>
          </cell>
          <cell r="Y378">
            <v>21.59</v>
          </cell>
          <cell r="Z378">
            <v>21.58</v>
          </cell>
          <cell r="AA378">
            <v>21.58</v>
          </cell>
          <cell r="AB378">
            <v>21.63</v>
          </cell>
          <cell r="AC378">
            <v>21.63</v>
          </cell>
          <cell r="AD378">
            <v>21.67</v>
          </cell>
          <cell r="AE378">
            <v>21.87</v>
          </cell>
        </row>
        <row r="379">
          <cell r="A379" t="str">
            <v>2 S 04 001 00</v>
          </cell>
          <cell r="B379" t="str">
            <v>Escavação mecânica de vala em mat.1a cat.</v>
          </cell>
          <cell r="C379" t="str">
            <v>m3</v>
          </cell>
          <cell r="F379">
            <v>2.11</v>
          </cell>
          <cell r="G379">
            <v>2.11</v>
          </cell>
          <cell r="H379">
            <v>2.02</v>
          </cell>
          <cell r="I379">
            <v>2.2400000000000002</v>
          </cell>
          <cell r="J379">
            <v>2.2400000000000002</v>
          </cell>
          <cell r="K379">
            <v>2.2400000000000002</v>
          </cell>
          <cell r="L379">
            <v>2.36</v>
          </cell>
          <cell r="M379">
            <v>2.36</v>
          </cell>
          <cell r="N379">
            <v>2.36</v>
          </cell>
          <cell r="O379">
            <v>2.44</v>
          </cell>
          <cell r="P379">
            <v>2.44</v>
          </cell>
          <cell r="Q379">
            <v>2.44</v>
          </cell>
          <cell r="R379">
            <v>2.4500000000000002</v>
          </cell>
          <cell r="S379">
            <v>2.52</v>
          </cell>
          <cell r="T379">
            <v>2.5099999999999998</v>
          </cell>
          <cell r="U379">
            <v>2.5099999999999998</v>
          </cell>
          <cell r="V379">
            <v>2.4700000000000002</v>
          </cell>
          <cell r="W379">
            <v>2.5299999999999998</v>
          </cell>
          <cell r="X379">
            <v>2.61</v>
          </cell>
          <cell r="Y379">
            <v>2.62</v>
          </cell>
          <cell r="Z379">
            <v>2.62</v>
          </cell>
          <cell r="AA379">
            <v>2.62</v>
          </cell>
          <cell r="AB379">
            <v>2.61</v>
          </cell>
          <cell r="AC379">
            <v>2.78</v>
          </cell>
          <cell r="AD379">
            <v>2.91</v>
          </cell>
          <cell r="AE379">
            <v>3.13</v>
          </cell>
        </row>
        <row r="380">
          <cell r="A380" t="str">
            <v>2 S 04 001 01</v>
          </cell>
          <cell r="B380" t="str">
            <v>Escavação mecânica reat. e comp. vala mat.1a cat.</v>
          </cell>
          <cell r="C380" t="str">
            <v>m3</v>
          </cell>
          <cell r="F380">
            <v>3.36</v>
          </cell>
          <cell r="G380">
            <v>3.38</v>
          </cell>
          <cell r="H380">
            <v>3.29</v>
          </cell>
          <cell r="I380">
            <v>3.59</v>
          </cell>
          <cell r="J380">
            <v>3.59</v>
          </cell>
          <cell r="K380">
            <v>3.59</v>
          </cell>
          <cell r="L380">
            <v>3.87</v>
          </cell>
          <cell r="M380">
            <v>3.87</v>
          </cell>
          <cell r="N380">
            <v>3.92</v>
          </cell>
          <cell r="O380">
            <v>4.09</v>
          </cell>
          <cell r="P380">
            <v>4.09</v>
          </cell>
          <cell r="Q380">
            <v>4.09</v>
          </cell>
          <cell r="R380">
            <v>4.12</v>
          </cell>
          <cell r="S380">
            <v>4.1900000000000004</v>
          </cell>
          <cell r="T380">
            <v>4.1500000000000004</v>
          </cell>
          <cell r="U380">
            <v>4.1500000000000004</v>
          </cell>
          <cell r="V380">
            <v>4.0999999999999996</v>
          </cell>
          <cell r="W380">
            <v>4.16</v>
          </cell>
          <cell r="X380">
            <v>4.34</v>
          </cell>
          <cell r="Y380">
            <v>4.37</v>
          </cell>
          <cell r="Z380">
            <v>4.37</v>
          </cell>
          <cell r="AA380">
            <v>4.37</v>
          </cell>
          <cell r="AB380">
            <v>4.4000000000000004</v>
          </cell>
          <cell r="AC380">
            <v>4.57</v>
          </cell>
          <cell r="AD380">
            <v>4.7300000000000004</v>
          </cell>
          <cell r="AE380">
            <v>5.1100000000000003</v>
          </cell>
        </row>
        <row r="381">
          <cell r="A381" t="str">
            <v>2 S 04 002 01</v>
          </cell>
          <cell r="B381" t="str">
            <v>Perfuração para dreno sub-horizontal mat. 1a cat.</v>
          </cell>
          <cell r="C381" t="str">
            <v>m</v>
          </cell>
          <cell r="F381">
            <v>50.27</v>
          </cell>
          <cell r="G381">
            <v>50.27</v>
          </cell>
          <cell r="H381">
            <v>50.67</v>
          </cell>
          <cell r="I381">
            <v>50.61</v>
          </cell>
          <cell r="J381">
            <v>50.65</v>
          </cell>
          <cell r="K381">
            <v>50.68</v>
          </cell>
          <cell r="L381">
            <v>56.71</v>
          </cell>
          <cell r="M381">
            <v>56.71</v>
          </cell>
          <cell r="N381">
            <v>56.71</v>
          </cell>
          <cell r="O381">
            <v>57.78</v>
          </cell>
          <cell r="P381">
            <v>57.79</v>
          </cell>
          <cell r="Q381">
            <v>57.79</v>
          </cell>
          <cell r="R381">
            <v>58.96</v>
          </cell>
          <cell r="S381">
            <v>59.47</v>
          </cell>
          <cell r="T381">
            <v>59.37</v>
          </cell>
          <cell r="U381">
            <v>59.36</v>
          </cell>
          <cell r="V381">
            <v>58.89</v>
          </cell>
          <cell r="W381">
            <v>59.3</v>
          </cell>
          <cell r="X381">
            <v>63.43</v>
          </cell>
          <cell r="Y381">
            <v>63.43</v>
          </cell>
          <cell r="Z381">
            <v>63.43</v>
          </cell>
          <cell r="AA381">
            <v>63.43</v>
          </cell>
          <cell r="AB381">
            <v>63.43</v>
          </cell>
          <cell r="AC381">
            <v>64.599999999999994</v>
          </cell>
          <cell r="AD381">
            <v>64.599999999999994</v>
          </cell>
          <cell r="AE381">
            <v>67.3</v>
          </cell>
        </row>
        <row r="382">
          <cell r="A382" t="str">
            <v>2 S 04 010 00</v>
          </cell>
          <cell r="B382" t="str">
            <v>Escavação manual material 2a categoria</v>
          </cell>
          <cell r="C382" t="str">
            <v>m3</v>
          </cell>
          <cell r="F382">
            <v>15.41</v>
          </cell>
          <cell r="G382">
            <v>15.41</v>
          </cell>
          <cell r="H382">
            <v>15.41</v>
          </cell>
          <cell r="I382">
            <v>15.41</v>
          </cell>
          <cell r="J382">
            <v>15.41</v>
          </cell>
          <cell r="K382">
            <v>15.41</v>
          </cell>
          <cell r="L382">
            <v>18.39</v>
          </cell>
          <cell r="M382">
            <v>18.39</v>
          </cell>
          <cell r="N382">
            <v>18.39</v>
          </cell>
          <cell r="O382">
            <v>18.39</v>
          </cell>
          <cell r="P382">
            <v>18.39</v>
          </cell>
          <cell r="Q382">
            <v>18.39</v>
          </cell>
          <cell r="R382">
            <v>18.39</v>
          </cell>
          <cell r="S382">
            <v>18.39</v>
          </cell>
          <cell r="T382">
            <v>18.39</v>
          </cell>
          <cell r="U382">
            <v>18.39</v>
          </cell>
          <cell r="V382">
            <v>18.39</v>
          </cell>
          <cell r="W382">
            <v>18.39</v>
          </cell>
          <cell r="X382">
            <v>20.43</v>
          </cell>
          <cell r="Y382">
            <v>20.43</v>
          </cell>
          <cell r="Z382">
            <v>20.43</v>
          </cell>
          <cell r="AA382">
            <v>20.43</v>
          </cell>
          <cell r="AB382">
            <v>20.43</v>
          </cell>
          <cell r="AC382">
            <v>20.43</v>
          </cell>
          <cell r="AD382">
            <v>20.43</v>
          </cell>
          <cell r="AE382">
            <v>20.43</v>
          </cell>
        </row>
        <row r="383">
          <cell r="A383" t="str">
            <v>2 S 04 010 01</v>
          </cell>
          <cell r="B383" t="str">
            <v>Escavação manual reat.compactação em mat.2a cat.</v>
          </cell>
          <cell r="C383" t="str">
            <v>m3</v>
          </cell>
          <cell r="F383">
            <v>20.329999999999998</v>
          </cell>
          <cell r="G383">
            <v>20.36</v>
          </cell>
          <cell r="H383">
            <v>20.36</v>
          </cell>
          <cell r="I383">
            <v>20.48</v>
          </cell>
          <cell r="J383">
            <v>20.48</v>
          </cell>
          <cell r="K383">
            <v>20.48</v>
          </cell>
          <cell r="L383">
            <v>24.29</v>
          </cell>
          <cell r="M383">
            <v>24.29</v>
          </cell>
          <cell r="N383">
            <v>24.35</v>
          </cell>
          <cell r="O383">
            <v>24.49</v>
          </cell>
          <cell r="P383">
            <v>24.49</v>
          </cell>
          <cell r="Q383">
            <v>24.49</v>
          </cell>
          <cell r="R383">
            <v>24.54</v>
          </cell>
          <cell r="S383">
            <v>24.53</v>
          </cell>
          <cell r="T383">
            <v>24.49</v>
          </cell>
          <cell r="U383">
            <v>24.49</v>
          </cell>
          <cell r="V383">
            <v>24.46</v>
          </cell>
          <cell r="W383">
            <v>24.46</v>
          </cell>
          <cell r="X383">
            <v>27.08</v>
          </cell>
          <cell r="Y383">
            <v>27.1</v>
          </cell>
          <cell r="Z383">
            <v>27.1</v>
          </cell>
          <cell r="AA383">
            <v>27.1</v>
          </cell>
          <cell r="AB383">
            <v>27.16</v>
          </cell>
          <cell r="AC383">
            <v>27.16</v>
          </cell>
          <cell r="AD383">
            <v>27.21</v>
          </cell>
          <cell r="AE383">
            <v>27.45</v>
          </cell>
        </row>
        <row r="384">
          <cell r="A384" t="str">
            <v>2 S 04 011 00</v>
          </cell>
          <cell r="B384" t="str">
            <v>Escavação mecânica de vala em mat. 2a categoria</v>
          </cell>
          <cell r="C384" t="str">
            <v>m3</v>
          </cell>
          <cell r="F384">
            <v>2.54</v>
          </cell>
          <cell r="G384">
            <v>2.54</v>
          </cell>
          <cell r="H384">
            <v>2.42</v>
          </cell>
          <cell r="I384">
            <v>2.69</v>
          </cell>
          <cell r="J384">
            <v>2.69</v>
          </cell>
          <cell r="K384">
            <v>2.69</v>
          </cell>
          <cell r="L384">
            <v>2.84</v>
          </cell>
          <cell r="M384">
            <v>2.84</v>
          </cell>
          <cell r="N384">
            <v>2.84</v>
          </cell>
          <cell r="O384">
            <v>2.93</v>
          </cell>
          <cell r="P384">
            <v>2.93</v>
          </cell>
          <cell r="Q384">
            <v>2.93</v>
          </cell>
          <cell r="R384">
            <v>2.94</v>
          </cell>
          <cell r="S384">
            <v>3.03</v>
          </cell>
          <cell r="T384">
            <v>3.01</v>
          </cell>
          <cell r="U384">
            <v>3.01</v>
          </cell>
          <cell r="V384">
            <v>2.97</v>
          </cell>
          <cell r="W384">
            <v>3.04</v>
          </cell>
          <cell r="X384">
            <v>3.13</v>
          </cell>
          <cell r="Y384">
            <v>3.14</v>
          </cell>
          <cell r="Z384">
            <v>3.14</v>
          </cell>
          <cell r="AA384">
            <v>3.14</v>
          </cell>
          <cell r="AB384">
            <v>3.13</v>
          </cell>
          <cell r="AC384">
            <v>3.33</v>
          </cell>
          <cell r="AD384">
            <v>3.49</v>
          </cell>
          <cell r="AE384">
            <v>3.75</v>
          </cell>
        </row>
        <row r="385">
          <cell r="A385" t="str">
            <v>2 S 04 011 01</v>
          </cell>
          <cell r="B385" t="str">
            <v>Escavação mecânica reat.compact. vala mat.2a cat.</v>
          </cell>
          <cell r="C385" t="str">
            <v>m3</v>
          </cell>
          <cell r="F385">
            <v>4.03</v>
          </cell>
          <cell r="G385">
            <v>4.0599999999999996</v>
          </cell>
          <cell r="H385">
            <v>3.95</v>
          </cell>
          <cell r="I385">
            <v>4.3099999999999996</v>
          </cell>
          <cell r="J385">
            <v>4.3099999999999996</v>
          </cell>
          <cell r="K385">
            <v>4.3099999999999996</v>
          </cell>
          <cell r="L385">
            <v>4.6500000000000004</v>
          </cell>
          <cell r="M385">
            <v>4.6500000000000004</v>
          </cell>
          <cell r="N385">
            <v>4.7</v>
          </cell>
          <cell r="O385">
            <v>4.9000000000000004</v>
          </cell>
          <cell r="P385">
            <v>4.9000000000000004</v>
          </cell>
          <cell r="Q385">
            <v>4.9000000000000004</v>
          </cell>
          <cell r="R385">
            <v>4.95</v>
          </cell>
          <cell r="S385">
            <v>5.03</v>
          </cell>
          <cell r="T385">
            <v>4.9800000000000004</v>
          </cell>
          <cell r="U385">
            <v>4.9800000000000004</v>
          </cell>
          <cell r="V385">
            <v>4.92</v>
          </cell>
          <cell r="W385">
            <v>4.99</v>
          </cell>
          <cell r="X385">
            <v>5.21</v>
          </cell>
          <cell r="Y385">
            <v>5.25</v>
          </cell>
          <cell r="Z385">
            <v>5.24</v>
          </cell>
          <cell r="AA385">
            <v>5.24</v>
          </cell>
          <cell r="AB385">
            <v>5.28</v>
          </cell>
          <cell r="AC385">
            <v>5.48</v>
          </cell>
          <cell r="AD385">
            <v>5.68</v>
          </cell>
          <cell r="AE385">
            <v>6.14</v>
          </cell>
        </row>
        <row r="386">
          <cell r="A386" t="str">
            <v>2 S 04 012 01</v>
          </cell>
          <cell r="B386" t="str">
            <v>Perfuração para dreno sub-horizontal mat 2a cat.</v>
          </cell>
          <cell r="C386" t="str">
            <v>m</v>
          </cell>
          <cell r="F386">
            <v>128.4</v>
          </cell>
          <cell r="G386">
            <v>128.4</v>
          </cell>
          <cell r="H386">
            <v>128.79</v>
          </cell>
          <cell r="I386">
            <v>128.09</v>
          </cell>
          <cell r="J386">
            <v>128.21</v>
          </cell>
          <cell r="K386">
            <v>128.27000000000001</v>
          </cell>
          <cell r="L386">
            <v>134.38999999999999</v>
          </cell>
          <cell r="M386">
            <v>134.38999999999999</v>
          </cell>
          <cell r="N386">
            <v>134.38999999999999</v>
          </cell>
          <cell r="O386">
            <v>141.46</v>
          </cell>
          <cell r="P386">
            <v>141.54</v>
          </cell>
          <cell r="Q386">
            <v>141.46</v>
          </cell>
          <cell r="R386">
            <v>152.82</v>
          </cell>
          <cell r="S386">
            <v>153.33000000000001</v>
          </cell>
          <cell r="T386">
            <v>153.22999999999999</v>
          </cell>
          <cell r="U386">
            <v>151.66</v>
          </cell>
          <cell r="V386">
            <v>151.19999999999999</v>
          </cell>
          <cell r="W386">
            <v>151.6</v>
          </cell>
          <cell r="X386">
            <v>155.72999999999999</v>
          </cell>
          <cell r="Y386">
            <v>155.74</v>
          </cell>
          <cell r="Z386">
            <v>155.72999999999999</v>
          </cell>
          <cell r="AA386">
            <v>155.72999999999999</v>
          </cell>
          <cell r="AB386">
            <v>155.72999999999999</v>
          </cell>
          <cell r="AC386">
            <v>156.9</v>
          </cell>
          <cell r="AD386">
            <v>156.9</v>
          </cell>
          <cell r="AE386">
            <v>159.38</v>
          </cell>
        </row>
        <row r="387">
          <cell r="A387" t="str">
            <v>2 S 04 020 00</v>
          </cell>
          <cell r="B387" t="str">
            <v>Escavação em vala material de 3a categoria</v>
          </cell>
          <cell r="C387" t="str">
            <v>m3</v>
          </cell>
          <cell r="F387">
            <v>32.24</v>
          </cell>
          <cell r="G387">
            <v>32.28</v>
          </cell>
          <cell r="H387">
            <v>29.18</v>
          </cell>
          <cell r="I387">
            <v>30.07</v>
          </cell>
          <cell r="J387">
            <v>30.07</v>
          </cell>
          <cell r="K387">
            <v>39.17</v>
          </cell>
          <cell r="L387">
            <v>40.590000000000003</v>
          </cell>
          <cell r="M387">
            <v>35.51</v>
          </cell>
          <cell r="N387">
            <v>36.03</v>
          </cell>
          <cell r="O387">
            <v>35.61</v>
          </cell>
          <cell r="P387">
            <v>34.799999999999997</v>
          </cell>
          <cell r="Q387">
            <v>34.78</v>
          </cell>
          <cell r="R387">
            <v>36.799999999999997</v>
          </cell>
          <cell r="S387">
            <v>37.29</v>
          </cell>
          <cell r="T387">
            <v>38.450000000000003</v>
          </cell>
          <cell r="U387">
            <v>38.92</v>
          </cell>
          <cell r="V387">
            <v>38.61</v>
          </cell>
          <cell r="W387">
            <v>39.020000000000003</v>
          </cell>
          <cell r="X387">
            <v>39.979999999999997</v>
          </cell>
          <cell r="Y387">
            <v>38.11</v>
          </cell>
          <cell r="Z387">
            <v>38.119999999999997</v>
          </cell>
          <cell r="AA387">
            <v>38.380000000000003</v>
          </cell>
          <cell r="AB387">
            <v>38.020000000000003</v>
          </cell>
          <cell r="AC387">
            <v>39.15</v>
          </cell>
          <cell r="AD387">
            <v>43.26</v>
          </cell>
          <cell r="AE387">
            <v>44.88</v>
          </cell>
        </row>
        <row r="388">
          <cell r="A388" t="str">
            <v>2 S 04 100 01</v>
          </cell>
          <cell r="B388" t="str">
            <v>Corpo BSTC D=0,60m</v>
          </cell>
          <cell r="C388" t="str">
            <v>m</v>
          </cell>
          <cell r="F388">
            <v>118.27</v>
          </cell>
          <cell r="G388">
            <v>118.41</v>
          </cell>
          <cell r="H388">
            <v>125.41</v>
          </cell>
          <cell r="I388">
            <v>128.81</v>
          </cell>
          <cell r="J388">
            <v>128.78</v>
          </cell>
          <cell r="K388">
            <v>127</v>
          </cell>
          <cell r="L388">
            <v>138.53</v>
          </cell>
          <cell r="M388">
            <v>139.07</v>
          </cell>
          <cell r="N388">
            <v>139.15</v>
          </cell>
          <cell r="O388">
            <v>155.37</v>
          </cell>
          <cell r="P388">
            <v>155.33000000000001</v>
          </cell>
          <cell r="Q388">
            <v>156.1</v>
          </cell>
          <cell r="R388">
            <v>156.27000000000001</v>
          </cell>
          <cell r="S388">
            <v>156.55000000000001</v>
          </cell>
          <cell r="T388">
            <v>156.59</v>
          </cell>
          <cell r="U388">
            <v>156.63999999999999</v>
          </cell>
          <cell r="V388">
            <v>155.65</v>
          </cell>
          <cell r="W388">
            <v>157.11000000000001</v>
          </cell>
          <cell r="X388">
            <v>164.97</v>
          </cell>
          <cell r="Y388">
            <v>163.5</v>
          </cell>
          <cell r="Z388">
            <v>163.49</v>
          </cell>
          <cell r="AA388">
            <v>163.89</v>
          </cell>
          <cell r="AB388">
            <v>165.18</v>
          </cell>
          <cell r="AC388">
            <v>179.4</v>
          </cell>
          <cell r="AD388">
            <v>179.66</v>
          </cell>
          <cell r="AE388">
            <v>190.62</v>
          </cell>
        </row>
        <row r="389">
          <cell r="A389" t="str">
            <v>2 S 04 100 02</v>
          </cell>
          <cell r="B389" t="str">
            <v>Corpo BSTC D=0,80m</v>
          </cell>
          <cell r="C389" t="str">
            <v>m</v>
          </cell>
          <cell r="F389">
            <v>169.79</v>
          </cell>
          <cell r="G389">
            <v>170.01</v>
          </cell>
          <cell r="H389">
            <v>180.41</v>
          </cell>
          <cell r="I389">
            <v>186.44</v>
          </cell>
          <cell r="J389">
            <v>186.4</v>
          </cell>
          <cell r="K389">
            <v>183.69</v>
          </cell>
          <cell r="L389">
            <v>198.74</v>
          </cell>
          <cell r="M389">
            <v>199.53</v>
          </cell>
          <cell r="N389">
            <v>200.15</v>
          </cell>
          <cell r="O389">
            <v>225.21</v>
          </cell>
          <cell r="P389">
            <v>225.15</v>
          </cell>
          <cell r="Q389">
            <v>225.86</v>
          </cell>
          <cell r="R389">
            <v>226.12</v>
          </cell>
          <cell r="S389">
            <v>226.57</v>
          </cell>
          <cell r="T389">
            <v>226.64</v>
          </cell>
          <cell r="U389">
            <v>226.71</v>
          </cell>
          <cell r="V389">
            <v>225.18</v>
          </cell>
          <cell r="W389">
            <v>227.44</v>
          </cell>
          <cell r="X389">
            <v>237.66</v>
          </cell>
          <cell r="Y389">
            <v>235.42</v>
          </cell>
          <cell r="Z389">
            <v>235.4</v>
          </cell>
          <cell r="AA389">
            <v>235.68</v>
          </cell>
          <cell r="AB389">
            <v>237.77</v>
          </cell>
          <cell r="AC389">
            <v>260.37</v>
          </cell>
          <cell r="AD389">
            <v>260.77</v>
          </cell>
          <cell r="AE389">
            <v>278.56</v>
          </cell>
        </row>
        <row r="390">
          <cell r="A390" t="str">
            <v>2 S 04 100 03</v>
          </cell>
          <cell r="B390" t="str">
            <v>Corpo BSTC D=1,00m</v>
          </cell>
          <cell r="C390" t="str">
            <v>m</v>
          </cell>
          <cell r="F390">
            <v>240.38</v>
          </cell>
          <cell r="G390">
            <v>240.71</v>
          </cell>
          <cell r="H390">
            <v>256.02999999999997</v>
          </cell>
          <cell r="I390">
            <v>264.92</v>
          </cell>
          <cell r="J390">
            <v>264.86</v>
          </cell>
          <cell r="K390">
            <v>260.86</v>
          </cell>
          <cell r="L390">
            <v>280.93</v>
          </cell>
          <cell r="M390">
            <v>281.95</v>
          </cell>
          <cell r="N390">
            <v>282.06</v>
          </cell>
          <cell r="O390">
            <v>320.60000000000002</v>
          </cell>
          <cell r="P390">
            <v>320.5</v>
          </cell>
          <cell r="Q390">
            <v>322.42</v>
          </cell>
          <cell r="R390">
            <v>322.8</v>
          </cell>
          <cell r="S390">
            <v>323.45999999999998</v>
          </cell>
          <cell r="T390">
            <v>323.56</v>
          </cell>
          <cell r="U390">
            <v>323.66000000000003</v>
          </cell>
          <cell r="V390">
            <v>321.33999999999997</v>
          </cell>
          <cell r="W390">
            <v>324.79000000000002</v>
          </cell>
          <cell r="X390">
            <v>338.4</v>
          </cell>
          <cell r="Y390">
            <v>334.97</v>
          </cell>
          <cell r="Z390">
            <v>334.95</v>
          </cell>
          <cell r="AA390">
            <v>335.12</v>
          </cell>
          <cell r="AB390">
            <v>338.19</v>
          </cell>
          <cell r="AC390">
            <v>372.06</v>
          </cell>
          <cell r="AD390">
            <v>372.62</v>
          </cell>
          <cell r="AE390">
            <v>398.8</v>
          </cell>
        </row>
        <row r="391">
          <cell r="A391" t="str">
            <v>2 S 04 100 04</v>
          </cell>
          <cell r="B391" t="str">
            <v>Corpo BSTC D=1,20m</v>
          </cell>
          <cell r="C391" t="str">
            <v>m</v>
          </cell>
          <cell r="F391">
            <v>322.57</v>
          </cell>
          <cell r="G391">
            <v>323</v>
          </cell>
          <cell r="H391">
            <v>343.23</v>
          </cell>
          <cell r="I391">
            <v>354.91</v>
          </cell>
          <cell r="J391">
            <v>354.84</v>
          </cell>
          <cell r="K391">
            <v>349.33</v>
          </cell>
          <cell r="L391">
            <v>375.62</v>
          </cell>
          <cell r="M391">
            <v>376.87</v>
          </cell>
          <cell r="N391">
            <v>377.12</v>
          </cell>
          <cell r="O391">
            <v>432.49</v>
          </cell>
          <cell r="P391">
            <v>432.35</v>
          </cell>
          <cell r="Q391">
            <v>434.82</v>
          </cell>
          <cell r="R391">
            <v>435.32</v>
          </cell>
          <cell r="S391">
            <v>436.18</v>
          </cell>
          <cell r="T391">
            <v>436.31</v>
          </cell>
          <cell r="U391">
            <v>436.45</v>
          </cell>
          <cell r="V391">
            <v>433.18</v>
          </cell>
          <cell r="W391">
            <v>438.09</v>
          </cell>
          <cell r="X391">
            <v>455.92</v>
          </cell>
          <cell r="Y391">
            <v>451.02</v>
          </cell>
          <cell r="Z391">
            <v>450.98</v>
          </cell>
          <cell r="AA391">
            <v>451.19</v>
          </cell>
          <cell r="AB391">
            <v>455.25</v>
          </cell>
          <cell r="AC391">
            <v>501.61</v>
          </cell>
          <cell r="AD391">
            <v>502.34</v>
          </cell>
          <cell r="AE391">
            <v>536.91999999999996</v>
          </cell>
        </row>
        <row r="392">
          <cell r="A392" t="str">
            <v>2 S 04 100 05</v>
          </cell>
          <cell r="B392" t="str">
            <v>Corpo BSTC D=1,50m</v>
          </cell>
          <cell r="C392" t="str">
            <v>m</v>
          </cell>
          <cell r="F392">
            <v>479.4</v>
          </cell>
          <cell r="G392">
            <v>479.99</v>
          </cell>
          <cell r="H392">
            <v>508.12</v>
          </cell>
          <cell r="I392">
            <v>524.23</v>
          </cell>
          <cell r="J392">
            <v>524.13</v>
          </cell>
          <cell r="K392">
            <v>515.59</v>
          </cell>
          <cell r="L392">
            <v>553.88</v>
          </cell>
          <cell r="M392">
            <v>555.28</v>
          </cell>
          <cell r="N392">
            <v>555.65</v>
          </cell>
          <cell r="O392">
            <v>647.67999999999995</v>
          </cell>
          <cell r="P392">
            <v>647.49</v>
          </cell>
          <cell r="Q392">
            <v>650.95000000000005</v>
          </cell>
          <cell r="R392">
            <v>651.64</v>
          </cell>
          <cell r="S392">
            <v>652.79999999999995</v>
          </cell>
          <cell r="T392">
            <v>652.99</v>
          </cell>
          <cell r="U392">
            <v>653.19000000000005</v>
          </cell>
          <cell r="V392">
            <v>647.99</v>
          </cell>
          <cell r="W392">
            <v>656.01</v>
          </cell>
          <cell r="X392">
            <v>681.98</v>
          </cell>
          <cell r="Y392">
            <v>673.87</v>
          </cell>
          <cell r="Z392">
            <v>673.8</v>
          </cell>
          <cell r="AA392">
            <v>673.97</v>
          </cell>
          <cell r="AB392">
            <v>679.61</v>
          </cell>
          <cell r="AC392">
            <v>749.34</v>
          </cell>
          <cell r="AD392">
            <v>750.39</v>
          </cell>
          <cell r="AE392">
            <v>798.39</v>
          </cell>
        </row>
        <row r="393">
          <cell r="A393" t="str">
            <v>2 S 04 101 01</v>
          </cell>
          <cell r="B393" t="str">
            <v>Boca BSTC D=0,60 m normal</v>
          </cell>
          <cell r="C393" t="str">
            <v>und</v>
          </cell>
          <cell r="F393">
            <v>338.35</v>
          </cell>
          <cell r="G393">
            <v>338.78</v>
          </cell>
          <cell r="H393">
            <v>352.5</v>
          </cell>
          <cell r="I393">
            <v>343.13</v>
          </cell>
          <cell r="J393">
            <v>343.07</v>
          </cell>
          <cell r="K393">
            <v>341.82</v>
          </cell>
          <cell r="L393">
            <v>364.86</v>
          </cell>
          <cell r="M393">
            <v>366</v>
          </cell>
          <cell r="N393">
            <v>366.26</v>
          </cell>
          <cell r="O393">
            <v>369.43</v>
          </cell>
          <cell r="P393">
            <v>370.13</v>
          </cell>
          <cell r="Q393">
            <v>350.18</v>
          </cell>
          <cell r="R393">
            <v>350.9</v>
          </cell>
          <cell r="S393">
            <v>352.17</v>
          </cell>
          <cell r="T393">
            <v>352.13</v>
          </cell>
          <cell r="U393">
            <v>352.25</v>
          </cell>
          <cell r="V393">
            <v>350.61</v>
          </cell>
          <cell r="W393">
            <v>351.65</v>
          </cell>
          <cell r="X393">
            <v>367.44</v>
          </cell>
          <cell r="Y393">
            <v>362.34</v>
          </cell>
          <cell r="Z393">
            <v>362.59</v>
          </cell>
          <cell r="AA393">
            <v>362.67</v>
          </cell>
          <cell r="AB393">
            <v>365.69</v>
          </cell>
          <cell r="AC393">
            <v>387.69</v>
          </cell>
          <cell r="AD393">
            <v>388.83</v>
          </cell>
          <cell r="AE393">
            <v>415.21</v>
          </cell>
        </row>
        <row r="394">
          <cell r="A394" t="str">
            <v>2 S 04 101 02</v>
          </cell>
          <cell r="B394" t="str">
            <v>Boca BSTC D=0,80m normal</v>
          </cell>
          <cell r="C394" t="str">
            <v>und</v>
          </cell>
          <cell r="F394">
            <v>545.94000000000005</v>
          </cell>
          <cell r="G394">
            <v>546.70000000000005</v>
          </cell>
          <cell r="H394">
            <v>572.04</v>
          </cell>
          <cell r="I394">
            <v>560.9</v>
          </cell>
          <cell r="J394">
            <v>560.79</v>
          </cell>
          <cell r="K394">
            <v>558.59</v>
          </cell>
          <cell r="L394">
            <v>595.84</v>
          </cell>
          <cell r="M394">
            <v>597.74</v>
          </cell>
          <cell r="N394">
            <v>598.21</v>
          </cell>
          <cell r="O394">
            <v>604.21</v>
          </cell>
          <cell r="P394">
            <v>605.21</v>
          </cell>
          <cell r="Q394">
            <v>576</v>
          </cell>
          <cell r="R394">
            <v>577.22</v>
          </cell>
          <cell r="S394">
            <v>579.32000000000005</v>
          </cell>
          <cell r="T394">
            <v>579.30999999999995</v>
          </cell>
          <cell r="U394">
            <v>579.53</v>
          </cell>
          <cell r="V394">
            <v>576.86</v>
          </cell>
          <cell r="W394">
            <v>578.58000000000004</v>
          </cell>
          <cell r="X394">
            <v>604.1</v>
          </cell>
          <cell r="Y394">
            <v>596.34</v>
          </cell>
          <cell r="Z394">
            <v>596.66999999999996</v>
          </cell>
          <cell r="AA394">
            <v>596.80999999999995</v>
          </cell>
          <cell r="AB394">
            <v>602.29</v>
          </cell>
          <cell r="AC394">
            <v>641.98</v>
          </cell>
          <cell r="AD394">
            <v>643.89</v>
          </cell>
          <cell r="AE394">
            <v>691.63</v>
          </cell>
        </row>
        <row r="395">
          <cell r="A395" t="str">
            <v>2 S 04 101 03</v>
          </cell>
          <cell r="B395" t="str">
            <v>Boca BSTC D=1,00m normal</v>
          </cell>
          <cell r="C395" t="str">
            <v>und</v>
          </cell>
          <cell r="F395">
            <v>821.42</v>
          </cell>
          <cell r="G395">
            <v>822.64</v>
          </cell>
          <cell r="H395">
            <v>865.17</v>
          </cell>
          <cell r="I395">
            <v>853.69</v>
          </cell>
          <cell r="J395">
            <v>853.51</v>
          </cell>
          <cell r="K395">
            <v>850.01</v>
          </cell>
          <cell r="L395">
            <v>906.15</v>
          </cell>
          <cell r="M395">
            <v>909.01</v>
          </cell>
          <cell r="N395">
            <v>909.78</v>
          </cell>
          <cell r="O395">
            <v>919.97</v>
          </cell>
          <cell r="P395">
            <v>921.31</v>
          </cell>
          <cell r="Q395">
            <v>881.33</v>
          </cell>
          <cell r="R395">
            <v>883.23</v>
          </cell>
          <cell r="S395">
            <v>886.44</v>
          </cell>
          <cell r="T395">
            <v>886.5</v>
          </cell>
          <cell r="U395">
            <v>886.87</v>
          </cell>
          <cell r="V395">
            <v>882.84</v>
          </cell>
          <cell r="W395">
            <v>885.48</v>
          </cell>
          <cell r="X395">
            <v>923.89</v>
          </cell>
          <cell r="Y395">
            <v>912.84</v>
          </cell>
          <cell r="Z395">
            <v>913.26</v>
          </cell>
          <cell r="AA395">
            <v>913.47</v>
          </cell>
          <cell r="AB395">
            <v>922.56</v>
          </cell>
          <cell r="AC395">
            <v>987.92</v>
          </cell>
          <cell r="AD395">
            <v>990.89</v>
          </cell>
          <cell r="AE395">
            <v>1069.6600000000001</v>
          </cell>
        </row>
        <row r="396">
          <cell r="A396" t="str">
            <v>2 S 04 101 04</v>
          </cell>
          <cell r="B396" t="str">
            <v>Boca BSTC D=1,20m normal</v>
          </cell>
          <cell r="C396" t="str">
            <v>und</v>
          </cell>
          <cell r="F396">
            <v>1159.17</v>
          </cell>
          <cell r="G396">
            <v>1161</v>
          </cell>
          <cell r="H396">
            <v>1226.58</v>
          </cell>
          <cell r="I396">
            <v>1217.28</v>
          </cell>
          <cell r="J396">
            <v>1216.99</v>
          </cell>
          <cell r="K396">
            <v>1211.6099999999999</v>
          </cell>
          <cell r="L396">
            <v>1290.93</v>
          </cell>
          <cell r="M396">
            <v>1295.26</v>
          </cell>
          <cell r="N396">
            <v>1296.43</v>
          </cell>
          <cell r="O396">
            <v>1312.33</v>
          </cell>
          <cell r="P396">
            <v>1313.99</v>
          </cell>
          <cell r="Q396">
            <v>1262.76</v>
          </cell>
          <cell r="R396">
            <v>1265.55</v>
          </cell>
          <cell r="S396">
            <v>1270.18</v>
          </cell>
          <cell r="T396">
            <v>1270.3599999999999</v>
          </cell>
          <cell r="U396">
            <v>1270.94</v>
          </cell>
          <cell r="V396">
            <v>1265.2</v>
          </cell>
          <cell r="W396">
            <v>1269</v>
          </cell>
          <cell r="X396">
            <v>1323.24</v>
          </cell>
          <cell r="Y396">
            <v>1308.46</v>
          </cell>
          <cell r="Z396">
            <v>1308.95</v>
          </cell>
          <cell r="AA396">
            <v>1309.24</v>
          </cell>
          <cell r="AB396">
            <v>1323.15</v>
          </cell>
          <cell r="AC396">
            <v>1422.67</v>
          </cell>
          <cell r="AD396">
            <v>1427</v>
          </cell>
          <cell r="AE396">
            <v>1547.18</v>
          </cell>
        </row>
        <row r="397">
          <cell r="A397" t="str">
            <v>2 S 04 101 05</v>
          </cell>
          <cell r="B397" t="str">
            <v>Boca BSTC D=1,50m normal</v>
          </cell>
          <cell r="C397" t="str">
            <v>und</v>
          </cell>
          <cell r="F397">
            <v>2024.41</v>
          </cell>
          <cell r="G397">
            <v>2027.9</v>
          </cell>
          <cell r="H397">
            <v>2155.4699999999998</v>
          </cell>
          <cell r="I397">
            <v>2155.52</v>
          </cell>
          <cell r="J397">
            <v>2154.96</v>
          </cell>
          <cell r="K397">
            <v>2144.6799999999998</v>
          </cell>
          <cell r="L397">
            <v>2283.5100000000002</v>
          </cell>
          <cell r="M397">
            <v>2291.67</v>
          </cell>
          <cell r="N397">
            <v>2293.9299999999998</v>
          </cell>
          <cell r="O397">
            <v>2325.3200000000002</v>
          </cell>
          <cell r="P397">
            <v>2327.67</v>
          </cell>
          <cell r="Q397">
            <v>2250.5300000000002</v>
          </cell>
          <cell r="R397">
            <v>2255.67</v>
          </cell>
          <cell r="S397">
            <v>2264.0100000000002</v>
          </cell>
          <cell r="T397">
            <v>2264.5700000000002</v>
          </cell>
          <cell r="U397">
            <v>2265.6999999999998</v>
          </cell>
          <cell r="V397">
            <v>2255.54</v>
          </cell>
          <cell r="W397">
            <v>2262.39</v>
          </cell>
          <cell r="X397">
            <v>2357.2600000000002</v>
          </cell>
          <cell r="Y397">
            <v>2333.37</v>
          </cell>
          <cell r="Z397">
            <v>2333.96</v>
          </cell>
          <cell r="AA397">
            <v>2334.4499999999998</v>
          </cell>
          <cell r="AB397">
            <v>2361.29</v>
          </cell>
          <cell r="AC397">
            <v>2552.2600000000002</v>
          </cell>
          <cell r="AD397">
            <v>2560.14</v>
          </cell>
          <cell r="AE397">
            <v>2791.24</v>
          </cell>
        </row>
        <row r="398">
          <cell r="A398" t="str">
            <v>2 S 04 101 06</v>
          </cell>
          <cell r="B398" t="str">
            <v>Boca BSTC D=0,60m - esc.=15</v>
          </cell>
          <cell r="C398" t="str">
            <v>und</v>
          </cell>
          <cell r="F398">
            <v>355.43</v>
          </cell>
          <cell r="G398">
            <v>355.88</v>
          </cell>
          <cell r="H398">
            <v>370.32</v>
          </cell>
          <cell r="I398">
            <v>360.52</v>
          </cell>
          <cell r="J398">
            <v>360.46</v>
          </cell>
          <cell r="K398">
            <v>359.19</v>
          </cell>
          <cell r="L398">
            <v>383.4</v>
          </cell>
          <cell r="M398">
            <v>384.52</v>
          </cell>
          <cell r="N398">
            <v>384.8</v>
          </cell>
          <cell r="O398">
            <v>388.14</v>
          </cell>
          <cell r="P398">
            <v>388.88</v>
          </cell>
          <cell r="Q398">
            <v>367.94</v>
          </cell>
          <cell r="R398">
            <v>368.69</v>
          </cell>
          <cell r="S398">
            <v>370.02</v>
          </cell>
          <cell r="T398">
            <v>369.98</v>
          </cell>
          <cell r="U398">
            <v>370.11</v>
          </cell>
          <cell r="V398">
            <v>368.39</v>
          </cell>
          <cell r="W398">
            <v>369.48</v>
          </cell>
          <cell r="X398">
            <v>386.07</v>
          </cell>
          <cell r="Y398">
            <v>380.72</v>
          </cell>
          <cell r="Z398">
            <v>380.97</v>
          </cell>
          <cell r="AA398">
            <v>381.06</v>
          </cell>
          <cell r="AB398">
            <v>384.23</v>
          </cell>
          <cell r="AC398">
            <v>407.38</v>
          </cell>
          <cell r="AD398">
            <v>408.58</v>
          </cell>
          <cell r="AE398">
            <v>436.33</v>
          </cell>
        </row>
        <row r="399">
          <cell r="A399" t="str">
            <v>2 S 04 101 07</v>
          </cell>
          <cell r="B399" t="str">
            <v>Boca BSTC D=0,80 m - esc.=15</v>
          </cell>
          <cell r="C399" t="str">
            <v>und</v>
          </cell>
          <cell r="F399">
            <v>574.08000000000004</v>
          </cell>
          <cell r="G399">
            <v>574.88</v>
          </cell>
          <cell r="H399">
            <v>601.6</v>
          </cell>
          <cell r="I399">
            <v>589.96</v>
          </cell>
          <cell r="J399">
            <v>589.84</v>
          </cell>
          <cell r="K399">
            <v>587.63</v>
          </cell>
          <cell r="L399">
            <v>626.83000000000004</v>
          </cell>
          <cell r="M399">
            <v>628.69000000000005</v>
          </cell>
          <cell r="N399">
            <v>629.19000000000005</v>
          </cell>
          <cell r="O399">
            <v>635.51</v>
          </cell>
          <cell r="P399">
            <v>636.55999999999995</v>
          </cell>
          <cell r="Q399">
            <v>605.9</v>
          </cell>
          <cell r="R399">
            <v>607.17999999999995</v>
          </cell>
          <cell r="S399">
            <v>609.38</v>
          </cell>
          <cell r="T399">
            <v>609.38</v>
          </cell>
          <cell r="U399">
            <v>609.61</v>
          </cell>
          <cell r="V399">
            <v>606.82000000000005</v>
          </cell>
          <cell r="W399">
            <v>608.62</v>
          </cell>
          <cell r="X399">
            <v>635.46</v>
          </cell>
          <cell r="Y399">
            <v>627.29999999999995</v>
          </cell>
          <cell r="Z399">
            <v>627.65</v>
          </cell>
          <cell r="AA399">
            <v>627.79999999999995</v>
          </cell>
          <cell r="AB399">
            <v>633.58000000000004</v>
          </cell>
          <cell r="AC399">
            <v>675.37</v>
          </cell>
          <cell r="AD399">
            <v>677.39</v>
          </cell>
          <cell r="AE399">
            <v>727.66</v>
          </cell>
        </row>
        <row r="400">
          <cell r="A400" t="str">
            <v>2 S 04 101 08</v>
          </cell>
          <cell r="B400" t="str">
            <v>Boca BSTC D=1,00 m - esc.=15</v>
          </cell>
          <cell r="C400" t="str">
            <v>und</v>
          </cell>
          <cell r="F400">
            <v>860.87</v>
          </cell>
          <cell r="G400">
            <v>862.15</v>
          </cell>
          <cell r="H400">
            <v>906.83</v>
          </cell>
          <cell r="I400">
            <v>894.93</v>
          </cell>
          <cell r="J400">
            <v>894.73</v>
          </cell>
          <cell r="K400">
            <v>891.21</v>
          </cell>
          <cell r="L400">
            <v>950.06</v>
          </cell>
          <cell r="M400">
            <v>952.87</v>
          </cell>
          <cell r="N400">
            <v>953.68</v>
          </cell>
          <cell r="O400">
            <v>964.39</v>
          </cell>
          <cell r="P400">
            <v>965.79</v>
          </cell>
          <cell r="Q400">
            <v>923.97</v>
          </cell>
          <cell r="R400">
            <v>925.97</v>
          </cell>
          <cell r="S400">
            <v>929.32</v>
          </cell>
          <cell r="T400">
            <v>929.39</v>
          </cell>
          <cell r="U400">
            <v>929.78</v>
          </cell>
          <cell r="V400">
            <v>925.57</v>
          </cell>
          <cell r="W400">
            <v>928.32</v>
          </cell>
          <cell r="X400">
            <v>968.58</v>
          </cell>
          <cell r="Y400">
            <v>957.01</v>
          </cell>
          <cell r="Z400">
            <v>957.45</v>
          </cell>
          <cell r="AA400">
            <v>957.67</v>
          </cell>
          <cell r="AB400">
            <v>967.21</v>
          </cell>
          <cell r="AC400">
            <v>1035.82</v>
          </cell>
          <cell r="AD400">
            <v>1038.94</v>
          </cell>
          <cell r="AE400">
            <v>1121.6300000000001</v>
          </cell>
        </row>
        <row r="401">
          <cell r="A401" t="str">
            <v>2 S 04 101 09</v>
          </cell>
          <cell r="B401" t="str">
            <v>Boca BSTC D=1,20 m - esc.=15</v>
          </cell>
          <cell r="C401" t="str">
            <v>und</v>
          </cell>
          <cell r="F401">
            <v>1218.05</v>
          </cell>
          <cell r="G401">
            <v>1219.99</v>
          </cell>
          <cell r="H401">
            <v>1289.1199999999999</v>
          </cell>
          <cell r="I401">
            <v>1279.6400000000001</v>
          </cell>
          <cell r="J401">
            <v>1279.3399999999999</v>
          </cell>
          <cell r="K401">
            <v>1273.67</v>
          </cell>
          <cell r="L401">
            <v>1357.03</v>
          </cell>
          <cell r="M401">
            <v>1361.61</v>
          </cell>
          <cell r="N401">
            <v>1362.85</v>
          </cell>
          <cell r="O401">
            <v>1379.63</v>
          </cell>
          <cell r="P401">
            <v>1381.36</v>
          </cell>
          <cell r="Q401">
            <v>1327.76</v>
          </cell>
          <cell r="R401">
            <v>1330.7</v>
          </cell>
          <cell r="S401">
            <v>1335.58</v>
          </cell>
          <cell r="T401">
            <v>1335.78</v>
          </cell>
          <cell r="U401">
            <v>1336.38</v>
          </cell>
          <cell r="V401">
            <v>1330.34</v>
          </cell>
          <cell r="W401">
            <v>1334.35</v>
          </cell>
          <cell r="X401">
            <v>1391.35</v>
          </cell>
          <cell r="Y401">
            <v>1375.86</v>
          </cell>
          <cell r="Z401">
            <v>1376.36</v>
          </cell>
          <cell r="AA401">
            <v>1376.66</v>
          </cell>
          <cell r="AB401">
            <v>1391.33</v>
          </cell>
          <cell r="AC401">
            <v>1496.21</v>
          </cell>
          <cell r="AD401">
            <v>1500.77</v>
          </cell>
          <cell r="AE401">
            <v>1627.43</v>
          </cell>
        </row>
        <row r="402">
          <cell r="A402" t="str">
            <v>2 S 04 101 10</v>
          </cell>
          <cell r="B402" t="str">
            <v>Boca BSTC D=1,50 m - esc.=15</v>
          </cell>
          <cell r="C402" t="str">
            <v>und</v>
          </cell>
          <cell r="F402">
            <v>2131.3000000000002</v>
          </cell>
          <cell r="G402">
            <v>2134.9899999999998</v>
          </cell>
          <cell r="H402">
            <v>2269.61</v>
          </cell>
          <cell r="I402">
            <v>2270.14</v>
          </cell>
          <cell r="J402">
            <v>2269.54</v>
          </cell>
          <cell r="K402">
            <v>2258.69</v>
          </cell>
          <cell r="L402">
            <v>2404.87</v>
          </cell>
          <cell r="M402">
            <v>2413.5300000000002</v>
          </cell>
          <cell r="N402">
            <v>2415.92</v>
          </cell>
          <cell r="O402">
            <v>2449.0700000000002</v>
          </cell>
          <cell r="P402">
            <v>2451.5300000000002</v>
          </cell>
          <cell r="Q402">
            <v>2370.6799999999998</v>
          </cell>
          <cell r="R402">
            <v>2376.11</v>
          </cell>
          <cell r="S402">
            <v>2384.91</v>
          </cell>
          <cell r="T402">
            <v>2385.5100000000002</v>
          </cell>
          <cell r="U402">
            <v>2386.69</v>
          </cell>
          <cell r="V402">
            <v>2375.9899999999998</v>
          </cell>
          <cell r="W402">
            <v>2383.21</v>
          </cell>
          <cell r="X402">
            <v>2483.1</v>
          </cell>
          <cell r="Y402">
            <v>2458.02</v>
          </cell>
          <cell r="Z402">
            <v>2458.63</v>
          </cell>
          <cell r="AA402">
            <v>2459.14</v>
          </cell>
          <cell r="AB402">
            <v>2487.46</v>
          </cell>
          <cell r="AC402">
            <v>2688.99</v>
          </cell>
          <cell r="AD402">
            <v>2697.3</v>
          </cell>
          <cell r="AE402">
            <v>2941.17</v>
          </cell>
        </row>
        <row r="403">
          <cell r="A403" t="str">
            <v>2 S 04 101 11</v>
          </cell>
          <cell r="B403" t="str">
            <v>Boca BSTC D=0,60 m - esc.=30</v>
          </cell>
          <cell r="C403" t="str">
            <v>und</v>
          </cell>
          <cell r="F403">
            <v>396.47</v>
          </cell>
          <cell r="G403">
            <v>396.97</v>
          </cell>
          <cell r="H403">
            <v>413.11</v>
          </cell>
          <cell r="I403">
            <v>402.23</v>
          </cell>
          <cell r="J403">
            <v>402.16</v>
          </cell>
          <cell r="K403">
            <v>400.87</v>
          </cell>
          <cell r="L403">
            <v>427.93</v>
          </cell>
          <cell r="M403">
            <v>429.01</v>
          </cell>
          <cell r="N403">
            <v>429.33</v>
          </cell>
          <cell r="O403">
            <v>433.06</v>
          </cell>
          <cell r="P403">
            <v>433.88</v>
          </cell>
          <cell r="Q403">
            <v>410.57</v>
          </cell>
          <cell r="R403">
            <v>411.41</v>
          </cell>
          <cell r="S403">
            <v>412.88</v>
          </cell>
          <cell r="T403">
            <v>412.84</v>
          </cell>
          <cell r="U403">
            <v>412.98</v>
          </cell>
          <cell r="V403">
            <v>411.08</v>
          </cell>
          <cell r="W403">
            <v>412.28</v>
          </cell>
          <cell r="X403">
            <v>430.82</v>
          </cell>
          <cell r="Y403">
            <v>424.85</v>
          </cell>
          <cell r="Z403">
            <v>425.14</v>
          </cell>
          <cell r="AA403">
            <v>425.24</v>
          </cell>
          <cell r="AB403">
            <v>428.78</v>
          </cell>
          <cell r="AC403">
            <v>454.6</v>
          </cell>
          <cell r="AD403">
            <v>455.94</v>
          </cell>
          <cell r="AE403">
            <v>486.9</v>
          </cell>
        </row>
        <row r="404">
          <cell r="A404" t="str">
            <v>2 S 04 101 12</v>
          </cell>
          <cell r="B404" t="str">
            <v>Boca BSTC D=0,80 m - esc.=30</v>
          </cell>
          <cell r="C404" t="str">
            <v>und</v>
          </cell>
          <cell r="F404">
            <v>638.54</v>
          </cell>
          <cell r="G404">
            <v>639.42999999999995</v>
          </cell>
          <cell r="H404">
            <v>669.15</v>
          </cell>
          <cell r="I404">
            <v>656.25</v>
          </cell>
          <cell r="J404">
            <v>656.12</v>
          </cell>
          <cell r="K404">
            <v>653.62</v>
          </cell>
          <cell r="L404">
            <v>697.23</v>
          </cell>
          <cell r="M404">
            <v>699.37</v>
          </cell>
          <cell r="N404">
            <v>699.93</v>
          </cell>
          <cell r="O404">
            <v>706.97</v>
          </cell>
          <cell r="P404">
            <v>708.14</v>
          </cell>
          <cell r="Q404">
            <v>674.09</v>
          </cell>
          <cell r="R404">
            <v>675.52</v>
          </cell>
          <cell r="S404">
            <v>677.97</v>
          </cell>
          <cell r="T404">
            <v>677.97</v>
          </cell>
          <cell r="U404">
            <v>678.23</v>
          </cell>
          <cell r="V404">
            <v>675.11</v>
          </cell>
          <cell r="W404">
            <v>677.12</v>
          </cell>
          <cell r="X404">
            <v>706.98</v>
          </cell>
          <cell r="Y404">
            <v>697.93</v>
          </cell>
          <cell r="Z404">
            <v>698.31</v>
          </cell>
          <cell r="AA404">
            <v>698.47</v>
          </cell>
          <cell r="AB404">
            <v>704.9</v>
          </cell>
          <cell r="AC404">
            <v>751.42</v>
          </cell>
          <cell r="AD404">
            <v>753.67</v>
          </cell>
          <cell r="AE404">
            <v>809.63</v>
          </cell>
        </row>
        <row r="405">
          <cell r="A405" t="str">
            <v>2 S 04 101 13</v>
          </cell>
          <cell r="B405" t="str">
            <v>Boca BSTC D=1,00 m - esc.=30</v>
          </cell>
          <cell r="C405" t="str">
            <v>und</v>
          </cell>
          <cell r="F405">
            <v>956.85</v>
          </cell>
          <cell r="G405">
            <v>958.28</v>
          </cell>
          <cell r="H405">
            <v>1007.98</v>
          </cell>
          <cell r="I405">
            <v>994.92</v>
          </cell>
          <cell r="J405">
            <v>994.7</v>
          </cell>
          <cell r="K405">
            <v>990.61</v>
          </cell>
          <cell r="L405">
            <v>1056.02</v>
          </cell>
          <cell r="M405">
            <v>1059.3900000000001</v>
          </cell>
          <cell r="N405">
            <v>1060.3</v>
          </cell>
          <cell r="O405">
            <v>1072.24</v>
          </cell>
          <cell r="P405">
            <v>1073.78</v>
          </cell>
          <cell r="Q405">
            <v>1027.46</v>
          </cell>
          <cell r="R405">
            <v>1029.69</v>
          </cell>
          <cell r="S405">
            <v>1033.45</v>
          </cell>
          <cell r="T405">
            <v>1033.53</v>
          </cell>
          <cell r="U405">
            <v>1033.96</v>
          </cell>
          <cell r="V405">
            <v>1029.26</v>
          </cell>
          <cell r="W405">
            <v>1032.3399999999999</v>
          </cell>
          <cell r="X405">
            <v>1077.0899999999999</v>
          </cell>
          <cell r="Y405">
            <v>1064.26</v>
          </cell>
          <cell r="Z405">
            <v>1064.74</v>
          </cell>
          <cell r="AA405">
            <v>1064.98</v>
          </cell>
          <cell r="AB405">
            <v>1075.6099999999999</v>
          </cell>
          <cell r="AC405">
            <v>1152.02</v>
          </cell>
          <cell r="AD405">
            <v>1155.5</v>
          </cell>
          <cell r="AE405">
            <v>1247.6099999999999</v>
          </cell>
        </row>
        <row r="406">
          <cell r="A406" t="str">
            <v>2 S 04 101 14</v>
          </cell>
          <cell r="B406" t="str">
            <v>Boca BSTC D=1,20 m - esc.=30</v>
          </cell>
          <cell r="C406" t="str">
            <v>und</v>
          </cell>
          <cell r="F406">
            <v>1356.85</v>
          </cell>
          <cell r="G406">
            <v>1359.02</v>
          </cell>
          <cell r="H406">
            <v>1436.28</v>
          </cell>
          <cell r="I406">
            <v>1426.13</v>
          </cell>
          <cell r="J406">
            <v>1425.79</v>
          </cell>
          <cell r="K406">
            <v>1419.51</v>
          </cell>
          <cell r="L406">
            <v>1512.4</v>
          </cell>
          <cell r="M406">
            <v>1517.46</v>
          </cell>
          <cell r="N406">
            <v>1518.85</v>
          </cell>
          <cell r="O406">
            <v>1537.64</v>
          </cell>
          <cell r="P406">
            <v>1539.55</v>
          </cell>
          <cell r="Q406">
            <v>1480.16</v>
          </cell>
          <cell r="R406">
            <v>1483.45</v>
          </cell>
          <cell r="S406">
            <v>1488.89</v>
          </cell>
          <cell r="T406">
            <v>1489.13</v>
          </cell>
          <cell r="U406">
            <v>1489.81</v>
          </cell>
          <cell r="V406">
            <v>1483.07</v>
          </cell>
          <cell r="W406">
            <v>1487.54</v>
          </cell>
          <cell r="X406">
            <v>1551.06</v>
          </cell>
          <cell r="Y406">
            <v>1533.85</v>
          </cell>
          <cell r="Z406">
            <v>1534.4</v>
          </cell>
          <cell r="AA406">
            <v>1534.74</v>
          </cell>
          <cell r="AB406">
            <v>1551.12</v>
          </cell>
          <cell r="AC406">
            <v>1668.33</v>
          </cell>
          <cell r="AD406">
            <v>1673.42</v>
          </cell>
          <cell r="AE406">
            <v>1814.98</v>
          </cell>
        </row>
        <row r="407">
          <cell r="A407" t="str">
            <v>2 S 04 101 15</v>
          </cell>
          <cell r="B407" t="str">
            <v>Boca BSTC D=1,50 m - esc.=30</v>
          </cell>
          <cell r="C407" t="str">
            <v>und</v>
          </cell>
          <cell r="F407">
            <v>2380.5100000000002</v>
          </cell>
          <cell r="G407">
            <v>2384.65</v>
          </cell>
          <cell r="H407">
            <v>2535.61</v>
          </cell>
          <cell r="I407">
            <v>2537.06</v>
          </cell>
          <cell r="J407">
            <v>2536.39</v>
          </cell>
          <cell r="K407">
            <v>2524.33</v>
          </cell>
          <cell r="L407">
            <v>2687.67</v>
          </cell>
          <cell r="M407">
            <v>2697.27</v>
          </cell>
          <cell r="N407">
            <v>2699.94</v>
          </cell>
          <cell r="O407">
            <v>2737.17</v>
          </cell>
          <cell r="P407">
            <v>2739.88</v>
          </cell>
          <cell r="Q407">
            <v>2650.24</v>
          </cell>
          <cell r="R407">
            <v>2656.33</v>
          </cell>
          <cell r="S407">
            <v>2666.17</v>
          </cell>
          <cell r="T407">
            <v>2666.86</v>
          </cell>
          <cell r="U407">
            <v>2668.2</v>
          </cell>
          <cell r="V407">
            <v>2656.23</v>
          </cell>
          <cell r="W407">
            <v>2664.32</v>
          </cell>
          <cell r="X407">
            <v>2775.92</v>
          </cell>
          <cell r="Y407">
            <v>2748</v>
          </cell>
          <cell r="Z407">
            <v>2748.66</v>
          </cell>
          <cell r="AA407">
            <v>2749.24</v>
          </cell>
          <cell r="AB407">
            <v>2780.99</v>
          </cell>
          <cell r="AC407">
            <v>3006.89</v>
          </cell>
          <cell r="AD407">
            <v>3016.21</v>
          </cell>
          <cell r="AE407">
            <v>3289.63</v>
          </cell>
        </row>
        <row r="408">
          <cell r="A408" t="str">
            <v>2 S 04 101 16</v>
          </cell>
          <cell r="B408" t="str">
            <v>Boca BSTC D=0,60 m - esc.=45</v>
          </cell>
          <cell r="C408" t="str">
            <v>und</v>
          </cell>
          <cell r="F408">
            <v>488.92</v>
          </cell>
          <cell r="G408">
            <v>489.55</v>
          </cell>
          <cell r="H408">
            <v>509.55</v>
          </cell>
          <cell r="I408">
            <v>496.36</v>
          </cell>
          <cell r="J408">
            <v>496.27</v>
          </cell>
          <cell r="K408">
            <v>494.42</v>
          </cell>
          <cell r="L408">
            <v>527.76</v>
          </cell>
          <cell r="M408">
            <v>529.45000000000005</v>
          </cell>
          <cell r="N408">
            <v>529.84</v>
          </cell>
          <cell r="O408">
            <v>534.5</v>
          </cell>
          <cell r="P408">
            <v>535.5</v>
          </cell>
          <cell r="Q408">
            <v>506.95</v>
          </cell>
          <cell r="R408">
            <v>508</v>
          </cell>
          <cell r="S408">
            <v>509.85</v>
          </cell>
          <cell r="T408">
            <v>509.8</v>
          </cell>
          <cell r="U408">
            <v>509.98</v>
          </cell>
          <cell r="V408">
            <v>507.6</v>
          </cell>
          <cell r="W408">
            <v>509.11</v>
          </cell>
          <cell r="X408">
            <v>531.95000000000005</v>
          </cell>
          <cell r="Y408">
            <v>524.63</v>
          </cell>
          <cell r="Z408">
            <v>524.97</v>
          </cell>
          <cell r="AA408">
            <v>525.1</v>
          </cell>
          <cell r="AB408">
            <v>529.5</v>
          </cell>
          <cell r="AC408">
            <v>561.59</v>
          </cell>
          <cell r="AD408">
            <v>563.26</v>
          </cell>
          <cell r="AE408">
            <v>601.76</v>
          </cell>
        </row>
        <row r="409">
          <cell r="A409" t="str">
            <v>2 S 04 101 17</v>
          </cell>
          <cell r="B409" t="str">
            <v>Boca BSTC D=0,80 m - esc.=45</v>
          </cell>
          <cell r="C409" t="str">
            <v>und</v>
          </cell>
          <cell r="F409">
            <v>840.56</v>
          </cell>
          <cell r="G409">
            <v>842.44</v>
          </cell>
          <cell r="H409">
            <v>876.28</v>
          </cell>
          <cell r="I409">
            <v>860.74</v>
          </cell>
          <cell r="J409">
            <v>860.57</v>
          </cell>
          <cell r="K409">
            <v>831.08</v>
          </cell>
          <cell r="L409">
            <v>885.41</v>
          </cell>
          <cell r="M409">
            <v>924.86</v>
          </cell>
          <cell r="N409">
            <v>925.78</v>
          </cell>
          <cell r="O409">
            <v>934.96</v>
          </cell>
          <cell r="P409">
            <v>936.38</v>
          </cell>
          <cell r="Q409">
            <v>895.01</v>
          </cell>
          <cell r="R409">
            <v>897.52</v>
          </cell>
          <cell r="S409">
            <v>903.67</v>
          </cell>
          <cell r="T409">
            <v>903.1</v>
          </cell>
          <cell r="U409">
            <v>903.43</v>
          </cell>
          <cell r="V409">
            <v>896.39</v>
          </cell>
          <cell r="W409">
            <v>901.71</v>
          </cell>
          <cell r="X409">
            <v>939.53</v>
          </cell>
          <cell r="Y409">
            <v>928.78</v>
          </cell>
          <cell r="Z409">
            <v>929.24</v>
          </cell>
          <cell r="AA409">
            <v>929.44</v>
          </cell>
          <cell r="AB409">
            <v>937.8</v>
          </cell>
          <cell r="AC409">
            <v>1003.03</v>
          </cell>
          <cell r="AD409">
            <v>1005.83</v>
          </cell>
          <cell r="AE409">
            <v>1085.03</v>
          </cell>
        </row>
        <row r="410">
          <cell r="A410" t="str">
            <v>2 S 04 101 18</v>
          </cell>
          <cell r="B410" t="str">
            <v>Boca BSTC D=1,00 m - esc.=45</v>
          </cell>
          <cell r="C410" t="str">
            <v>und</v>
          </cell>
          <cell r="F410">
            <v>1183.07</v>
          </cell>
          <cell r="G410">
            <v>1184.8699999999999</v>
          </cell>
          <cell r="H410">
            <v>1246.8</v>
          </cell>
          <cell r="I410">
            <v>1231.46</v>
          </cell>
          <cell r="J410">
            <v>1231.18</v>
          </cell>
          <cell r="K410">
            <v>1225.93</v>
          </cell>
          <cell r="L410">
            <v>1306.8399999999999</v>
          </cell>
          <cell r="M410">
            <v>1311.28</v>
          </cell>
          <cell r="N410">
            <v>1312.43</v>
          </cell>
          <cell r="O410">
            <v>1327.37</v>
          </cell>
          <cell r="P410">
            <v>1329.24</v>
          </cell>
          <cell r="Q410">
            <v>1272.6199999999999</v>
          </cell>
          <cell r="R410">
            <v>1275.4000000000001</v>
          </cell>
          <cell r="S410">
            <v>1280.0899999999999</v>
          </cell>
          <cell r="T410">
            <v>1280.2</v>
          </cell>
          <cell r="U410">
            <v>1280.75</v>
          </cell>
          <cell r="V410">
            <v>1274.9000000000001</v>
          </cell>
          <cell r="W410">
            <v>1278.74</v>
          </cell>
          <cell r="X410">
            <v>1334.1</v>
          </cell>
          <cell r="Y410">
            <v>1318.33</v>
          </cell>
          <cell r="Z410">
            <v>1318.91</v>
          </cell>
          <cell r="AA410">
            <v>1319.2</v>
          </cell>
          <cell r="AB410">
            <v>1332.46</v>
          </cell>
          <cell r="AC410">
            <v>1427.71</v>
          </cell>
          <cell r="AD410">
            <v>1432.04</v>
          </cell>
          <cell r="AE410">
            <v>1546.92</v>
          </cell>
        </row>
        <row r="411">
          <cell r="A411" t="str">
            <v>2 S 04 101 19</v>
          </cell>
          <cell r="B411" t="str">
            <v>Boca BSTC D=1,20 m - esc.=45</v>
          </cell>
          <cell r="C411" t="str">
            <v>und</v>
          </cell>
          <cell r="F411">
            <v>1677.66</v>
          </cell>
          <cell r="G411">
            <v>1680.38</v>
          </cell>
          <cell r="H411">
            <v>1776.94</v>
          </cell>
          <cell r="I411">
            <v>1765.86</v>
          </cell>
          <cell r="J411">
            <v>1765.44</v>
          </cell>
          <cell r="K411">
            <v>1757.68</v>
          </cell>
          <cell r="L411">
            <v>1872.61</v>
          </cell>
          <cell r="M411">
            <v>1878.89</v>
          </cell>
          <cell r="N411">
            <v>1880.64</v>
          </cell>
          <cell r="O411">
            <v>1904.2</v>
          </cell>
          <cell r="P411">
            <v>1906.51</v>
          </cell>
          <cell r="Q411">
            <v>1834.22</v>
          </cell>
          <cell r="R411">
            <v>1838.33</v>
          </cell>
          <cell r="S411">
            <v>1845.09</v>
          </cell>
          <cell r="T411">
            <v>1845.41</v>
          </cell>
          <cell r="U411">
            <v>1846.27</v>
          </cell>
          <cell r="V411">
            <v>1837.92</v>
          </cell>
          <cell r="W411">
            <v>1843.47</v>
          </cell>
          <cell r="X411">
            <v>1922.06</v>
          </cell>
          <cell r="Y411">
            <v>1900.95</v>
          </cell>
          <cell r="Z411">
            <v>1901.6</v>
          </cell>
          <cell r="AA411">
            <v>1902.02</v>
          </cell>
          <cell r="AB411">
            <v>1922.49</v>
          </cell>
          <cell r="AC411">
            <v>2068.86</v>
          </cell>
          <cell r="AD411">
            <v>2075.1999999999998</v>
          </cell>
          <cell r="AE411">
            <v>2252.04</v>
          </cell>
        </row>
        <row r="412">
          <cell r="A412" t="str">
            <v>2 S 04 101 20</v>
          </cell>
          <cell r="B412" t="str">
            <v>Boca BSTC D=1,50 m - esc.=45</v>
          </cell>
          <cell r="C412" t="str">
            <v>und</v>
          </cell>
          <cell r="F412">
            <v>2981.49</v>
          </cell>
          <cell r="G412">
            <v>2986.72</v>
          </cell>
          <cell r="H412">
            <v>3176.76</v>
          </cell>
          <cell r="I412">
            <v>3181.44</v>
          </cell>
          <cell r="J412">
            <v>3180.59</v>
          </cell>
          <cell r="K412">
            <v>3165.54</v>
          </cell>
          <cell r="L412">
            <v>3372.48</v>
          </cell>
          <cell r="M412">
            <v>3384.47</v>
          </cell>
          <cell r="N412">
            <v>3387.85</v>
          </cell>
          <cell r="O412">
            <v>3434.84</v>
          </cell>
          <cell r="P412">
            <v>3438.11</v>
          </cell>
          <cell r="Q412">
            <v>3328.74</v>
          </cell>
          <cell r="R412">
            <v>3336.38</v>
          </cell>
          <cell r="S412">
            <v>3348.69</v>
          </cell>
          <cell r="T412">
            <v>3349.61</v>
          </cell>
          <cell r="U412">
            <v>3351.31</v>
          </cell>
          <cell r="V412">
            <v>3336.38</v>
          </cell>
          <cell r="W412">
            <v>3346.48</v>
          </cell>
          <cell r="X412">
            <v>3487.88</v>
          </cell>
          <cell r="Y412">
            <v>3453.45</v>
          </cell>
          <cell r="Z412">
            <v>3454.22</v>
          </cell>
          <cell r="AA412">
            <v>3454.93</v>
          </cell>
          <cell r="AB412">
            <v>3494.89</v>
          </cell>
          <cell r="AC412">
            <v>3779</v>
          </cell>
          <cell r="AD412">
            <v>3790.68</v>
          </cell>
          <cell r="AE412">
            <v>4134.66</v>
          </cell>
        </row>
        <row r="413">
          <cell r="A413" t="str">
            <v>2 S 04 110 01</v>
          </cell>
          <cell r="B413" t="str">
            <v>Corpo BDTC D=1,00m</v>
          </cell>
          <cell r="C413" t="str">
            <v>m</v>
          </cell>
          <cell r="F413">
            <v>488.35</v>
          </cell>
          <cell r="G413">
            <v>489.07</v>
          </cell>
          <cell r="H413">
            <v>522.86</v>
          </cell>
          <cell r="I413">
            <v>543.08000000000004</v>
          </cell>
          <cell r="J413">
            <v>542.95000000000005</v>
          </cell>
          <cell r="K413">
            <v>534.96</v>
          </cell>
          <cell r="L413">
            <v>574.27</v>
          </cell>
          <cell r="M413">
            <v>576.21</v>
          </cell>
          <cell r="N413">
            <v>576.49</v>
          </cell>
          <cell r="O413">
            <v>654.39</v>
          </cell>
          <cell r="P413">
            <v>654.14</v>
          </cell>
          <cell r="Q413">
            <v>659.1</v>
          </cell>
          <cell r="R413">
            <v>659.95</v>
          </cell>
          <cell r="S413">
            <v>661.38</v>
          </cell>
          <cell r="T413">
            <v>661.61</v>
          </cell>
          <cell r="U413">
            <v>661.85</v>
          </cell>
          <cell r="V413">
            <v>657.1</v>
          </cell>
          <cell r="W413">
            <v>664.08</v>
          </cell>
          <cell r="X413">
            <v>690.71</v>
          </cell>
          <cell r="Y413">
            <v>683.92</v>
          </cell>
          <cell r="Z413">
            <v>683.86</v>
          </cell>
          <cell r="AA413">
            <v>684.2</v>
          </cell>
          <cell r="AB413">
            <v>690.98</v>
          </cell>
          <cell r="AC413">
            <v>763.07</v>
          </cell>
          <cell r="AD413">
            <v>764.31</v>
          </cell>
          <cell r="AE413">
            <v>822</v>
          </cell>
        </row>
        <row r="414">
          <cell r="A414" t="str">
            <v>2 S 04 110 02</v>
          </cell>
          <cell r="B414" t="str">
            <v>Corpo BDTC D=1,20m</v>
          </cell>
          <cell r="C414" t="str">
            <v>m</v>
          </cell>
          <cell r="F414">
            <v>627.24</v>
          </cell>
          <cell r="G414">
            <v>628.09</v>
          </cell>
          <cell r="H414">
            <v>668.58</v>
          </cell>
          <cell r="I414">
            <v>692.59</v>
          </cell>
          <cell r="J414">
            <v>692.44</v>
          </cell>
          <cell r="K414">
            <v>681.42</v>
          </cell>
          <cell r="L414">
            <v>731.56</v>
          </cell>
          <cell r="M414">
            <v>734.05</v>
          </cell>
          <cell r="N414">
            <v>734.55</v>
          </cell>
          <cell r="O414">
            <v>845.3</v>
          </cell>
          <cell r="P414">
            <v>845</v>
          </cell>
          <cell r="Q414">
            <v>850.72</v>
          </cell>
          <cell r="R414">
            <v>851.71</v>
          </cell>
          <cell r="S414">
            <v>853.41</v>
          </cell>
          <cell r="T414">
            <v>853.68</v>
          </cell>
          <cell r="U414">
            <v>853.96</v>
          </cell>
          <cell r="V414">
            <v>847.47</v>
          </cell>
          <cell r="W414">
            <v>857.26</v>
          </cell>
          <cell r="X414">
            <v>891.24</v>
          </cell>
          <cell r="Y414">
            <v>881.6</v>
          </cell>
          <cell r="Z414">
            <v>881.53</v>
          </cell>
          <cell r="AA414">
            <v>881.93</v>
          </cell>
          <cell r="AB414">
            <v>890.05</v>
          </cell>
          <cell r="AC414">
            <v>982.69</v>
          </cell>
          <cell r="AD414">
            <v>984.14</v>
          </cell>
          <cell r="AE414">
            <v>1053.23</v>
          </cell>
        </row>
        <row r="415">
          <cell r="A415" t="str">
            <v>2 S 04 110 03</v>
          </cell>
          <cell r="B415" t="str">
            <v>Corpo BDTC D=1,50m</v>
          </cell>
          <cell r="C415" t="str">
            <v>m</v>
          </cell>
          <cell r="F415">
            <v>992.69</v>
          </cell>
          <cell r="G415">
            <v>993.94</v>
          </cell>
          <cell r="H415">
            <v>1062.8599999999999</v>
          </cell>
          <cell r="I415">
            <v>1102.3499999999999</v>
          </cell>
          <cell r="J415">
            <v>1102.1400000000001</v>
          </cell>
          <cell r="K415">
            <v>1082.77</v>
          </cell>
          <cell r="L415">
            <v>1158.28</v>
          </cell>
          <cell r="M415">
            <v>1161.93</v>
          </cell>
          <cell r="N415">
            <v>1162.8599999999999</v>
          </cell>
          <cell r="O415">
            <v>1348.98</v>
          </cell>
          <cell r="P415">
            <v>1348.59</v>
          </cell>
          <cell r="Q415">
            <v>1358.23</v>
          </cell>
          <cell r="R415">
            <v>1359.43</v>
          </cell>
          <cell r="S415">
            <v>1361.63</v>
          </cell>
          <cell r="T415">
            <v>1361.94</v>
          </cell>
          <cell r="U415">
            <v>1362.29</v>
          </cell>
          <cell r="V415">
            <v>1351.93</v>
          </cell>
          <cell r="W415">
            <v>1367.85</v>
          </cell>
          <cell r="X415">
            <v>1419.21</v>
          </cell>
          <cell r="Y415">
            <v>1403.28</v>
          </cell>
          <cell r="Z415">
            <v>1402.97</v>
          </cell>
          <cell r="AA415">
            <v>1403.33</v>
          </cell>
          <cell r="AB415">
            <v>1416.83</v>
          </cell>
          <cell r="AC415">
            <v>1571.01</v>
          </cell>
          <cell r="AD415">
            <v>1573.05</v>
          </cell>
          <cell r="AE415">
            <v>1686.56</v>
          </cell>
        </row>
        <row r="416">
          <cell r="A416" t="str">
            <v>2 S 04 111 01</v>
          </cell>
          <cell r="B416" t="str">
            <v>Boca BDTC D=1,00m normal</v>
          </cell>
          <cell r="C416" t="str">
            <v>und</v>
          </cell>
          <cell r="F416">
            <v>1137.43</v>
          </cell>
          <cell r="G416">
            <v>1139.1600000000001</v>
          </cell>
          <cell r="H416">
            <v>1200.57</v>
          </cell>
          <cell r="I416">
            <v>1187.68</v>
          </cell>
          <cell r="J416">
            <v>1187.42</v>
          </cell>
          <cell r="K416">
            <v>1182.29</v>
          </cell>
          <cell r="L416">
            <v>1260.02</v>
          </cell>
          <cell r="M416">
            <v>1264.17</v>
          </cell>
          <cell r="N416">
            <v>1265.27</v>
          </cell>
          <cell r="O416">
            <v>1280.03</v>
          </cell>
          <cell r="P416">
            <v>1281.79</v>
          </cell>
          <cell r="Q416">
            <v>1228.67</v>
          </cell>
          <cell r="R416">
            <v>1231.3399999999999</v>
          </cell>
          <cell r="S416">
            <v>1235.82</v>
          </cell>
          <cell r="T416">
            <v>1235.94</v>
          </cell>
          <cell r="U416">
            <v>1236.47</v>
          </cell>
          <cell r="V416">
            <v>1230.8800000000001</v>
          </cell>
          <cell r="W416">
            <v>1234.56</v>
          </cell>
          <cell r="X416">
            <v>1287.73</v>
          </cell>
          <cell r="Y416">
            <v>1272.79</v>
          </cell>
          <cell r="Z416">
            <v>1273.33</v>
          </cell>
          <cell r="AA416">
            <v>1273.6099999999999</v>
          </cell>
          <cell r="AB416">
            <v>1286.68</v>
          </cell>
          <cell r="AC416">
            <v>1380.44</v>
          </cell>
          <cell r="AD416">
            <v>1384.61</v>
          </cell>
          <cell r="AE416">
            <v>1497.7</v>
          </cell>
        </row>
        <row r="417">
          <cell r="A417" t="str">
            <v>2 S 04 111 02</v>
          </cell>
          <cell r="B417" t="str">
            <v>Boca BDTC D=1,20m normal</v>
          </cell>
          <cell r="C417" t="str">
            <v>und</v>
          </cell>
          <cell r="F417">
            <v>1609.84</v>
          </cell>
          <cell r="G417">
            <v>1612.44</v>
          </cell>
          <cell r="H417">
            <v>1707.33</v>
          </cell>
          <cell r="I417">
            <v>1698.84</v>
          </cell>
          <cell r="J417">
            <v>1698.43</v>
          </cell>
          <cell r="K417">
            <v>1690.75</v>
          </cell>
          <cell r="L417">
            <v>1800.92</v>
          </cell>
          <cell r="M417">
            <v>1806.96</v>
          </cell>
          <cell r="N417">
            <v>1808.64</v>
          </cell>
          <cell r="O417">
            <v>1831.69</v>
          </cell>
          <cell r="P417">
            <v>1833.86</v>
          </cell>
          <cell r="Q417">
            <v>1766</v>
          </cell>
          <cell r="R417">
            <v>1769.92</v>
          </cell>
          <cell r="S417">
            <v>1776.39</v>
          </cell>
          <cell r="T417">
            <v>1776.69</v>
          </cell>
          <cell r="U417">
            <v>1777.52</v>
          </cell>
          <cell r="V417">
            <v>1769.54</v>
          </cell>
          <cell r="W417">
            <v>1774.85</v>
          </cell>
          <cell r="X417">
            <v>1850.17</v>
          </cell>
          <cell r="Y417">
            <v>1830.18</v>
          </cell>
          <cell r="Z417">
            <v>1830.79</v>
          </cell>
          <cell r="AA417">
            <v>1831.18</v>
          </cell>
          <cell r="AB417">
            <v>1851.22</v>
          </cell>
          <cell r="AC417">
            <v>1994.27</v>
          </cell>
          <cell r="AD417">
            <v>2000.33</v>
          </cell>
          <cell r="AE417">
            <v>2173.15</v>
          </cell>
        </row>
        <row r="418">
          <cell r="A418" t="str">
            <v>2 S 04 111 03</v>
          </cell>
          <cell r="B418" t="str">
            <v>Boca BDTC D=1,50m normal</v>
          </cell>
          <cell r="C418" t="str">
            <v>und</v>
          </cell>
          <cell r="F418">
            <v>2722.01</v>
          </cell>
          <cell r="G418">
            <v>2726.84</v>
          </cell>
          <cell r="H418">
            <v>2906.64</v>
          </cell>
          <cell r="I418">
            <v>2917.84</v>
          </cell>
          <cell r="J418">
            <v>2917.05</v>
          </cell>
          <cell r="K418">
            <v>2902.66</v>
          </cell>
          <cell r="L418">
            <v>3091.39</v>
          </cell>
          <cell r="M418">
            <v>3102.65</v>
          </cell>
          <cell r="N418">
            <v>3105.79</v>
          </cell>
          <cell r="O418">
            <v>3150.2</v>
          </cell>
          <cell r="P418">
            <v>3152.99</v>
          </cell>
          <cell r="Q418">
            <v>3058.19</v>
          </cell>
          <cell r="R418">
            <v>3065.2</v>
          </cell>
          <cell r="S418">
            <v>3076.49</v>
          </cell>
          <cell r="T418">
            <v>3077.38</v>
          </cell>
          <cell r="U418">
            <v>3078.96</v>
          </cell>
          <cell r="V418">
            <v>3065.32</v>
          </cell>
          <cell r="W418">
            <v>3074.59</v>
          </cell>
          <cell r="X418">
            <v>3203.52</v>
          </cell>
          <cell r="Y418">
            <v>3172.92</v>
          </cell>
          <cell r="Z418">
            <v>3173.54</v>
          </cell>
          <cell r="AA418">
            <v>3174.19</v>
          </cell>
          <cell r="AB418">
            <v>3211.84</v>
          </cell>
          <cell r="AC418">
            <v>3479.08</v>
          </cell>
          <cell r="AD418">
            <v>3489.79</v>
          </cell>
          <cell r="AE418">
            <v>3813.42</v>
          </cell>
        </row>
        <row r="419">
          <cell r="A419" t="str">
            <v>2 S 04 111 05</v>
          </cell>
          <cell r="B419" t="str">
            <v>Boca BDTC D=1,00 m - esc.=15</v>
          </cell>
          <cell r="C419" t="str">
            <v>und</v>
          </cell>
          <cell r="F419">
            <v>1188.17</v>
          </cell>
          <cell r="G419">
            <v>1189.98</v>
          </cell>
          <cell r="H419">
            <v>1254.1300000000001</v>
          </cell>
          <cell r="I419">
            <v>1240.74</v>
          </cell>
          <cell r="J419">
            <v>1240.46</v>
          </cell>
          <cell r="K419">
            <v>1235.06</v>
          </cell>
          <cell r="L419">
            <v>1316.26</v>
          </cell>
          <cell r="M419">
            <v>1320.68</v>
          </cell>
          <cell r="N419">
            <v>1321.84</v>
          </cell>
          <cell r="O419">
            <v>1337.27</v>
          </cell>
          <cell r="P419">
            <v>1339.11</v>
          </cell>
          <cell r="Q419">
            <v>1283.68</v>
          </cell>
          <cell r="R419">
            <v>1286.47</v>
          </cell>
          <cell r="S419">
            <v>1291.17</v>
          </cell>
          <cell r="T419">
            <v>1291.29</v>
          </cell>
          <cell r="U419">
            <v>1291.8499999999999</v>
          </cell>
          <cell r="V419">
            <v>1285.99</v>
          </cell>
          <cell r="W419">
            <v>1289.8499999999999</v>
          </cell>
          <cell r="X419">
            <v>1345.4</v>
          </cell>
          <cell r="Y419">
            <v>1329.8</v>
          </cell>
          <cell r="Z419">
            <v>1330.36</v>
          </cell>
          <cell r="AA419">
            <v>1330.66</v>
          </cell>
          <cell r="AB419">
            <v>1344.32</v>
          </cell>
          <cell r="AC419">
            <v>1442.31</v>
          </cell>
          <cell r="AD419">
            <v>1446.66</v>
          </cell>
          <cell r="AE419">
            <v>1564.87</v>
          </cell>
        </row>
        <row r="420">
          <cell r="A420" t="str">
            <v>2 S 04 111 06</v>
          </cell>
          <cell r="B420" t="str">
            <v>Boca BDTC D=1,20 m - esc.=15</v>
          </cell>
          <cell r="C420" t="str">
            <v>und</v>
          </cell>
          <cell r="F420">
            <v>1684.55</v>
          </cell>
          <cell r="G420">
            <v>1687.28</v>
          </cell>
          <cell r="H420">
            <v>1786.71</v>
          </cell>
          <cell r="I420">
            <v>1778.03</v>
          </cell>
          <cell r="J420">
            <v>1777.6</v>
          </cell>
          <cell r="K420">
            <v>1769.63</v>
          </cell>
          <cell r="L420">
            <v>1884.93</v>
          </cell>
          <cell r="M420">
            <v>1891.19</v>
          </cell>
          <cell r="N420">
            <v>1892.95</v>
          </cell>
          <cell r="O420">
            <v>1917.12</v>
          </cell>
          <cell r="P420">
            <v>1919.39</v>
          </cell>
          <cell r="Q420">
            <v>1848.54</v>
          </cell>
          <cell r="R420">
            <v>1852.65</v>
          </cell>
          <cell r="S420">
            <v>1859.42</v>
          </cell>
          <cell r="T420">
            <v>1859.75</v>
          </cell>
          <cell r="U420">
            <v>1860.61</v>
          </cell>
          <cell r="V420">
            <v>1852.26</v>
          </cell>
          <cell r="W420">
            <v>1857.82</v>
          </cell>
          <cell r="X420">
            <v>1936.65</v>
          </cell>
          <cell r="Y420">
            <v>1915.75</v>
          </cell>
          <cell r="Z420">
            <v>1916.38</v>
          </cell>
          <cell r="AA420">
            <v>1916.8</v>
          </cell>
          <cell r="AB420">
            <v>1937.8</v>
          </cell>
          <cell r="AC420">
            <v>2087.67</v>
          </cell>
          <cell r="AD420">
            <v>2094.02</v>
          </cell>
          <cell r="AE420">
            <v>2275.1</v>
          </cell>
        </row>
        <row r="421">
          <cell r="A421" t="str">
            <v>2 S 04 111 07</v>
          </cell>
          <cell r="B421" t="str">
            <v>Boca BDTC D=1,50 m - esc.=15</v>
          </cell>
          <cell r="C421" t="str">
            <v>und</v>
          </cell>
          <cell r="F421">
            <v>2867.57</v>
          </cell>
          <cell r="G421">
            <v>2872.66</v>
          </cell>
          <cell r="H421">
            <v>3061.18</v>
          </cell>
          <cell r="I421">
            <v>3070.69</v>
          </cell>
          <cell r="J421">
            <v>3069.86</v>
          </cell>
          <cell r="K421">
            <v>3054.85</v>
          </cell>
          <cell r="L421">
            <v>3251.61</v>
          </cell>
          <cell r="M421">
            <v>3263.34</v>
          </cell>
          <cell r="N421">
            <v>3266.64</v>
          </cell>
          <cell r="O421">
            <v>3313.18</v>
          </cell>
          <cell r="P421">
            <v>3316.22</v>
          </cell>
          <cell r="Q421">
            <v>3214</v>
          </cell>
          <cell r="R421">
            <v>3221.41</v>
          </cell>
          <cell r="S421">
            <v>3233.33</v>
          </cell>
          <cell r="T421">
            <v>3234.25</v>
          </cell>
          <cell r="U421">
            <v>3235.91</v>
          </cell>
          <cell r="V421">
            <v>3221.48</v>
          </cell>
          <cell r="W421">
            <v>3231.27</v>
          </cell>
          <cell r="X421">
            <v>3365.68</v>
          </cell>
          <cell r="Y421">
            <v>3332.97</v>
          </cell>
          <cell r="Z421">
            <v>3333.66</v>
          </cell>
          <cell r="AA421">
            <v>3334.35</v>
          </cell>
          <cell r="AB421">
            <v>3373.86</v>
          </cell>
          <cell r="AC421">
            <v>3654.46</v>
          </cell>
          <cell r="AD421">
            <v>3665.78</v>
          </cell>
          <cell r="AE421">
            <v>4005.54</v>
          </cell>
        </row>
        <row r="422">
          <cell r="A422" t="str">
            <v>2 S 04 111 08</v>
          </cell>
          <cell r="B422" t="str">
            <v>Boca BDTC D=1,00 - esc.=30</v>
          </cell>
          <cell r="C422" t="str">
            <v>und</v>
          </cell>
          <cell r="F422">
            <v>1321.21</v>
          </cell>
          <cell r="G422">
            <v>1323.23</v>
          </cell>
          <cell r="H422">
            <v>1394.58</v>
          </cell>
          <cell r="I422">
            <v>1379.74</v>
          </cell>
          <cell r="J422">
            <v>1379.42</v>
          </cell>
          <cell r="K422">
            <v>1373.69</v>
          </cell>
          <cell r="L422">
            <v>1464.05</v>
          </cell>
          <cell r="M422">
            <v>1468.63</v>
          </cell>
          <cell r="N422">
            <v>1469.92</v>
          </cell>
          <cell r="O422">
            <v>1487.11</v>
          </cell>
          <cell r="P422">
            <v>1489.14</v>
          </cell>
          <cell r="Q422">
            <v>1427.55</v>
          </cell>
          <cell r="R422">
            <v>1430.66</v>
          </cell>
          <cell r="S422">
            <v>1435.87</v>
          </cell>
          <cell r="T422">
            <v>1436.02</v>
          </cell>
          <cell r="U422">
            <v>1436.64</v>
          </cell>
          <cell r="V422">
            <v>1430.14</v>
          </cell>
          <cell r="W422">
            <v>1434.41</v>
          </cell>
          <cell r="X422">
            <v>1496.22</v>
          </cell>
          <cell r="Y422">
            <v>1478.87</v>
          </cell>
          <cell r="Z422">
            <v>1479.49</v>
          </cell>
          <cell r="AA422">
            <v>1479.82</v>
          </cell>
          <cell r="AB422">
            <v>1495.01</v>
          </cell>
          <cell r="AC422">
            <v>1603.95</v>
          </cell>
          <cell r="AD422">
            <v>1608.8</v>
          </cell>
          <cell r="AE422">
            <v>1740.22</v>
          </cell>
        </row>
        <row r="423">
          <cell r="A423" t="str">
            <v>2 S 04 111 09</v>
          </cell>
          <cell r="B423" t="str">
            <v>Boca BDTC D=1,20 m - esc.=30</v>
          </cell>
          <cell r="C423" t="str">
            <v>und</v>
          </cell>
          <cell r="F423">
            <v>1873.8</v>
          </cell>
          <cell r="G423">
            <v>1876.86</v>
          </cell>
          <cell r="H423">
            <v>1987.55</v>
          </cell>
          <cell r="I423">
            <v>1978.19</v>
          </cell>
          <cell r="J423">
            <v>1977.71</v>
          </cell>
          <cell r="K423">
            <v>1968.83</v>
          </cell>
          <cell r="L423">
            <v>2097.14</v>
          </cell>
          <cell r="M423">
            <v>2104.14</v>
          </cell>
          <cell r="N423">
            <v>2106.1</v>
          </cell>
          <cell r="O423">
            <v>2133.06</v>
          </cell>
          <cell r="P423">
            <v>2135.56</v>
          </cell>
          <cell r="Q423">
            <v>2057.0100000000002</v>
          </cell>
          <cell r="R423">
            <v>2061.59</v>
          </cell>
          <cell r="S423">
            <v>2069.15</v>
          </cell>
          <cell r="T423">
            <v>2069.52</v>
          </cell>
          <cell r="U423">
            <v>2070.4899999999998</v>
          </cell>
          <cell r="V423">
            <v>2061.19</v>
          </cell>
          <cell r="W423">
            <v>2067.39</v>
          </cell>
          <cell r="X423">
            <v>2155.1</v>
          </cell>
          <cell r="Y423">
            <v>2131.88</v>
          </cell>
          <cell r="Z423">
            <v>2132.58</v>
          </cell>
          <cell r="AA423">
            <v>2133.04</v>
          </cell>
          <cell r="AB423">
            <v>2156.42</v>
          </cell>
          <cell r="AC423">
            <v>2323.35</v>
          </cell>
          <cell r="AD423">
            <v>2330.44</v>
          </cell>
          <cell r="AE423">
            <v>2532.15</v>
          </cell>
        </row>
        <row r="424">
          <cell r="A424" t="str">
            <v>2 S 04 111 10</v>
          </cell>
          <cell r="B424" t="str">
            <v>Boca BDTC D=1,50 m - esc.=30</v>
          </cell>
          <cell r="C424" t="str">
            <v>und</v>
          </cell>
          <cell r="F424">
            <v>3201.76</v>
          </cell>
          <cell r="G424">
            <v>3207.47</v>
          </cell>
          <cell r="H424">
            <v>3418.32</v>
          </cell>
          <cell r="I424">
            <v>3429.63</v>
          </cell>
          <cell r="J424">
            <v>3428.7</v>
          </cell>
          <cell r="K424">
            <v>3411.89</v>
          </cell>
          <cell r="L424">
            <v>3631.65</v>
          </cell>
          <cell r="M424">
            <v>3644.84</v>
          </cell>
          <cell r="N424">
            <v>3648.54</v>
          </cell>
          <cell r="O424">
            <v>3700.67</v>
          </cell>
          <cell r="P424">
            <v>3704.02</v>
          </cell>
          <cell r="Q424">
            <v>3590.45</v>
          </cell>
          <cell r="R424">
            <v>3598.75</v>
          </cell>
          <cell r="S424">
            <v>3612.1</v>
          </cell>
          <cell r="T424">
            <v>3613.15</v>
          </cell>
          <cell r="U424">
            <v>3615.01</v>
          </cell>
          <cell r="V424">
            <v>3598.87</v>
          </cell>
          <cell r="W424">
            <v>3609.83</v>
          </cell>
          <cell r="X424">
            <v>3759.95</v>
          </cell>
          <cell r="Y424">
            <v>3723.5</v>
          </cell>
          <cell r="Z424">
            <v>3724.25</v>
          </cell>
          <cell r="AA424">
            <v>3725.02</v>
          </cell>
          <cell r="AB424">
            <v>3769.23</v>
          </cell>
          <cell r="AC424">
            <v>4083.13</v>
          </cell>
          <cell r="AD424">
            <v>4095.8</v>
          </cell>
          <cell r="AE424">
            <v>4475.9399999999996</v>
          </cell>
        </row>
        <row r="425">
          <cell r="A425" t="str">
            <v>2 S 04 111 11</v>
          </cell>
          <cell r="B425" t="str">
            <v>Boca BDTC D=1,00 m - esc.=45</v>
          </cell>
          <cell r="C425" t="str">
            <v>und</v>
          </cell>
          <cell r="F425">
            <v>1628.39</v>
          </cell>
          <cell r="G425">
            <v>1630.91</v>
          </cell>
          <cell r="H425">
            <v>1718.96</v>
          </cell>
          <cell r="I425">
            <v>1701.26</v>
          </cell>
          <cell r="J425">
            <v>1700.88</v>
          </cell>
          <cell r="K425">
            <v>1693.67</v>
          </cell>
          <cell r="L425">
            <v>1805.38</v>
          </cell>
          <cell r="M425">
            <v>1811.27</v>
          </cell>
          <cell r="N425">
            <v>1812.87</v>
          </cell>
          <cell r="O425">
            <v>1834.16</v>
          </cell>
          <cell r="P425">
            <v>1836.63</v>
          </cell>
          <cell r="Q425">
            <v>1761.32</v>
          </cell>
          <cell r="R425">
            <v>1765.18</v>
          </cell>
          <cell r="S425">
            <v>1771.63</v>
          </cell>
          <cell r="T425">
            <v>1771.83</v>
          </cell>
          <cell r="U425">
            <v>1772.61</v>
          </cell>
          <cell r="V425">
            <v>1764.58</v>
          </cell>
          <cell r="W425">
            <v>1769.87</v>
          </cell>
          <cell r="X425">
            <v>1846.29</v>
          </cell>
          <cell r="Y425">
            <v>1825</v>
          </cell>
          <cell r="Z425">
            <v>1825.75</v>
          </cell>
          <cell r="AA425">
            <v>1826.15</v>
          </cell>
          <cell r="AB425">
            <v>1844.92</v>
          </cell>
          <cell r="AC425">
            <v>1979.48</v>
          </cell>
          <cell r="AD425">
            <v>1985.49</v>
          </cell>
          <cell r="AE425">
            <v>2147.87</v>
          </cell>
        </row>
        <row r="426">
          <cell r="A426" t="str">
            <v>2 S 04 111 12</v>
          </cell>
          <cell r="B426" t="str">
            <v>Boca BDTC D=1,20 m - esc.=45</v>
          </cell>
          <cell r="C426" t="str">
            <v>und</v>
          </cell>
          <cell r="F426">
            <v>2308.1</v>
          </cell>
          <cell r="G426">
            <v>2311.91</v>
          </cell>
          <cell r="H426">
            <v>2448.9</v>
          </cell>
          <cell r="I426">
            <v>2438.5</v>
          </cell>
          <cell r="J426">
            <v>2437.89</v>
          </cell>
          <cell r="K426">
            <v>2426.94</v>
          </cell>
          <cell r="L426">
            <v>2585.09</v>
          </cell>
          <cell r="M426">
            <v>2593.81</v>
          </cell>
          <cell r="N426">
            <v>2596.2600000000002</v>
          </cell>
          <cell r="O426">
            <v>2629.74</v>
          </cell>
          <cell r="P426">
            <v>2632.76</v>
          </cell>
          <cell r="Q426">
            <v>2536.92</v>
          </cell>
          <cell r="R426">
            <v>2542.62</v>
          </cell>
          <cell r="S426">
            <v>2551.9699999999998</v>
          </cell>
          <cell r="T426">
            <v>2552.46</v>
          </cell>
          <cell r="U426">
            <v>2553.67</v>
          </cell>
          <cell r="V426">
            <v>2542.1799999999998</v>
          </cell>
          <cell r="W426">
            <v>2549.85</v>
          </cell>
          <cell r="X426">
            <v>2657.96</v>
          </cell>
          <cell r="Y426">
            <v>2629.49</v>
          </cell>
          <cell r="Z426">
            <v>2630.32</v>
          </cell>
          <cell r="AA426">
            <v>2630.89</v>
          </cell>
          <cell r="AB426">
            <v>2659.84</v>
          </cell>
          <cell r="AC426">
            <v>2866.47</v>
          </cell>
          <cell r="AD426">
            <v>2875.26</v>
          </cell>
          <cell r="AE426">
            <v>3125.02</v>
          </cell>
        </row>
        <row r="427">
          <cell r="A427" t="str">
            <v>2 S 04 111 13</v>
          </cell>
          <cell r="B427" t="str">
            <v>Boca BDTC D=1,50 m - esc.=45</v>
          </cell>
          <cell r="C427" t="str">
            <v>und</v>
          </cell>
          <cell r="F427">
            <v>3952.23</v>
          </cell>
          <cell r="G427">
            <v>3959.37</v>
          </cell>
          <cell r="H427">
            <v>4221.93</v>
          </cell>
          <cell r="I427">
            <v>4238.3</v>
          </cell>
          <cell r="J427">
            <v>4237.13</v>
          </cell>
          <cell r="K427">
            <v>4216.18</v>
          </cell>
          <cell r="L427">
            <v>4486.16</v>
          </cell>
          <cell r="M427">
            <v>4502.76</v>
          </cell>
          <cell r="N427">
            <v>4507.3900000000003</v>
          </cell>
          <cell r="O427">
            <v>4572.46</v>
          </cell>
          <cell r="P427">
            <v>4576.51</v>
          </cell>
          <cell r="Q427">
            <v>4437.8</v>
          </cell>
          <cell r="R427">
            <v>4448.16</v>
          </cell>
          <cell r="S427">
            <v>4464.76</v>
          </cell>
          <cell r="T427">
            <v>4466.1099999999997</v>
          </cell>
          <cell r="U427">
            <v>4468.4399999999996</v>
          </cell>
          <cell r="V427">
            <v>4448.41</v>
          </cell>
          <cell r="W427">
            <v>4462.04</v>
          </cell>
          <cell r="X427">
            <v>4646.45</v>
          </cell>
          <cell r="Y427">
            <v>4601.6000000000004</v>
          </cell>
          <cell r="Z427">
            <v>4602.4799999999996</v>
          </cell>
          <cell r="AA427">
            <v>4603.4399999999996</v>
          </cell>
          <cell r="AB427">
            <v>4658.49</v>
          </cell>
          <cell r="AC427">
            <v>5049.3599999999997</v>
          </cell>
          <cell r="AD427">
            <v>5065.1499999999996</v>
          </cell>
          <cell r="AE427">
            <v>5538.6</v>
          </cell>
        </row>
        <row r="428">
          <cell r="A428" t="str">
            <v>2 S 04 120 01</v>
          </cell>
          <cell r="B428" t="str">
            <v>Corpo BTTC D=1,00m</v>
          </cell>
          <cell r="C428" t="str">
            <v>m</v>
          </cell>
          <cell r="F428">
            <v>689.34</v>
          </cell>
          <cell r="G428">
            <v>690.32</v>
          </cell>
          <cell r="H428">
            <v>736.27</v>
          </cell>
          <cell r="I428">
            <v>764.03</v>
          </cell>
          <cell r="J428">
            <v>763.86</v>
          </cell>
          <cell r="K428">
            <v>751.71</v>
          </cell>
          <cell r="L428">
            <v>807.33</v>
          </cell>
          <cell r="M428">
            <v>810.72</v>
          </cell>
          <cell r="N428">
            <v>811.08</v>
          </cell>
          <cell r="O428">
            <v>926.61</v>
          </cell>
          <cell r="P428">
            <v>926.26</v>
          </cell>
          <cell r="Q428">
            <v>933.35</v>
          </cell>
          <cell r="R428">
            <v>934.48</v>
          </cell>
          <cell r="S428">
            <v>936.47</v>
          </cell>
          <cell r="T428">
            <v>936.76</v>
          </cell>
          <cell r="U428">
            <v>937.07</v>
          </cell>
          <cell r="V428">
            <v>930.13</v>
          </cell>
          <cell r="W428">
            <v>940.45</v>
          </cell>
          <cell r="X428">
            <v>978.14</v>
          </cell>
          <cell r="Y428">
            <v>968.16</v>
          </cell>
          <cell r="Z428">
            <v>968.09</v>
          </cell>
          <cell r="AA428">
            <v>968.6</v>
          </cell>
          <cell r="AB428">
            <v>977.82</v>
          </cell>
          <cell r="AC428">
            <v>1079.47</v>
          </cell>
          <cell r="AD428">
            <v>1081.0899999999999</v>
          </cell>
          <cell r="AE428">
            <v>1159.69</v>
          </cell>
        </row>
        <row r="429">
          <cell r="A429" t="str">
            <v>2 S 04 120 02</v>
          </cell>
          <cell r="B429" t="str">
            <v>Corpo BTTC D=1,20m</v>
          </cell>
          <cell r="C429" t="str">
            <v>m</v>
          </cell>
          <cell r="F429">
            <v>932.66</v>
          </cell>
          <cell r="G429">
            <v>933.94</v>
          </cell>
          <cell r="H429">
            <v>994.68</v>
          </cell>
          <cell r="I429">
            <v>1031.02</v>
          </cell>
          <cell r="J429">
            <v>1030.8</v>
          </cell>
          <cell r="K429">
            <v>1014.54</v>
          </cell>
          <cell r="L429">
            <v>1088.71</v>
          </cell>
          <cell r="M429">
            <v>1092.0899999999999</v>
          </cell>
          <cell r="N429">
            <v>1092.8499999999999</v>
          </cell>
          <cell r="O429">
            <v>1258.98</v>
          </cell>
          <cell r="P429">
            <v>1258.52</v>
          </cell>
          <cell r="Q429">
            <v>1267.49</v>
          </cell>
          <cell r="R429">
            <v>1268.97</v>
          </cell>
          <cell r="S429">
            <v>1271.5</v>
          </cell>
          <cell r="T429">
            <v>1271.92</v>
          </cell>
          <cell r="U429">
            <v>1272.33</v>
          </cell>
          <cell r="V429">
            <v>1262.6199999999999</v>
          </cell>
          <cell r="W429">
            <v>1277.29</v>
          </cell>
          <cell r="X429">
            <v>1327.52</v>
          </cell>
          <cell r="Y429">
            <v>1313.14</v>
          </cell>
          <cell r="Z429">
            <v>1313.05</v>
          </cell>
          <cell r="AA429">
            <v>1313.66</v>
          </cell>
          <cell r="AB429">
            <v>1325.82</v>
          </cell>
          <cell r="AC429">
            <v>1464.74</v>
          </cell>
          <cell r="AD429">
            <v>1466.9</v>
          </cell>
          <cell r="AE429">
            <v>1570.5</v>
          </cell>
        </row>
        <row r="430">
          <cell r="A430" t="str">
            <v>2 S 04 120 03</v>
          </cell>
          <cell r="B430" t="str">
            <v>Corpo BTTC D=1,50m</v>
          </cell>
          <cell r="C430" t="str">
            <v>m</v>
          </cell>
          <cell r="F430">
            <v>1395.19</v>
          </cell>
          <cell r="G430">
            <v>1396.97</v>
          </cell>
          <cell r="H430">
            <v>1481.53</v>
          </cell>
          <cell r="I430">
            <v>1531.48</v>
          </cell>
          <cell r="J430">
            <v>1531.17</v>
          </cell>
          <cell r="K430">
            <v>1504.91</v>
          </cell>
          <cell r="L430">
            <v>1614.2</v>
          </cell>
          <cell r="M430">
            <v>1619.04</v>
          </cell>
          <cell r="N430">
            <v>1620.17</v>
          </cell>
          <cell r="O430">
            <v>1896.01</v>
          </cell>
          <cell r="P430">
            <v>1895.35</v>
          </cell>
          <cell r="Q430">
            <v>1907.69</v>
          </cell>
          <cell r="R430">
            <v>1909.72</v>
          </cell>
          <cell r="S430">
            <v>1913.07</v>
          </cell>
          <cell r="T430">
            <v>1913.69</v>
          </cell>
          <cell r="U430">
            <v>1914.27</v>
          </cell>
          <cell r="V430">
            <v>1898.81</v>
          </cell>
          <cell r="W430">
            <v>1922.73</v>
          </cell>
          <cell r="X430">
            <v>1996.92</v>
          </cell>
          <cell r="Y430">
            <v>1973</v>
          </cell>
          <cell r="Z430">
            <v>1972.69</v>
          </cell>
          <cell r="AA430">
            <v>1973.21</v>
          </cell>
          <cell r="AB430">
            <v>1990.09</v>
          </cell>
          <cell r="AC430">
            <v>2199.02</v>
          </cell>
          <cell r="AD430">
            <v>2202.08</v>
          </cell>
          <cell r="AE430">
            <v>2345.6799999999998</v>
          </cell>
        </row>
        <row r="431">
          <cell r="A431" t="str">
            <v>2 S 04 121 01</v>
          </cell>
          <cell r="B431" t="str">
            <v>Boca BTTC D=1,00m normal</v>
          </cell>
          <cell r="C431" t="str">
            <v>und</v>
          </cell>
          <cell r="F431">
            <v>1457.26</v>
          </cell>
          <cell r="G431">
            <v>1459.53</v>
          </cell>
          <cell r="H431">
            <v>1539.94</v>
          </cell>
          <cell r="I431">
            <v>1525.76</v>
          </cell>
          <cell r="J431">
            <v>1525.41</v>
          </cell>
          <cell r="K431">
            <v>1517.43</v>
          </cell>
          <cell r="L431">
            <v>1616.86</v>
          </cell>
          <cell r="M431">
            <v>1624</v>
          </cell>
          <cell r="N431">
            <v>1625.45</v>
          </cell>
          <cell r="O431">
            <v>1644.85</v>
          </cell>
          <cell r="P431">
            <v>1647.04</v>
          </cell>
          <cell r="Q431">
            <v>1580.82</v>
          </cell>
          <cell r="R431">
            <v>1584.29</v>
          </cell>
          <cell r="S431">
            <v>1590.2</v>
          </cell>
          <cell r="T431">
            <v>1590.34</v>
          </cell>
          <cell r="U431">
            <v>1591.03</v>
          </cell>
          <cell r="V431">
            <v>1583.71</v>
          </cell>
          <cell r="W431">
            <v>1588.57</v>
          </cell>
          <cell r="X431">
            <v>1656.61</v>
          </cell>
          <cell r="Y431">
            <v>1637.8</v>
          </cell>
          <cell r="Z431">
            <v>1638.46</v>
          </cell>
          <cell r="AA431">
            <v>1638.82</v>
          </cell>
          <cell r="AB431">
            <v>1655.93</v>
          </cell>
          <cell r="AC431">
            <v>1778.75</v>
          </cell>
          <cell r="AD431">
            <v>1784.1</v>
          </cell>
          <cell r="AE431">
            <v>1932.32</v>
          </cell>
        </row>
        <row r="432">
          <cell r="A432" t="str">
            <v>2 S 04 121 02</v>
          </cell>
          <cell r="B432" t="str">
            <v>Boca BTTC D=1,20m normal</v>
          </cell>
          <cell r="C432" t="str">
            <v>und</v>
          </cell>
          <cell r="F432">
            <v>2064.0300000000002</v>
          </cell>
          <cell r="G432">
            <v>2067.46</v>
          </cell>
          <cell r="H432">
            <v>2191.41</v>
          </cell>
          <cell r="I432">
            <v>2183.75</v>
          </cell>
          <cell r="J432">
            <v>2183.2199999999998</v>
          </cell>
          <cell r="K432">
            <v>2171.2600000000002</v>
          </cell>
          <cell r="L432">
            <v>2312.29</v>
          </cell>
          <cell r="M432">
            <v>2322.7800000000002</v>
          </cell>
          <cell r="N432">
            <v>2324.98</v>
          </cell>
          <cell r="O432">
            <v>2355.21</v>
          </cell>
          <cell r="P432">
            <v>2357.89</v>
          </cell>
          <cell r="Q432">
            <v>2273.46</v>
          </cell>
          <cell r="R432">
            <v>2278.56</v>
          </cell>
          <cell r="S432">
            <v>2287.1</v>
          </cell>
          <cell r="T432">
            <v>2287.48</v>
          </cell>
          <cell r="U432">
            <v>2288.5500000000002</v>
          </cell>
          <cell r="V432">
            <v>2278.1</v>
          </cell>
          <cell r="W432">
            <v>2285.13</v>
          </cell>
          <cell r="X432">
            <v>2381.58</v>
          </cell>
          <cell r="Y432">
            <v>2356.4</v>
          </cell>
          <cell r="Z432">
            <v>2357.14</v>
          </cell>
          <cell r="AA432">
            <v>2357.64</v>
          </cell>
          <cell r="AB432">
            <v>2383.84</v>
          </cell>
          <cell r="AC432">
            <v>2570.94</v>
          </cell>
          <cell r="AD432">
            <v>2578.7399999999998</v>
          </cell>
          <cell r="AE432">
            <v>2804.91</v>
          </cell>
        </row>
        <row r="433">
          <cell r="A433" t="str">
            <v>2 S 04 121 03</v>
          </cell>
          <cell r="B433" t="str">
            <v>Boca BTTC D=1,50m normal</v>
          </cell>
          <cell r="C433" t="str">
            <v>und</v>
          </cell>
          <cell r="F433">
            <v>3468.02</v>
          </cell>
          <cell r="G433">
            <v>3474.31</v>
          </cell>
          <cell r="H433">
            <v>3706.39</v>
          </cell>
          <cell r="I433">
            <v>3723.43</v>
          </cell>
          <cell r="J433">
            <v>3722.42</v>
          </cell>
          <cell r="K433">
            <v>3701.16</v>
          </cell>
          <cell r="L433">
            <v>3938.82</v>
          </cell>
          <cell r="M433">
            <v>3956.98</v>
          </cell>
          <cell r="N433">
            <v>3961.05</v>
          </cell>
          <cell r="O433">
            <v>4018.5</v>
          </cell>
          <cell r="P433">
            <v>4021.99</v>
          </cell>
          <cell r="Q433">
            <v>3902.74</v>
          </cell>
          <cell r="R433">
            <v>3911.82</v>
          </cell>
          <cell r="S433">
            <v>3926.6</v>
          </cell>
          <cell r="T433">
            <v>3927.71</v>
          </cell>
          <cell r="U433">
            <v>3929.74</v>
          </cell>
          <cell r="V433">
            <v>3911.97</v>
          </cell>
          <cell r="W433">
            <v>3924.14</v>
          </cell>
          <cell r="X433">
            <v>4086.52</v>
          </cell>
          <cell r="Y433">
            <v>4047.72</v>
          </cell>
          <cell r="Z433">
            <v>4048.47</v>
          </cell>
          <cell r="AA433">
            <v>4049.31</v>
          </cell>
          <cell r="AB433">
            <v>4097.96</v>
          </cell>
          <cell r="AC433">
            <v>4443.6099999999997</v>
          </cell>
          <cell r="AD433">
            <v>4457.3500000000004</v>
          </cell>
          <cell r="AE433">
            <v>4876.0600000000004</v>
          </cell>
        </row>
        <row r="434">
          <cell r="A434" t="str">
            <v>2 S 04 121 04</v>
          </cell>
          <cell r="B434" t="str">
            <v>Boca BTTC D=1,00 m - esc.=15</v>
          </cell>
          <cell r="C434" t="str">
            <v>und</v>
          </cell>
          <cell r="F434">
            <v>1518.58</v>
          </cell>
          <cell r="G434">
            <v>1520.95</v>
          </cell>
          <cell r="H434">
            <v>1604.7</v>
          </cell>
          <cell r="I434">
            <v>1589.93</v>
          </cell>
          <cell r="J434">
            <v>1589.57</v>
          </cell>
          <cell r="K434">
            <v>1581.3</v>
          </cell>
          <cell r="L434">
            <v>1684.92</v>
          </cell>
          <cell r="M434">
            <v>1692.33</v>
          </cell>
          <cell r="N434">
            <v>1693.84</v>
          </cell>
          <cell r="O434">
            <v>1714.07</v>
          </cell>
          <cell r="P434">
            <v>1716.34</v>
          </cell>
          <cell r="Q434">
            <v>1647.34</v>
          </cell>
          <cell r="R434">
            <v>1650.96</v>
          </cell>
          <cell r="S434">
            <v>1657.12</v>
          </cell>
          <cell r="T434">
            <v>1657.28</v>
          </cell>
          <cell r="U434">
            <v>1658</v>
          </cell>
          <cell r="V434">
            <v>1650.37</v>
          </cell>
          <cell r="W434">
            <v>1655.44</v>
          </cell>
          <cell r="X434">
            <v>1726.35</v>
          </cell>
          <cell r="Y434">
            <v>1706.74</v>
          </cell>
          <cell r="Z434">
            <v>1707.42</v>
          </cell>
          <cell r="AA434">
            <v>1707.8</v>
          </cell>
          <cell r="AB434">
            <v>1725.63</v>
          </cell>
          <cell r="AC434">
            <v>1853.58</v>
          </cell>
          <cell r="AD434">
            <v>1859.16</v>
          </cell>
          <cell r="AE434">
            <v>2013.58</v>
          </cell>
        </row>
        <row r="435">
          <cell r="A435" t="str">
            <v>2 S 04 121 05</v>
          </cell>
          <cell r="B435" t="str">
            <v>Boca BTTC D=1,20 m - esc.=15</v>
          </cell>
          <cell r="C435" t="str">
            <v>und</v>
          </cell>
          <cell r="F435">
            <v>2155.46</v>
          </cell>
          <cell r="G435">
            <v>2159.0500000000002</v>
          </cell>
          <cell r="H435">
            <v>2288.5</v>
          </cell>
          <cell r="I435">
            <v>2280.61</v>
          </cell>
          <cell r="J435">
            <v>2280.0500000000002</v>
          </cell>
          <cell r="K435">
            <v>2267.52</v>
          </cell>
          <cell r="L435">
            <v>2414.81</v>
          </cell>
          <cell r="M435">
            <v>2425.84</v>
          </cell>
          <cell r="N435">
            <v>2428.14</v>
          </cell>
          <cell r="O435">
            <v>2459.7399999999998</v>
          </cell>
          <cell r="P435">
            <v>2462.5300000000002</v>
          </cell>
          <cell r="Q435">
            <v>2374.46</v>
          </cell>
          <cell r="R435">
            <v>2379.8000000000002</v>
          </cell>
          <cell r="S435">
            <v>2388.73</v>
          </cell>
          <cell r="T435">
            <v>2389.14</v>
          </cell>
          <cell r="U435">
            <v>2390.2600000000002</v>
          </cell>
          <cell r="V435">
            <v>2379.33</v>
          </cell>
          <cell r="W435">
            <v>2386.6799999999998</v>
          </cell>
          <cell r="X435">
            <v>2487.41</v>
          </cell>
          <cell r="Y435">
            <v>2461.13</v>
          </cell>
          <cell r="Z435">
            <v>2461.9</v>
          </cell>
          <cell r="AA435">
            <v>2462.42</v>
          </cell>
          <cell r="AB435">
            <v>2489.79</v>
          </cell>
          <cell r="AC435">
            <v>2685.25</v>
          </cell>
          <cell r="AD435">
            <v>2693.42</v>
          </cell>
          <cell r="AE435">
            <v>2929.71</v>
          </cell>
        </row>
        <row r="436">
          <cell r="A436" t="str">
            <v>2 S 04 121 06</v>
          </cell>
          <cell r="B436" t="str">
            <v>Boca BTTC D=1,50 m - esc.=15</v>
          </cell>
          <cell r="C436" t="str">
            <v>und</v>
          </cell>
          <cell r="F436">
            <v>3624.74</v>
          </cell>
          <cell r="G436">
            <v>3631.32</v>
          </cell>
          <cell r="H436">
            <v>3873.97</v>
          </cell>
          <cell r="I436">
            <v>3891.99</v>
          </cell>
          <cell r="J436">
            <v>3890.93</v>
          </cell>
          <cell r="K436">
            <v>3868.79</v>
          </cell>
          <cell r="L436">
            <v>4117.22</v>
          </cell>
          <cell r="M436">
            <v>4136.13</v>
          </cell>
          <cell r="N436">
            <v>4140.3900000000003</v>
          </cell>
          <cell r="O436">
            <v>4200.49</v>
          </cell>
          <cell r="P436">
            <v>4204.13</v>
          </cell>
          <cell r="Q436">
            <v>4079.66</v>
          </cell>
          <cell r="R436">
            <v>4089.16</v>
          </cell>
          <cell r="S436">
            <v>4104.6099999999997</v>
          </cell>
          <cell r="T436">
            <v>4105.78</v>
          </cell>
          <cell r="U436">
            <v>4107.91</v>
          </cell>
          <cell r="V436">
            <v>4089.34</v>
          </cell>
          <cell r="W436">
            <v>4102.05</v>
          </cell>
          <cell r="X436">
            <v>4271.79</v>
          </cell>
          <cell r="Y436">
            <v>4231.26</v>
          </cell>
          <cell r="Z436">
            <v>4232.05</v>
          </cell>
          <cell r="AA436">
            <v>4232.91</v>
          </cell>
          <cell r="AB436">
            <v>4283.79</v>
          </cell>
          <cell r="AC436">
            <v>4645.21</v>
          </cell>
          <cell r="AD436">
            <v>4659.59</v>
          </cell>
          <cell r="AE436">
            <v>5097.42</v>
          </cell>
        </row>
        <row r="437">
          <cell r="A437" t="str">
            <v>2 S 04 121 07</v>
          </cell>
          <cell r="B437" t="str">
            <v>Boca BTTC D=1,00 m - esc.=30</v>
          </cell>
          <cell r="C437" t="str">
            <v>und</v>
          </cell>
          <cell r="F437">
            <v>1689.72</v>
          </cell>
          <cell r="G437">
            <v>1692.38</v>
          </cell>
          <cell r="H437">
            <v>1785.36</v>
          </cell>
          <cell r="I437">
            <v>1768.91</v>
          </cell>
          <cell r="J437">
            <v>1768.5</v>
          </cell>
          <cell r="K437">
            <v>1759.11</v>
          </cell>
          <cell r="L437">
            <v>1874.44</v>
          </cell>
          <cell r="M437">
            <v>1882.99</v>
          </cell>
          <cell r="N437">
            <v>1884.68</v>
          </cell>
          <cell r="O437">
            <v>1907.18</v>
          </cell>
          <cell r="P437">
            <v>1909.7</v>
          </cell>
          <cell r="Q437">
            <v>1832.97</v>
          </cell>
          <cell r="R437">
            <v>1837.01</v>
          </cell>
          <cell r="S437">
            <v>1843.9</v>
          </cell>
          <cell r="T437">
            <v>1844.08</v>
          </cell>
          <cell r="U437">
            <v>1844.89</v>
          </cell>
          <cell r="V437">
            <v>1836.36</v>
          </cell>
          <cell r="W437">
            <v>1842.03</v>
          </cell>
          <cell r="X437">
            <v>1920.95</v>
          </cell>
          <cell r="Y437">
            <v>1899.14</v>
          </cell>
          <cell r="Z437">
            <v>1899.9</v>
          </cell>
          <cell r="AA437">
            <v>1900.32</v>
          </cell>
          <cell r="AB437">
            <v>1920.14</v>
          </cell>
          <cell r="AC437">
            <v>2062.42</v>
          </cell>
          <cell r="AD437">
            <v>2068.64</v>
          </cell>
          <cell r="AE437">
            <v>2240.38</v>
          </cell>
        </row>
        <row r="438">
          <cell r="A438" t="str">
            <v>2 S 04 121 08</v>
          </cell>
          <cell r="B438" t="str">
            <v>Boca BTTC D=1,20 m - esc.=30</v>
          </cell>
          <cell r="C438" t="str">
            <v>und</v>
          </cell>
          <cell r="F438">
            <v>2397.04</v>
          </cell>
          <cell r="G438">
            <v>2401.0500000000002</v>
          </cell>
          <cell r="H438">
            <v>2544.9299999999998</v>
          </cell>
          <cell r="I438">
            <v>2536.31</v>
          </cell>
          <cell r="J438">
            <v>2535.6799999999998</v>
          </cell>
          <cell r="K438">
            <v>2521.7199999999998</v>
          </cell>
          <cell r="L438">
            <v>2685.57</v>
          </cell>
          <cell r="M438">
            <v>2697.95</v>
          </cell>
          <cell r="N438">
            <v>2700.52</v>
          </cell>
          <cell r="O438">
            <v>2735.7</v>
          </cell>
          <cell r="P438">
            <v>2738.79</v>
          </cell>
          <cell r="Q438">
            <v>2641.01</v>
          </cell>
          <cell r="R438">
            <v>2646.96</v>
          </cell>
          <cell r="S438">
            <v>2656.92</v>
          </cell>
          <cell r="T438">
            <v>2657.39</v>
          </cell>
          <cell r="U438">
            <v>2658.64</v>
          </cell>
          <cell r="V438">
            <v>2646.47</v>
          </cell>
          <cell r="W438">
            <v>2654.67</v>
          </cell>
          <cell r="X438">
            <v>2766.72</v>
          </cell>
          <cell r="Y438">
            <v>2737.51</v>
          </cell>
          <cell r="Z438">
            <v>2738.35</v>
          </cell>
          <cell r="AA438">
            <v>2738.94</v>
          </cell>
          <cell r="AB438">
            <v>2769.37</v>
          </cell>
          <cell r="AC438">
            <v>2986.78</v>
          </cell>
          <cell r="AD438">
            <v>2995.88</v>
          </cell>
          <cell r="AE438">
            <v>3258.74</v>
          </cell>
        </row>
        <row r="439">
          <cell r="A439" t="str">
            <v>2 S 04 121 09</v>
          </cell>
          <cell r="B439" t="str">
            <v>Boca BTTC D=1,50 m - esc.=30</v>
          </cell>
          <cell r="C439" t="str">
            <v>und</v>
          </cell>
          <cell r="F439">
            <v>4041.47</v>
          </cell>
          <cell r="G439">
            <v>4048.85</v>
          </cell>
          <cell r="H439">
            <v>4319.54</v>
          </cell>
          <cell r="I439">
            <v>4340.1499999999996</v>
          </cell>
          <cell r="J439">
            <v>4338.96</v>
          </cell>
          <cell r="K439">
            <v>4314.22</v>
          </cell>
          <cell r="L439">
            <v>4591.3</v>
          </cell>
          <cell r="M439">
            <v>4612.54</v>
          </cell>
          <cell r="N439">
            <v>4617.3</v>
          </cell>
          <cell r="O439">
            <v>4684.4399999999996</v>
          </cell>
          <cell r="P439">
            <v>4688.47</v>
          </cell>
          <cell r="Q439">
            <v>4550.13</v>
          </cell>
          <cell r="R439">
            <v>4560.76</v>
          </cell>
          <cell r="S439">
            <v>4578.03</v>
          </cell>
          <cell r="T439">
            <v>4579.3599999999997</v>
          </cell>
          <cell r="U439">
            <v>4581.75</v>
          </cell>
          <cell r="V439">
            <v>4561</v>
          </cell>
          <cell r="W439">
            <v>4575.21</v>
          </cell>
          <cell r="X439">
            <v>4764.5200000000004</v>
          </cell>
          <cell r="Y439">
            <v>4719.3900000000003</v>
          </cell>
          <cell r="Z439">
            <v>4720.25</v>
          </cell>
          <cell r="AA439">
            <v>4721.22</v>
          </cell>
          <cell r="AB439">
            <v>4777.99</v>
          </cell>
          <cell r="AC439">
            <v>5181.34</v>
          </cell>
          <cell r="AD439">
            <v>5197.41</v>
          </cell>
          <cell r="AE439">
            <v>5686.09</v>
          </cell>
        </row>
        <row r="440">
          <cell r="A440" t="str">
            <v>2 S 04 121 10</v>
          </cell>
          <cell r="B440" t="str">
            <v>Boca BTTC D=1,00 m - esc.=45</v>
          </cell>
          <cell r="C440" t="str">
            <v>und</v>
          </cell>
          <cell r="F440">
            <v>2075.52</v>
          </cell>
          <cell r="G440">
            <v>2078.81</v>
          </cell>
          <cell r="H440">
            <v>2193.0300000000002</v>
          </cell>
          <cell r="I440">
            <v>2173.13</v>
          </cell>
          <cell r="J440">
            <v>2172.63</v>
          </cell>
          <cell r="K440">
            <v>2161.21</v>
          </cell>
          <cell r="L440">
            <v>2302.9699999999998</v>
          </cell>
          <cell r="M440">
            <v>2313.4</v>
          </cell>
          <cell r="N440">
            <v>2315.4899999999998</v>
          </cell>
          <cell r="O440">
            <v>2343.21</v>
          </cell>
          <cell r="P440">
            <v>2346.29</v>
          </cell>
          <cell r="Q440">
            <v>2252.3200000000002</v>
          </cell>
          <cell r="R440">
            <v>2257.3200000000002</v>
          </cell>
          <cell r="S440">
            <v>2265.81</v>
          </cell>
          <cell r="T440">
            <v>2266.0500000000002</v>
          </cell>
          <cell r="U440">
            <v>2267.0500000000002</v>
          </cell>
          <cell r="V440">
            <v>2256.56</v>
          </cell>
          <cell r="W440">
            <v>2263.5500000000002</v>
          </cell>
          <cell r="X440">
            <v>2360.5500000000002</v>
          </cell>
          <cell r="Y440">
            <v>2333.7800000000002</v>
          </cell>
          <cell r="Z440">
            <v>2334.6999999999998</v>
          </cell>
          <cell r="AA440">
            <v>2335.21</v>
          </cell>
          <cell r="AB440">
            <v>2359.5700000000002</v>
          </cell>
          <cell r="AC440">
            <v>2534.48</v>
          </cell>
          <cell r="AD440">
            <v>2542.17</v>
          </cell>
          <cell r="AE440">
            <v>2753.33</v>
          </cell>
        </row>
        <row r="441">
          <cell r="A441" t="str">
            <v>2 S 04 121 11</v>
          </cell>
          <cell r="B441" t="str">
            <v>Boca BTTC D=1,20 m - esc.=45</v>
          </cell>
          <cell r="C441" t="str">
            <v>und</v>
          </cell>
          <cell r="F441">
            <v>2945.82</v>
          </cell>
          <cell r="G441">
            <v>2950.79</v>
          </cell>
          <cell r="H441">
            <v>3128.01</v>
          </cell>
          <cell r="I441">
            <v>3118.28</v>
          </cell>
          <cell r="J441">
            <v>3117.5</v>
          </cell>
          <cell r="K441">
            <v>3100.64</v>
          </cell>
          <cell r="L441">
            <v>3302.17</v>
          </cell>
          <cell r="M441">
            <v>3317.12</v>
          </cell>
          <cell r="N441">
            <v>3320.3</v>
          </cell>
          <cell r="O441">
            <v>3363.76</v>
          </cell>
          <cell r="P441">
            <v>3367.51</v>
          </cell>
          <cell r="Q441">
            <v>3248.06</v>
          </cell>
          <cell r="R441">
            <v>3255.43</v>
          </cell>
          <cell r="S441">
            <v>3267.69</v>
          </cell>
          <cell r="T441">
            <v>3268.3</v>
          </cell>
          <cell r="U441">
            <v>3269.86</v>
          </cell>
          <cell r="V441">
            <v>3254.89</v>
          </cell>
          <cell r="W441">
            <v>3264.98</v>
          </cell>
          <cell r="X441">
            <v>3402.79</v>
          </cell>
          <cell r="Y441">
            <v>3366.98</v>
          </cell>
          <cell r="Z441">
            <v>3367.99</v>
          </cell>
          <cell r="AA441">
            <v>3368.71</v>
          </cell>
          <cell r="AB441">
            <v>3406.2</v>
          </cell>
          <cell r="AC441">
            <v>3674.04</v>
          </cell>
          <cell r="AD441">
            <v>3685.29</v>
          </cell>
          <cell r="AE441">
            <v>4009.17</v>
          </cell>
        </row>
        <row r="442">
          <cell r="A442" t="str">
            <v>2 S 04 121 12</v>
          </cell>
          <cell r="B442" t="str">
            <v>Boca BTTC D=1,50 m - esc.=45</v>
          </cell>
          <cell r="C442" t="str">
            <v>und</v>
          </cell>
          <cell r="F442">
            <v>4991.78</v>
          </cell>
          <cell r="G442">
            <v>5000.96</v>
          </cell>
          <cell r="H442">
            <v>5336.5</v>
          </cell>
          <cell r="I442">
            <v>5363.97</v>
          </cell>
          <cell r="J442">
            <v>5362.47</v>
          </cell>
          <cell r="K442">
            <v>5332.18</v>
          </cell>
          <cell r="L442">
            <v>5674.63</v>
          </cell>
          <cell r="M442">
            <v>5700.64</v>
          </cell>
          <cell r="N442">
            <v>5706.56</v>
          </cell>
          <cell r="O442">
            <v>5789.97</v>
          </cell>
          <cell r="P442">
            <v>5794.85</v>
          </cell>
          <cell r="Q442">
            <v>5625.59</v>
          </cell>
          <cell r="R442">
            <v>5638.81</v>
          </cell>
          <cell r="S442">
            <v>5660.18</v>
          </cell>
          <cell r="T442">
            <v>5661.89</v>
          </cell>
          <cell r="U442">
            <v>5664.87</v>
          </cell>
          <cell r="V442">
            <v>5639.21</v>
          </cell>
          <cell r="W442">
            <v>5656.81</v>
          </cell>
          <cell r="X442">
            <v>5890.77</v>
          </cell>
          <cell r="Y442">
            <v>5835.24</v>
          </cell>
          <cell r="Z442">
            <v>5836.25</v>
          </cell>
          <cell r="AA442">
            <v>5837.44</v>
          </cell>
          <cell r="AB442">
            <v>5907.83</v>
          </cell>
          <cell r="AC442">
            <v>6407.8</v>
          </cell>
          <cell r="AD442">
            <v>6427.75</v>
          </cell>
          <cell r="AE442">
            <v>7033.59</v>
          </cell>
        </row>
        <row r="443">
          <cell r="A443" t="str">
            <v>2 S 04 200 01</v>
          </cell>
          <cell r="B443" t="str">
            <v>Corpo BSCC 1,50 x 1,50 m alt. 0 a 1,00 m</v>
          </cell>
          <cell r="C443" t="str">
            <v>und</v>
          </cell>
          <cell r="F443">
            <v>543.20000000000005</v>
          </cell>
          <cell r="G443">
            <v>543.49</v>
          </cell>
          <cell r="H443">
            <v>567.26</v>
          </cell>
          <cell r="I443">
            <v>564.88</v>
          </cell>
          <cell r="J443">
            <v>560.14</v>
          </cell>
          <cell r="K443">
            <v>546.49</v>
          </cell>
          <cell r="L443">
            <v>589.84</v>
          </cell>
          <cell r="M443">
            <v>598.30999999999995</v>
          </cell>
          <cell r="N443">
            <v>598.61</v>
          </cell>
          <cell r="O443">
            <v>673.25</v>
          </cell>
          <cell r="P443">
            <v>673.64</v>
          </cell>
          <cell r="Q443">
            <v>668.19</v>
          </cell>
          <cell r="R443">
            <v>668.76</v>
          </cell>
          <cell r="S443">
            <v>672.43</v>
          </cell>
          <cell r="T443">
            <v>672.06</v>
          </cell>
          <cell r="U443">
            <v>672.08</v>
          </cell>
          <cell r="V443">
            <v>669.8</v>
          </cell>
          <cell r="W443">
            <v>682.72</v>
          </cell>
          <cell r="X443">
            <v>712.43</v>
          </cell>
          <cell r="Y443">
            <v>711.43</v>
          </cell>
          <cell r="Z443">
            <v>705.31</v>
          </cell>
          <cell r="AA443">
            <v>705.37</v>
          </cell>
          <cell r="AB443">
            <v>710.2</v>
          </cell>
          <cell r="AC443">
            <v>738.91</v>
          </cell>
          <cell r="AD443">
            <v>752.05</v>
          </cell>
          <cell r="AE443">
            <v>797.95</v>
          </cell>
        </row>
        <row r="444">
          <cell r="A444" t="str">
            <v>2 S 04 200 02</v>
          </cell>
          <cell r="B444" t="str">
            <v>Corpo BSCC 2,00 x 2,00 m alt. 0 a 1,00 m</v>
          </cell>
          <cell r="C444" t="str">
            <v>und</v>
          </cell>
          <cell r="F444">
            <v>792.54</v>
          </cell>
          <cell r="G444">
            <v>793.36</v>
          </cell>
          <cell r="H444">
            <v>820.38</v>
          </cell>
          <cell r="I444">
            <v>816.12</v>
          </cell>
          <cell r="J444">
            <v>809.85</v>
          </cell>
          <cell r="K444">
            <v>788.59</v>
          </cell>
          <cell r="L444">
            <v>854.99</v>
          </cell>
          <cell r="M444">
            <v>869.7</v>
          </cell>
          <cell r="N444">
            <v>870.32</v>
          </cell>
          <cell r="O444">
            <v>978.85</v>
          </cell>
          <cell r="P444">
            <v>979.22</v>
          </cell>
          <cell r="Q444">
            <v>971.44</v>
          </cell>
          <cell r="R444">
            <v>972.72</v>
          </cell>
          <cell r="S444">
            <v>978.34</v>
          </cell>
          <cell r="T444">
            <v>977.96</v>
          </cell>
          <cell r="U444">
            <v>978.1</v>
          </cell>
          <cell r="V444">
            <v>974.2</v>
          </cell>
          <cell r="W444">
            <v>993.56</v>
          </cell>
          <cell r="X444">
            <v>1039.1099999999999</v>
          </cell>
          <cell r="Y444">
            <v>1037.54</v>
          </cell>
          <cell r="Z444">
            <v>1028.47</v>
          </cell>
          <cell r="AA444">
            <v>1028.57</v>
          </cell>
          <cell r="AB444">
            <v>1034.55</v>
          </cell>
          <cell r="AC444">
            <v>1069.7</v>
          </cell>
          <cell r="AD444">
            <v>1089.17</v>
          </cell>
          <cell r="AE444">
            <v>1148.21</v>
          </cell>
        </row>
        <row r="445">
          <cell r="A445" t="str">
            <v>2 S 04 200 03</v>
          </cell>
          <cell r="B445" t="str">
            <v>Corpo BSCC 2,50 x 2,50 m alt. 0 a 1,00 m</v>
          </cell>
          <cell r="C445" t="str">
            <v>m</v>
          </cell>
          <cell r="F445">
            <v>1111.9100000000001</v>
          </cell>
          <cell r="G445">
            <v>1113.19</v>
          </cell>
          <cell r="H445">
            <v>1158.6300000000001</v>
          </cell>
          <cell r="I445">
            <v>1160.32</v>
          </cell>
          <cell r="J445">
            <v>1152.48</v>
          </cell>
          <cell r="K445">
            <v>1121.48</v>
          </cell>
          <cell r="L445">
            <v>1213.46</v>
          </cell>
          <cell r="M445">
            <v>1235.99</v>
          </cell>
          <cell r="N445">
            <v>1236.96</v>
          </cell>
          <cell r="O445">
            <v>1378.99</v>
          </cell>
          <cell r="P445">
            <v>1379.39</v>
          </cell>
          <cell r="Q445">
            <v>1371.21</v>
          </cell>
          <cell r="R445">
            <v>1373.15</v>
          </cell>
          <cell r="S445">
            <v>1381.09</v>
          </cell>
          <cell r="T445">
            <v>1380.53</v>
          </cell>
          <cell r="U445">
            <v>1380.75</v>
          </cell>
          <cell r="V445">
            <v>1374.77</v>
          </cell>
          <cell r="W445">
            <v>1400.36</v>
          </cell>
          <cell r="X445">
            <v>1463.46</v>
          </cell>
          <cell r="Y445">
            <v>1461.42</v>
          </cell>
          <cell r="Z445">
            <v>1449.76</v>
          </cell>
          <cell r="AA445">
            <v>1449.91</v>
          </cell>
          <cell r="AB445">
            <v>1459.82</v>
          </cell>
          <cell r="AC445">
            <v>1521.05</v>
          </cell>
          <cell r="AD445">
            <v>1546.3</v>
          </cell>
          <cell r="AE445">
            <v>1641.63</v>
          </cell>
        </row>
        <row r="446">
          <cell r="A446" t="str">
            <v>2 S 04 200 04</v>
          </cell>
          <cell r="B446" t="str">
            <v>Corpo BSCC 3,00 x 3,00 m alt. 0 a 1,00 m</v>
          </cell>
          <cell r="C446" t="str">
            <v>m</v>
          </cell>
          <cell r="F446">
            <v>1457.06</v>
          </cell>
          <cell r="G446">
            <v>1458.89</v>
          </cell>
          <cell r="H446">
            <v>1522.48</v>
          </cell>
          <cell r="I446">
            <v>1530.02</v>
          </cell>
          <cell r="J446">
            <v>1520.54</v>
          </cell>
          <cell r="K446">
            <v>1480.11</v>
          </cell>
          <cell r="L446">
            <v>1603.22</v>
          </cell>
          <cell r="M446">
            <v>1634.93</v>
          </cell>
          <cell r="N446">
            <v>1636.33</v>
          </cell>
          <cell r="O446">
            <v>1806.33</v>
          </cell>
          <cell r="P446">
            <v>1806.74</v>
          </cell>
          <cell r="Q446">
            <v>1797.96</v>
          </cell>
          <cell r="R446">
            <v>1800.68</v>
          </cell>
          <cell r="S446">
            <v>1811.28</v>
          </cell>
          <cell r="T446">
            <v>1810.51</v>
          </cell>
          <cell r="U446">
            <v>1810.84</v>
          </cell>
          <cell r="V446">
            <v>1802.36</v>
          </cell>
          <cell r="W446">
            <v>1833.53</v>
          </cell>
          <cell r="X446">
            <v>1918.02</v>
          </cell>
          <cell r="Y446">
            <v>1915.48</v>
          </cell>
          <cell r="Z446">
            <v>1901.75</v>
          </cell>
          <cell r="AA446">
            <v>1901.95</v>
          </cell>
          <cell r="AB446">
            <v>1915.84</v>
          </cell>
          <cell r="AC446">
            <v>2004.65</v>
          </cell>
          <cell r="AD446">
            <v>2034.73</v>
          </cell>
          <cell r="AE446">
            <v>2167.65</v>
          </cell>
        </row>
        <row r="447">
          <cell r="A447" t="str">
            <v>2 S 04 200 05</v>
          </cell>
          <cell r="B447" t="str">
            <v>Corpo BSCC 1,50 x 1,50 m alt. 1,00 a 2,50 m</v>
          </cell>
          <cell r="C447" t="str">
            <v>m</v>
          </cell>
          <cell r="F447">
            <v>494.2</v>
          </cell>
          <cell r="G447">
            <v>494.79</v>
          </cell>
          <cell r="H447">
            <v>517.29</v>
          </cell>
          <cell r="I447">
            <v>514.88</v>
          </cell>
          <cell r="J447">
            <v>510.08</v>
          </cell>
          <cell r="K447">
            <v>500.11</v>
          </cell>
          <cell r="L447">
            <v>539.87</v>
          </cell>
          <cell r="M447">
            <v>548.69000000000005</v>
          </cell>
          <cell r="N447">
            <v>549.13</v>
          </cell>
          <cell r="O447">
            <v>606.22</v>
          </cell>
          <cell r="P447">
            <v>606.5</v>
          </cell>
          <cell r="Q447">
            <v>600.94000000000005</v>
          </cell>
          <cell r="R447">
            <v>601.80999999999995</v>
          </cell>
          <cell r="S447">
            <v>605.72</v>
          </cell>
          <cell r="T447">
            <v>605.5</v>
          </cell>
          <cell r="U447">
            <v>605.61</v>
          </cell>
          <cell r="V447">
            <v>603.08000000000004</v>
          </cell>
          <cell r="W447">
            <v>613.29999999999995</v>
          </cell>
          <cell r="X447">
            <v>640.55999999999995</v>
          </cell>
          <cell r="Y447">
            <v>639.32000000000005</v>
          </cell>
          <cell r="Z447">
            <v>634.71</v>
          </cell>
          <cell r="AA447">
            <v>634.78</v>
          </cell>
          <cell r="AB447">
            <v>639.59</v>
          </cell>
          <cell r="AC447">
            <v>669.91</v>
          </cell>
          <cell r="AD447">
            <v>680.09</v>
          </cell>
          <cell r="AE447">
            <v>725.95</v>
          </cell>
        </row>
        <row r="448">
          <cell r="A448" t="str">
            <v>2 S 04 200 06</v>
          </cell>
          <cell r="B448" t="str">
            <v>Corpo BSCC 2,00 x 2,00 m alt. 1,00 a 2,50 m</v>
          </cell>
          <cell r="C448" t="str">
            <v>m</v>
          </cell>
          <cell r="F448">
            <v>708.33</v>
          </cell>
          <cell r="G448">
            <v>709.16</v>
          </cell>
          <cell r="H448">
            <v>737.51</v>
          </cell>
          <cell r="I448">
            <v>733.97</v>
          </cell>
          <cell r="J448">
            <v>727.69</v>
          </cell>
          <cell r="K448">
            <v>710.39</v>
          </cell>
          <cell r="L448">
            <v>768.37</v>
          </cell>
          <cell r="M448">
            <v>783.09</v>
          </cell>
          <cell r="N448">
            <v>783.71</v>
          </cell>
          <cell r="O448">
            <v>869.8</v>
          </cell>
          <cell r="P448">
            <v>870.17</v>
          </cell>
          <cell r="Q448">
            <v>862.58</v>
          </cell>
          <cell r="R448">
            <v>863.86</v>
          </cell>
          <cell r="S448">
            <v>869.48</v>
          </cell>
          <cell r="T448">
            <v>869.1</v>
          </cell>
          <cell r="U448">
            <v>869.24</v>
          </cell>
          <cell r="V448">
            <v>865.3</v>
          </cell>
          <cell r="W448">
            <v>880.99</v>
          </cell>
          <cell r="X448">
            <v>920.79</v>
          </cell>
          <cell r="Y448">
            <v>919.22</v>
          </cell>
          <cell r="Z448">
            <v>912.19</v>
          </cell>
          <cell r="AA448">
            <v>912.29</v>
          </cell>
          <cell r="AB448">
            <v>918.52</v>
          </cell>
          <cell r="AC448">
            <v>957.53</v>
          </cell>
          <cell r="AD448">
            <v>972.91</v>
          </cell>
          <cell r="AE448">
            <v>1033.72</v>
          </cell>
        </row>
        <row r="449">
          <cell r="A449" t="str">
            <v>2 S 04 200 07</v>
          </cell>
          <cell r="B449" t="str">
            <v>Corpo BSCC 2,50 x 2,50 m alt. 1,00 a 2,50 m</v>
          </cell>
          <cell r="C449" t="str">
            <v>m</v>
          </cell>
          <cell r="F449">
            <v>1052.3599999999999</v>
          </cell>
          <cell r="G449">
            <v>1053.6500000000001</v>
          </cell>
          <cell r="H449">
            <v>1099.0899999999999</v>
          </cell>
          <cell r="I449">
            <v>1100.78</v>
          </cell>
          <cell r="J449">
            <v>1092.93</v>
          </cell>
          <cell r="K449">
            <v>1065.1500000000001</v>
          </cell>
          <cell r="L449">
            <v>1152.53</v>
          </cell>
          <cell r="M449">
            <v>1175.06</v>
          </cell>
          <cell r="N449">
            <v>1176.04</v>
          </cell>
          <cell r="O449">
            <v>1300.25</v>
          </cell>
          <cell r="P449">
            <v>1300.6500000000001</v>
          </cell>
          <cell r="Q449">
            <v>1292.46</v>
          </cell>
          <cell r="R449">
            <v>1294.4000000000001</v>
          </cell>
          <cell r="S449">
            <v>1302.3399999999999</v>
          </cell>
          <cell r="T449">
            <v>1301.78</v>
          </cell>
          <cell r="U449">
            <v>1302.01</v>
          </cell>
          <cell r="V449">
            <v>1296</v>
          </cell>
          <cell r="W449">
            <v>1318.69</v>
          </cell>
          <cell r="X449">
            <v>1378.67</v>
          </cell>
          <cell r="Y449">
            <v>1376.63</v>
          </cell>
          <cell r="Z449">
            <v>1366.58</v>
          </cell>
          <cell r="AA449">
            <v>1366.72</v>
          </cell>
          <cell r="AB449">
            <v>1376.63</v>
          </cell>
          <cell r="AC449">
            <v>1439.63</v>
          </cell>
          <cell r="AD449">
            <v>1461.66</v>
          </cell>
          <cell r="AE449">
            <v>1556.88</v>
          </cell>
        </row>
        <row r="450">
          <cell r="A450" t="str">
            <v>2 S 04 200 08</v>
          </cell>
          <cell r="B450" t="str">
            <v>Corpo BSCC 3,00 x 3,00 m alt. 1,00 a 2,50 m</v>
          </cell>
          <cell r="C450" t="str">
            <v>m</v>
          </cell>
          <cell r="F450">
            <v>1416.85</v>
          </cell>
          <cell r="G450">
            <v>1418.69</v>
          </cell>
          <cell r="H450">
            <v>1484.24</v>
          </cell>
          <cell r="I450">
            <v>1492.81</v>
          </cell>
          <cell r="J450">
            <v>1483.33</v>
          </cell>
          <cell r="K450">
            <v>1443.6</v>
          </cell>
          <cell r="L450">
            <v>1559.45</v>
          </cell>
          <cell r="M450">
            <v>1591.16</v>
          </cell>
          <cell r="N450">
            <v>1592.56</v>
          </cell>
          <cell r="O450">
            <v>1758.05</v>
          </cell>
          <cell r="P450">
            <v>1758.46</v>
          </cell>
          <cell r="Q450">
            <v>1749.95</v>
          </cell>
          <cell r="R450">
            <v>1752.67</v>
          </cell>
          <cell r="S450">
            <v>1763.27</v>
          </cell>
          <cell r="T450">
            <v>1762.51</v>
          </cell>
          <cell r="U450">
            <v>1762.83</v>
          </cell>
          <cell r="V450">
            <v>1754.35</v>
          </cell>
          <cell r="W450">
            <v>1784.73</v>
          </cell>
          <cell r="X450">
            <v>1864.24</v>
          </cell>
          <cell r="Y450">
            <v>1861.69</v>
          </cell>
          <cell r="Z450">
            <v>1848.41</v>
          </cell>
          <cell r="AA450">
            <v>1848.6</v>
          </cell>
          <cell r="AB450">
            <v>1862.86</v>
          </cell>
          <cell r="AC450">
            <v>1954.5</v>
          </cell>
          <cell r="AD450">
            <v>1983.71</v>
          </cell>
          <cell r="AE450">
            <v>2119.4</v>
          </cell>
        </row>
        <row r="451">
          <cell r="A451" t="str">
            <v>2 S 04 200 09</v>
          </cell>
          <cell r="B451" t="str">
            <v>Corpo BSCC 1,50 x 1,50 m alt. 2,50 a 5,00 m</v>
          </cell>
          <cell r="C451" t="str">
            <v>m</v>
          </cell>
          <cell r="F451">
            <v>538.47</v>
          </cell>
          <cell r="G451">
            <v>539.04999999999995</v>
          </cell>
          <cell r="H451">
            <v>561.55999999999995</v>
          </cell>
          <cell r="I451">
            <v>559.15</v>
          </cell>
          <cell r="J451">
            <v>554.35</v>
          </cell>
          <cell r="K451">
            <v>542.19000000000005</v>
          </cell>
          <cell r="L451">
            <v>585.79</v>
          </cell>
          <cell r="M451">
            <v>594.61</v>
          </cell>
          <cell r="N451">
            <v>595.04999999999995</v>
          </cell>
          <cell r="O451">
            <v>664.29</v>
          </cell>
          <cell r="P451">
            <v>664.57</v>
          </cell>
          <cell r="Q451">
            <v>659.01</v>
          </cell>
          <cell r="R451">
            <v>659.88</v>
          </cell>
          <cell r="S451">
            <v>663.79</v>
          </cell>
          <cell r="T451">
            <v>663.57</v>
          </cell>
          <cell r="U451">
            <v>663.68</v>
          </cell>
          <cell r="V451">
            <v>661.17</v>
          </cell>
          <cell r="W451">
            <v>673.36</v>
          </cell>
          <cell r="X451">
            <v>703.24</v>
          </cell>
          <cell r="Y451">
            <v>702</v>
          </cell>
          <cell r="Z451">
            <v>696.29</v>
          </cell>
          <cell r="AA451">
            <v>696.36</v>
          </cell>
          <cell r="AB451">
            <v>701.17</v>
          </cell>
          <cell r="AC451">
            <v>730.29</v>
          </cell>
          <cell r="AD451">
            <v>742.66</v>
          </cell>
          <cell r="AE451">
            <v>788.6</v>
          </cell>
        </row>
        <row r="452">
          <cell r="A452" t="str">
            <v>2 S 04 200 10</v>
          </cell>
          <cell r="B452" t="str">
            <v>Corpo BSCC 2,00 x 2,00 m alt. 2,50 a 5,00 m</v>
          </cell>
          <cell r="C452" t="str">
            <v>m</v>
          </cell>
          <cell r="F452">
            <v>824.72</v>
          </cell>
          <cell r="G452">
            <v>825.71</v>
          </cell>
          <cell r="H452">
            <v>863.46</v>
          </cell>
          <cell r="I452">
            <v>864.92</v>
          </cell>
          <cell r="J452">
            <v>858.5</v>
          </cell>
          <cell r="K452">
            <v>838.77</v>
          </cell>
          <cell r="L452">
            <v>906.47</v>
          </cell>
          <cell r="M452">
            <v>921.39</v>
          </cell>
          <cell r="N452">
            <v>922.14</v>
          </cell>
          <cell r="O452">
            <v>1020.92</v>
          </cell>
          <cell r="P452">
            <v>1021.25</v>
          </cell>
          <cell r="Q452">
            <v>1014.8</v>
          </cell>
          <cell r="R452">
            <v>1016.24</v>
          </cell>
          <cell r="S452">
            <v>1022.16</v>
          </cell>
          <cell r="T452">
            <v>1021.81</v>
          </cell>
          <cell r="U452">
            <v>1022</v>
          </cell>
          <cell r="V452">
            <v>1017.79</v>
          </cell>
          <cell r="W452">
            <v>1035.4000000000001</v>
          </cell>
          <cell r="X452">
            <v>1081.81</v>
          </cell>
          <cell r="Y452">
            <v>1080.0899999999999</v>
          </cell>
          <cell r="Z452">
            <v>1072.08</v>
          </cell>
          <cell r="AA452">
            <v>1072.19</v>
          </cell>
          <cell r="AB452">
            <v>1080.25</v>
          </cell>
          <cell r="AC452">
            <v>1130.76</v>
          </cell>
          <cell r="AD452">
            <v>1148.28</v>
          </cell>
          <cell r="AE452">
            <v>1224.43</v>
          </cell>
        </row>
        <row r="453">
          <cell r="A453" t="str">
            <v>2 S 04 200 11</v>
          </cell>
          <cell r="B453" t="str">
            <v>Corpo BSCC 2,50 x 2,50 m alt. 2,50 a 5,00 m</v>
          </cell>
          <cell r="C453" t="str">
            <v>m</v>
          </cell>
          <cell r="F453">
            <v>1213.01</v>
          </cell>
          <cell r="G453">
            <v>1214.3</v>
          </cell>
          <cell r="H453">
            <v>1259.71</v>
          </cell>
          <cell r="I453">
            <v>1261.4000000000001</v>
          </cell>
          <cell r="J453">
            <v>1253.55</v>
          </cell>
          <cell r="K453">
            <v>1217.79</v>
          </cell>
          <cell r="L453">
            <v>1319.47</v>
          </cell>
          <cell r="M453">
            <v>1342.35</v>
          </cell>
          <cell r="N453">
            <v>1343.32</v>
          </cell>
          <cell r="O453">
            <v>1510.47</v>
          </cell>
          <cell r="P453">
            <v>1510.87</v>
          </cell>
          <cell r="Q453">
            <v>1502.69</v>
          </cell>
          <cell r="R453">
            <v>1504.63</v>
          </cell>
          <cell r="S453">
            <v>1512.6</v>
          </cell>
          <cell r="T453">
            <v>1512.03</v>
          </cell>
          <cell r="U453">
            <v>1512.26</v>
          </cell>
          <cell r="V453">
            <v>1506.29</v>
          </cell>
          <cell r="W453">
            <v>1535.97</v>
          </cell>
          <cell r="X453">
            <v>1605.71</v>
          </cell>
          <cell r="Y453">
            <v>1603.67</v>
          </cell>
          <cell r="Z453">
            <v>1589.75</v>
          </cell>
          <cell r="AA453">
            <v>1589.89</v>
          </cell>
          <cell r="AB453">
            <v>1599.81</v>
          </cell>
          <cell r="AC453">
            <v>1658.62</v>
          </cell>
          <cell r="AD453">
            <v>1688.39</v>
          </cell>
          <cell r="AE453">
            <v>1783.98</v>
          </cell>
        </row>
        <row r="454">
          <cell r="A454" t="str">
            <v>2 S 04 200 12</v>
          </cell>
          <cell r="B454" t="str">
            <v>Corpo BSCC 3,00 x 3,00 m alt. 2,50 a 5,00 m</v>
          </cell>
          <cell r="C454" t="str">
            <v>m</v>
          </cell>
          <cell r="F454">
            <v>1728.41</v>
          </cell>
          <cell r="G454">
            <v>1730.5</v>
          </cell>
          <cell r="H454">
            <v>1810.78</v>
          </cell>
          <cell r="I454">
            <v>1827.43</v>
          </cell>
          <cell r="J454">
            <v>1817.79</v>
          </cell>
          <cell r="K454">
            <v>1769.02</v>
          </cell>
          <cell r="L454">
            <v>1914.77</v>
          </cell>
          <cell r="M454">
            <v>1947.3</v>
          </cell>
          <cell r="N454">
            <v>1948.9</v>
          </cell>
          <cell r="O454">
            <v>2160.7199999999998</v>
          </cell>
          <cell r="P454">
            <v>2161.0500000000002</v>
          </cell>
          <cell r="Q454">
            <v>2154.4699999999998</v>
          </cell>
          <cell r="R454">
            <v>2157.44</v>
          </cell>
          <cell r="S454">
            <v>2168.5300000000002</v>
          </cell>
          <cell r="T454">
            <v>2167.81</v>
          </cell>
          <cell r="U454">
            <v>2168.21</v>
          </cell>
          <cell r="V454">
            <v>2159.3000000000002</v>
          </cell>
          <cell r="W454">
            <v>2197.0100000000002</v>
          </cell>
          <cell r="X454">
            <v>2296.9299999999998</v>
          </cell>
          <cell r="Y454">
            <v>2294.17</v>
          </cell>
          <cell r="Z454">
            <v>2276.96</v>
          </cell>
          <cell r="AA454">
            <v>2277.17</v>
          </cell>
          <cell r="AB454">
            <v>2294.31</v>
          </cell>
          <cell r="AC454">
            <v>2401.48</v>
          </cell>
          <cell r="AD454">
            <v>2438.8000000000002</v>
          </cell>
          <cell r="AE454">
            <v>2598.84</v>
          </cell>
        </row>
        <row r="455">
          <cell r="A455" t="str">
            <v>2 S 04 200 13</v>
          </cell>
          <cell r="B455" t="str">
            <v>Corpo BSCC 1,50 x 1,50 m alt. 5,00 a 7,50 m</v>
          </cell>
          <cell r="C455" t="str">
            <v>m</v>
          </cell>
          <cell r="F455">
            <v>613.78</v>
          </cell>
          <cell r="G455">
            <v>614.38</v>
          </cell>
          <cell r="H455">
            <v>636.85</v>
          </cell>
          <cell r="I455">
            <v>634.44000000000005</v>
          </cell>
          <cell r="J455">
            <v>629.64</v>
          </cell>
          <cell r="K455">
            <v>613.84</v>
          </cell>
          <cell r="L455">
            <v>664.65</v>
          </cell>
          <cell r="M455">
            <v>673.82</v>
          </cell>
          <cell r="N455">
            <v>674.26</v>
          </cell>
          <cell r="O455">
            <v>762.13</v>
          </cell>
          <cell r="P455">
            <v>762.41</v>
          </cell>
          <cell r="Q455">
            <v>756.85</v>
          </cell>
          <cell r="R455">
            <v>757.73</v>
          </cell>
          <cell r="S455">
            <v>761.66</v>
          </cell>
          <cell r="T455">
            <v>761.44</v>
          </cell>
          <cell r="U455">
            <v>761.55</v>
          </cell>
          <cell r="V455">
            <v>759.05</v>
          </cell>
          <cell r="W455">
            <v>774.28</v>
          </cell>
          <cell r="X455">
            <v>809.1</v>
          </cell>
          <cell r="Y455">
            <v>807.86</v>
          </cell>
          <cell r="Z455">
            <v>800.47</v>
          </cell>
          <cell r="AA455">
            <v>800.54</v>
          </cell>
          <cell r="AB455">
            <v>805.35</v>
          </cell>
          <cell r="AC455">
            <v>832.69</v>
          </cell>
          <cell r="AD455">
            <v>848.44</v>
          </cell>
          <cell r="AE455">
            <v>894.59</v>
          </cell>
        </row>
        <row r="456">
          <cell r="A456" t="str">
            <v>2 S 04 200 14</v>
          </cell>
          <cell r="B456" t="str">
            <v>Corpo BSCC 2,00 x 2,00 m alt. 5,00 a 7,50 m</v>
          </cell>
          <cell r="C456" t="str">
            <v>m</v>
          </cell>
          <cell r="F456">
            <v>926.93</v>
          </cell>
          <cell r="G456">
            <v>927.91</v>
          </cell>
          <cell r="H456">
            <v>965.66</v>
          </cell>
          <cell r="I456">
            <v>967.12</v>
          </cell>
          <cell r="J456">
            <v>960.7</v>
          </cell>
          <cell r="K456">
            <v>935.87</v>
          </cell>
          <cell r="L456">
            <v>1012.32</v>
          </cell>
          <cell r="M456">
            <v>1027.24</v>
          </cell>
          <cell r="N456">
            <v>1027.99</v>
          </cell>
          <cell r="O456">
            <v>1155.1199999999999</v>
          </cell>
          <cell r="P456">
            <v>1155.45</v>
          </cell>
          <cell r="Q456">
            <v>1149</v>
          </cell>
          <cell r="R456">
            <v>1150.43</v>
          </cell>
          <cell r="S456">
            <v>1156.3599999999999</v>
          </cell>
          <cell r="T456">
            <v>1156.01</v>
          </cell>
          <cell r="U456">
            <v>1156.2</v>
          </cell>
          <cell r="V456">
            <v>1152.03</v>
          </cell>
          <cell r="W456">
            <v>1174.24</v>
          </cell>
          <cell r="X456">
            <v>1226.6199999999999</v>
          </cell>
          <cell r="Y456">
            <v>1224.9000000000001</v>
          </cell>
          <cell r="Z456">
            <v>1214.33</v>
          </cell>
          <cell r="AA456">
            <v>1214.44</v>
          </cell>
          <cell r="AB456">
            <v>1222.51</v>
          </cell>
          <cell r="AC456">
            <v>1270.21</v>
          </cell>
          <cell r="AD456">
            <v>1292.83</v>
          </cell>
          <cell r="AE456">
            <v>1369.16</v>
          </cell>
        </row>
        <row r="457">
          <cell r="A457" t="str">
            <v>2 S 04 200 15</v>
          </cell>
          <cell r="B457" t="str">
            <v>Corpo BSCC 2,50 x 2,50 m alt. 5,00 a 7,50 m</v>
          </cell>
          <cell r="C457" t="str">
            <v>m</v>
          </cell>
          <cell r="F457">
            <v>1343.72</v>
          </cell>
          <cell r="G457">
            <v>1345.2</v>
          </cell>
          <cell r="H457">
            <v>1401.68</v>
          </cell>
          <cell r="I457">
            <v>1409.32</v>
          </cell>
          <cell r="J457">
            <v>1401.33</v>
          </cell>
          <cell r="K457">
            <v>1362.77</v>
          </cell>
          <cell r="L457">
            <v>1474.82</v>
          </cell>
          <cell r="M457">
            <v>1497.88</v>
          </cell>
          <cell r="N457">
            <v>1499.01</v>
          </cell>
          <cell r="O457">
            <v>1680.84</v>
          </cell>
          <cell r="P457">
            <v>1681.19</v>
          </cell>
          <cell r="Q457">
            <v>1674.4</v>
          </cell>
          <cell r="R457">
            <v>1676.52</v>
          </cell>
          <cell r="S457">
            <v>1684.83</v>
          </cell>
          <cell r="T457">
            <v>1684.31</v>
          </cell>
          <cell r="U457">
            <v>1684.59</v>
          </cell>
          <cell r="V457">
            <v>1678.3</v>
          </cell>
          <cell r="W457">
            <v>1710.2</v>
          </cell>
          <cell r="X457">
            <v>1786.99</v>
          </cell>
          <cell r="Y457">
            <v>1784.79</v>
          </cell>
          <cell r="Z457">
            <v>1769.73</v>
          </cell>
          <cell r="AA457">
            <v>1769.88</v>
          </cell>
          <cell r="AB457">
            <v>1781.96</v>
          </cell>
          <cell r="AC457">
            <v>1854.31</v>
          </cell>
          <cell r="AD457">
            <v>1886.55</v>
          </cell>
          <cell r="AE457">
            <v>2000.16</v>
          </cell>
        </row>
        <row r="458">
          <cell r="A458" t="str">
            <v>2 S 04 200 16</v>
          </cell>
          <cell r="B458" t="str">
            <v>Corpo BSCC 3,00 x 3,00 m alt. 5,00 a 7,50 m</v>
          </cell>
          <cell r="C458" t="str">
            <v>m</v>
          </cell>
          <cell r="F458">
            <v>1893.39</v>
          </cell>
          <cell r="G458">
            <v>1895.47</v>
          </cell>
          <cell r="H458">
            <v>1975.75</v>
          </cell>
          <cell r="I458">
            <v>1992.41</v>
          </cell>
          <cell r="J458">
            <v>1982.77</v>
          </cell>
          <cell r="K458">
            <v>1925.24</v>
          </cell>
          <cell r="L458">
            <v>2084.02</v>
          </cell>
          <cell r="M458">
            <v>2116.54</v>
          </cell>
          <cell r="N458">
            <v>2118.15</v>
          </cell>
          <cell r="O458">
            <v>2378.5700000000002</v>
          </cell>
          <cell r="P458">
            <v>2378.9</v>
          </cell>
          <cell r="Q458">
            <v>2372.31</v>
          </cell>
          <cell r="R458">
            <v>2375.2800000000002</v>
          </cell>
          <cell r="S458">
            <v>2386.37</v>
          </cell>
          <cell r="T458">
            <v>2385.66</v>
          </cell>
          <cell r="U458">
            <v>2386.06</v>
          </cell>
          <cell r="V458">
            <v>2377.23</v>
          </cell>
          <cell r="W458">
            <v>2422.8200000000002</v>
          </cell>
          <cell r="X458">
            <v>2531.61</v>
          </cell>
          <cell r="Y458">
            <v>2528.85</v>
          </cell>
          <cell r="Z458">
            <v>2507.25</v>
          </cell>
          <cell r="AA458">
            <v>2507.4699999999998</v>
          </cell>
          <cell r="AB458">
            <v>2524.61</v>
          </cell>
          <cell r="AC458">
            <v>2626.96</v>
          </cell>
          <cell r="AD458">
            <v>2673.04</v>
          </cell>
          <cell r="AE458">
            <v>2833.4</v>
          </cell>
        </row>
        <row r="459">
          <cell r="A459" t="str">
            <v>2 S 04 200 17</v>
          </cell>
          <cell r="B459" t="str">
            <v>Corpo BSCC 1,50 x 1,50 m alt. 7,50 a 10,00 m</v>
          </cell>
          <cell r="C459" t="str">
            <v>m</v>
          </cell>
          <cell r="F459">
            <v>696.02</v>
          </cell>
          <cell r="G459">
            <v>696.73</v>
          </cell>
          <cell r="H459">
            <v>726.78</v>
          </cell>
          <cell r="I459">
            <v>728.41</v>
          </cell>
          <cell r="J459">
            <v>723.51</v>
          </cell>
          <cell r="K459">
            <v>706.05</v>
          </cell>
          <cell r="L459">
            <v>762.73</v>
          </cell>
          <cell r="M459">
            <v>771.79</v>
          </cell>
          <cell r="N459">
            <v>772.34</v>
          </cell>
          <cell r="O459">
            <v>870.04</v>
          </cell>
          <cell r="P459">
            <v>870.28</v>
          </cell>
          <cell r="Q459">
            <v>865.66</v>
          </cell>
          <cell r="R459">
            <v>866.65</v>
          </cell>
          <cell r="S459">
            <v>870.8</v>
          </cell>
          <cell r="T459">
            <v>870.62</v>
          </cell>
          <cell r="U459">
            <v>870.76</v>
          </cell>
          <cell r="V459">
            <v>868.06</v>
          </cell>
          <cell r="W459">
            <v>884.75</v>
          </cell>
          <cell r="X459">
            <v>923.55</v>
          </cell>
          <cell r="Y459">
            <v>922.19</v>
          </cell>
          <cell r="Z459">
            <v>914.05</v>
          </cell>
          <cell r="AA459">
            <v>914.13</v>
          </cell>
          <cell r="AB459">
            <v>920.41</v>
          </cell>
          <cell r="AC459">
            <v>956.96</v>
          </cell>
          <cell r="AD459">
            <v>974.35</v>
          </cell>
          <cell r="AE459">
            <v>1032.74</v>
          </cell>
        </row>
        <row r="460">
          <cell r="A460" t="str">
            <v>2 S 04 200 18</v>
          </cell>
          <cell r="B460" t="str">
            <v>Corpo BSCC 2,00 x 2,00 m alt. 7,50 a 10,00 m</v>
          </cell>
          <cell r="C460" t="str">
            <v>m</v>
          </cell>
          <cell r="F460">
            <v>1032.97</v>
          </cell>
          <cell r="G460">
            <v>1034.1199999999999</v>
          </cell>
          <cell r="H460">
            <v>1081.06</v>
          </cell>
          <cell r="I460">
            <v>1087.6099999999999</v>
          </cell>
          <cell r="J460">
            <v>1081.1099999999999</v>
          </cell>
          <cell r="K460">
            <v>1053.6500000000001</v>
          </cell>
          <cell r="L460">
            <v>1138.32</v>
          </cell>
          <cell r="M460">
            <v>1153.79</v>
          </cell>
          <cell r="N460">
            <v>1154.6600000000001</v>
          </cell>
          <cell r="O460">
            <v>1293.6300000000001</v>
          </cell>
          <cell r="P460">
            <v>1293.9100000000001</v>
          </cell>
          <cell r="Q460">
            <v>1288.7</v>
          </cell>
          <cell r="R460">
            <v>1290.28</v>
          </cell>
          <cell r="S460">
            <v>1296.51</v>
          </cell>
          <cell r="T460">
            <v>1296.2</v>
          </cell>
          <cell r="U460">
            <v>1296.43</v>
          </cell>
          <cell r="V460">
            <v>1291.97</v>
          </cell>
          <cell r="W460">
            <v>1315.98</v>
          </cell>
          <cell r="X460">
            <v>1373.96</v>
          </cell>
          <cell r="Y460">
            <v>1372.11</v>
          </cell>
          <cell r="Z460">
            <v>1360.62</v>
          </cell>
          <cell r="AA460">
            <v>1360.75</v>
          </cell>
          <cell r="AB460">
            <v>1370.61</v>
          </cell>
          <cell r="AC460">
            <v>1429.7</v>
          </cell>
          <cell r="AD460">
            <v>1454.33</v>
          </cell>
          <cell r="AE460">
            <v>1545.74</v>
          </cell>
        </row>
        <row r="461">
          <cell r="A461" t="str">
            <v>2 S 04 200 19</v>
          </cell>
          <cell r="B461" t="str">
            <v>Corpo BSCC 2,50 x 2,50 m alt. 7,50 a 10,00 m</v>
          </cell>
          <cell r="C461" t="str">
            <v>m</v>
          </cell>
          <cell r="F461">
            <v>1483.07</v>
          </cell>
          <cell r="G461">
            <v>1484.55</v>
          </cell>
          <cell r="H461">
            <v>1541.03</v>
          </cell>
          <cell r="I461">
            <v>1548.68</v>
          </cell>
          <cell r="J461">
            <v>1540.69</v>
          </cell>
          <cell r="K461">
            <v>1496</v>
          </cell>
          <cell r="L461">
            <v>1621.79</v>
          </cell>
          <cell r="M461">
            <v>1644.84</v>
          </cell>
          <cell r="N461">
            <v>1645.97</v>
          </cell>
          <cell r="O461">
            <v>1861.82</v>
          </cell>
          <cell r="P461">
            <v>1862.17</v>
          </cell>
          <cell r="Q461">
            <v>1855.38</v>
          </cell>
          <cell r="R461">
            <v>1857.5</v>
          </cell>
          <cell r="S461">
            <v>1865.81</v>
          </cell>
          <cell r="T461">
            <v>1865.29</v>
          </cell>
          <cell r="U461">
            <v>1865.57</v>
          </cell>
          <cell r="V461">
            <v>1859.34</v>
          </cell>
          <cell r="W461">
            <v>1896.75</v>
          </cell>
          <cell r="X461">
            <v>1982.92</v>
          </cell>
          <cell r="Y461">
            <v>1980.71</v>
          </cell>
          <cell r="Z461">
            <v>1962.59</v>
          </cell>
          <cell r="AA461">
            <v>1962.74</v>
          </cell>
          <cell r="AB461">
            <v>1974.82</v>
          </cell>
          <cell r="AC461">
            <v>2043.8</v>
          </cell>
          <cell r="AD461">
            <v>2082.17</v>
          </cell>
          <cell r="AE461">
            <v>2196</v>
          </cell>
        </row>
        <row r="462">
          <cell r="A462" t="str">
            <v>2 S 04 200 20</v>
          </cell>
          <cell r="B462" t="str">
            <v>Corpo BSCC 3,00 x 3,00 m alt. 7,50 a 10,00 m</v>
          </cell>
          <cell r="C462" t="str">
            <v>m</v>
          </cell>
          <cell r="F462">
            <v>2066.27</v>
          </cell>
          <cell r="G462">
            <v>2068.58</v>
          </cell>
          <cell r="H462">
            <v>2162.5300000000002</v>
          </cell>
          <cell r="I462">
            <v>2186.63</v>
          </cell>
          <cell r="J462">
            <v>2176.84</v>
          </cell>
          <cell r="K462">
            <v>2114.9299999999998</v>
          </cell>
          <cell r="L462">
            <v>2286.79</v>
          </cell>
          <cell r="M462">
            <v>2319.46</v>
          </cell>
          <cell r="N462">
            <v>2321.25</v>
          </cell>
          <cell r="O462">
            <v>2605.04</v>
          </cell>
          <cell r="P462">
            <v>2605.31</v>
          </cell>
          <cell r="Q462">
            <v>2600.4899999999998</v>
          </cell>
          <cell r="R462">
            <v>2603.67</v>
          </cell>
          <cell r="S462">
            <v>2615.17</v>
          </cell>
          <cell r="T462">
            <v>2614.52</v>
          </cell>
          <cell r="U462">
            <v>2614.98</v>
          </cell>
          <cell r="V462">
            <v>2605.77</v>
          </cell>
          <cell r="W462">
            <v>2654.94</v>
          </cell>
          <cell r="X462">
            <v>2772.63</v>
          </cell>
          <cell r="Y462">
            <v>2769.66</v>
          </cell>
          <cell r="Z462">
            <v>2746.18</v>
          </cell>
          <cell r="AA462">
            <v>2746.42</v>
          </cell>
          <cell r="AB462">
            <v>2766.22</v>
          </cell>
          <cell r="AC462">
            <v>2884.73</v>
          </cell>
          <cell r="AD462">
            <v>2934.82</v>
          </cell>
          <cell r="AE462">
            <v>3117.4</v>
          </cell>
        </row>
        <row r="463">
          <cell r="A463" t="str">
            <v>2 S 04 200 21</v>
          </cell>
          <cell r="B463" t="str">
            <v>Corpo BSCC 1,50 x 1,50 m alt. 10,00 a 12,50 m</v>
          </cell>
          <cell r="C463" t="str">
            <v>m</v>
          </cell>
          <cell r="F463">
            <v>725.27</v>
          </cell>
          <cell r="G463">
            <v>725.98</v>
          </cell>
          <cell r="H463">
            <v>756.03</v>
          </cell>
          <cell r="I463">
            <v>757.66</v>
          </cell>
          <cell r="J463">
            <v>752.76</v>
          </cell>
          <cell r="K463">
            <v>733.99</v>
          </cell>
          <cell r="L463">
            <v>793.5</v>
          </cell>
          <cell r="M463">
            <v>802.55</v>
          </cell>
          <cell r="N463">
            <v>803.1</v>
          </cell>
          <cell r="O463">
            <v>908.09</v>
          </cell>
          <cell r="P463">
            <v>908.33</v>
          </cell>
          <cell r="Q463">
            <v>903.71</v>
          </cell>
          <cell r="R463">
            <v>904.7</v>
          </cell>
          <cell r="S463">
            <v>908.86</v>
          </cell>
          <cell r="T463">
            <v>908.67</v>
          </cell>
          <cell r="U463">
            <v>908.82</v>
          </cell>
          <cell r="V463">
            <v>906.12</v>
          </cell>
          <cell r="W463">
            <v>924</v>
          </cell>
          <cell r="X463">
            <v>964.72</v>
          </cell>
          <cell r="Y463">
            <v>963.37</v>
          </cell>
          <cell r="Z463">
            <v>954.56</v>
          </cell>
          <cell r="AA463">
            <v>954.64</v>
          </cell>
          <cell r="AB463">
            <v>960.93</v>
          </cell>
          <cell r="AC463">
            <v>996.76</v>
          </cell>
          <cell r="AD463">
            <v>1015.46</v>
          </cell>
          <cell r="AE463">
            <v>1073.8900000000001</v>
          </cell>
        </row>
        <row r="464">
          <cell r="A464" t="str">
            <v>2 S 04 200 22</v>
          </cell>
          <cell r="B464" t="str">
            <v>Corpo BSCC 2,00 x 2,00 m alt. 10,00 a 12,50 m</v>
          </cell>
          <cell r="C464" t="str">
            <v>m</v>
          </cell>
          <cell r="F464">
            <v>1126.3399999999999</v>
          </cell>
          <cell r="G464">
            <v>1127.48</v>
          </cell>
          <cell r="H464">
            <v>1174.45</v>
          </cell>
          <cell r="I464">
            <v>1181.01</v>
          </cell>
          <cell r="J464">
            <v>1174.51</v>
          </cell>
          <cell r="K464">
            <v>1143.21</v>
          </cell>
          <cell r="L464">
            <v>1237.21</v>
          </cell>
          <cell r="M464">
            <v>1252.33</v>
          </cell>
          <cell r="N464">
            <v>1253.21</v>
          </cell>
          <cell r="O464">
            <v>1414.86</v>
          </cell>
          <cell r="P464">
            <v>1415.13</v>
          </cell>
          <cell r="Q464">
            <v>1409.92</v>
          </cell>
          <cell r="R464">
            <v>1411.49</v>
          </cell>
          <cell r="S464">
            <v>1417.7</v>
          </cell>
          <cell r="T464">
            <v>1417.39</v>
          </cell>
          <cell r="U464">
            <v>1417.62</v>
          </cell>
          <cell r="V464">
            <v>1413.22</v>
          </cell>
          <cell r="W464">
            <v>1440.89</v>
          </cell>
          <cell r="X464">
            <v>1505.23</v>
          </cell>
          <cell r="Y464">
            <v>1503.38</v>
          </cell>
          <cell r="Z464">
            <v>1489.85</v>
          </cell>
          <cell r="AA464">
            <v>1489.97</v>
          </cell>
          <cell r="AB464">
            <v>1499.83</v>
          </cell>
          <cell r="AC464">
            <v>1556.61</v>
          </cell>
          <cell r="AD464">
            <v>1585.32</v>
          </cell>
          <cell r="AE464">
            <v>1676.8</v>
          </cell>
        </row>
        <row r="465">
          <cell r="A465" t="str">
            <v>2 S 04 200 23</v>
          </cell>
          <cell r="B465" t="str">
            <v>Corpo BSCC 2,50 x 2,50 m alt. 10,00 a 12,50 m</v>
          </cell>
          <cell r="C465" t="str">
            <v>m</v>
          </cell>
          <cell r="F465">
            <v>1616.31</v>
          </cell>
          <cell r="G465">
            <v>1617.99</v>
          </cell>
          <cell r="H465">
            <v>1687.21</v>
          </cell>
          <cell r="I465">
            <v>1701.78</v>
          </cell>
          <cell r="J465">
            <v>1693.63</v>
          </cell>
          <cell r="K465">
            <v>1646.07</v>
          </cell>
          <cell r="L465">
            <v>1781.24</v>
          </cell>
          <cell r="M465">
            <v>1804.45</v>
          </cell>
          <cell r="N465">
            <v>1805.75</v>
          </cell>
          <cell r="O465">
            <v>2036.67</v>
          </cell>
          <cell r="P465">
            <v>2036.95</v>
          </cell>
          <cell r="Q465">
            <v>2031.79</v>
          </cell>
          <cell r="R465">
            <v>2034.12</v>
          </cell>
          <cell r="S465">
            <v>2042.81</v>
          </cell>
          <cell r="T465">
            <v>2042.35</v>
          </cell>
          <cell r="U465">
            <v>2042.69</v>
          </cell>
          <cell r="V465">
            <v>2036.09</v>
          </cell>
          <cell r="W465">
            <v>2075.75</v>
          </cell>
          <cell r="X465">
            <v>2168.29</v>
          </cell>
          <cell r="Y465">
            <v>2165.89</v>
          </cell>
          <cell r="Z465">
            <v>2146.62</v>
          </cell>
          <cell r="AA465">
            <v>2146.79</v>
          </cell>
          <cell r="AB465">
            <v>2161.35</v>
          </cell>
          <cell r="AC465">
            <v>2246.0700000000002</v>
          </cell>
          <cell r="AD465">
            <v>2286.96</v>
          </cell>
          <cell r="AE465">
            <v>2421.48</v>
          </cell>
        </row>
        <row r="466">
          <cell r="A466" t="str">
            <v>2 S 04 200 24</v>
          </cell>
          <cell r="B466" t="str">
            <v>Corpo BSCC 3,00 a 3,00 m alt. 10,00 a 12,50 m</v>
          </cell>
          <cell r="C466" t="str">
            <v>m</v>
          </cell>
          <cell r="F466">
            <v>2250.75</v>
          </cell>
          <cell r="G466">
            <v>2253.0700000000002</v>
          </cell>
          <cell r="H466">
            <v>2346.9699999999998</v>
          </cell>
          <cell r="I466">
            <v>2370.69</v>
          </cell>
          <cell r="J466">
            <v>2360.77</v>
          </cell>
          <cell r="K466">
            <v>2290.63</v>
          </cell>
          <cell r="L466">
            <v>2480.21</v>
          </cell>
          <cell r="M466">
            <v>2513.2199999999998</v>
          </cell>
          <cell r="N466">
            <v>2515.0100000000002</v>
          </cell>
          <cell r="O466">
            <v>2844.17</v>
          </cell>
          <cell r="P466">
            <v>2844.44</v>
          </cell>
          <cell r="Q466">
            <v>2839.41</v>
          </cell>
          <cell r="R466">
            <v>2842.61</v>
          </cell>
          <cell r="S466">
            <v>2854.18</v>
          </cell>
          <cell r="T466">
            <v>2853.52</v>
          </cell>
          <cell r="U466">
            <v>2853.99</v>
          </cell>
          <cell r="V466">
            <v>2844.82</v>
          </cell>
          <cell r="W466">
            <v>2901.37</v>
          </cell>
          <cell r="X466">
            <v>3031.16</v>
          </cell>
          <cell r="Y466">
            <v>3028.17</v>
          </cell>
          <cell r="Z466">
            <v>3000.61</v>
          </cell>
          <cell r="AA466">
            <v>3000.84</v>
          </cell>
          <cell r="AB466">
            <v>3020.65</v>
          </cell>
          <cell r="AC466">
            <v>3134.75</v>
          </cell>
          <cell r="AD466">
            <v>3193.02</v>
          </cell>
          <cell r="AE466">
            <v>3376.06</v>
          </cell>
        </row>
        <row r="467">
          <cell r="A467" t="str">
            <v>2 S 04 200 25</v>
          </cell>
          <cell r="B467" t="str">
            <v>Corpo BSCC 1,50 x 1,50 m alt. 12,50 a 15,00 m</v>
          </cell>
          <cell r="C467" t="str">
            <v>m</v>
          </cell>
          <cell r="F467">
            <v>762.52</v>
          </cell>
          <cell r="G467">
            <v>763.24</v>
          </cell>
          <cell r="H467">
            <v>793.29</v>
          </cell>
          <cell r="I467">
            <v>794.92</v>
          </cell>
          <cell r="J467">
            <v>790.01</v>
          </cell>
          <cell r="K467">
            <v>769.79</v>
          </cell>
          <cell r="L467">
            <v>833.35</v>
          </cell>
          <cell r="M467">
            <v>842.41</v>
          </cell>
          <cell r="N467">
            <v>842.96</v>
          </cell>
          <cell r="O467">
            <v>956.04</v>
          </cell>
          <cell r="P467">
            <v>956.29</v>
          </cell>
          <cell r="Q467">
            <v>951.67</v>
          </cell>
          <cell r="R467">
            <v>952.66</v>
          </cell>
          <cell r="S467">
            <v>956.81</v>
          </cell>
          <cell r="T467">
            <v>956.62</v>
          </cell>
          <cell r="U467">
            <v>956.77</v>
          </cell>
          <cell r="V467">
            <v>954.09</v>
          </cell>
          <cell r="W467">
            <v>973.28</v>
          </cell>
          <cell r="X467">
            <v>1016.78</v>
          </cell>
          <cell r="Y467">
            <v>1015.42</v>
          </cell>
          <cell r="Z467">
            <v>1005.89</v>
          </cell>
          <cell r="AA467">
            <v>1005.97</v>
          </cell>
          <cell r="AB467">
            <v>1012.25</v>
          </cell>
          <cell r="AC467">
            <v>1047.28</v>
          </cell>
          <cell r="AD467">
            <v>1067.44</v>
          </cell>
          <cell r="AE467">
            <v>1125.93</v>
          </cell>
        </row>
        <row r="468">
          <cell r="A468" t="str">
            <v>2 S 04 200 26</v>
          </cell>
          <cell r="B468" t="str">
            <v>Corpo BSCC 2,00 a 2,00 m alt. 12,50 a 15,00 m</v>
          </cell>
          <cell r="C468" t="str">
            <v>m</v>
          </cell>
          <cell r="F468">
            <v>1212.3399999999999</v>
          </cell>
          <cell r="G468">
            <v>1213.48</v>
          </cell>
          <cell r="H468">
            <v>1260.45</v>
          </cell>
          <cell r="I468">
            <v>1267</v>
          </cell>
          <cell r="J468">
            <v>1260.5</v>
          </cell>
          <cell r="K468">
            <v>1225.4100000000001</v>
          </cell>
          <cell r="L468">
            <v>1327.86</v>
          </cell>
          <cell r="M468">
            <v>1342.99</v>
          </cell>
          <cell r="N468">
            <v>1343.86</v>
          </cell>
          <cell r="O468">
            <v>1526.57</v>
          </cell>
          <cell r="P468">
            <v>1526.84</v>
          </cell>
          <cell r="Q468">
            <v>1521.63</v>
          </cell>
          <cell r="R468">
            <v>1523.21</v>
          </cell>
          <cell r="S468">
            <v>1529.41</v>
          </cell>
          <cell r="T468">
            <v>1529.1</v>
          </cell>
          <cell r="U468">
            <v>1529.33</v>
          </cell>
          <cell r="V468">
            <v>1524.97</v>
          </cell>
          <cell r="W468">
            <v>1556.05</v>
          </cell>
          <cell r="X468">
            <v>1626.16</v>
          </cell>
          <cell r="Y468">
            <v>1624.3</v>
          </cell>
          <cell r="Z468">
            <v>1608.88</v>
          </cell>
          <cell r="AA468">
            <v>1609</v>
          </cell>
          <cell r="AB468">
            <v>1618.86</v>
          </cell>
          <cell r="AC468">
            <v>1673.55</v>
          </cell>
          <cell r="AD468">
            <v>1706.06</v>
          </cell>
          <cell r="AE468">
            <v>1797.67</v>
          </cell>
        </row>
        <row r="469">
          <cell r="A469" t="str">
            <v>2 S 04 200 27</v>
          </cell>
          <cell r="B469" t="str">
            <v>Corpo BSCC 2,50 x 2,50 m alt. 12,50 a 15,00 m</v>
          </cell>
          <cell r="C469" t="str">
            <v>m</v>
          </cell>
          <cell r="F469">
            <v>1813.68</v>
          </cell>
          <cell r="G469">
            <v>1815.56</v>
          </cell>
          <cell r="H469">
            <v>1896.78</v>
          </cell>
          <cell r="I469">
            <v>1917.84</v>
          </cell>
          <cell r="J469">
            <v>1909.55</v>
          </cell>
          <cell r="K469">
            <v>1855.49</v>
          </cell>
          <cell r="L469">
            <v>2005.24</v>
          </cell>
          <cell r="M469">
            <v>2028.62</v>
          </cell>
          <cell r="N469">
            <v>2030.09</v>
          </cell>
          <cell r="O469">
            <v>2296.15</v>
          </cell>
          <cell r="P469">
            <v>2296.37</v>
          </cell>
          <cell r="Q469">
            <v>2292.7399999999998</v>
          </cell>
          <cell r="R469">
            <v>2295.25</v>
          </cell>
          <cell r="S469">
            <v>2304.3200000000002</v>
          </cell>
          <cell r="T469">
            <v>2303.9</v>
          </cell>
          <cell r="U469">
            <v>2304.3000000000002</v>
          </cell>
          <cell r="V469">
            <v>2297.39</v>
          </cell>
          <cell r="W469">
            <v>2342.5700000000002</v>
          </cell>
          <cell r="X469">
            <v>2445.02</v>
          </cell>
          <cell r="Y469">
            <v>2442.44</v>
          </cell>
          <cell r="Z469">
            <v>2420.1999999999998</v>
          </cell>
          <cell r="AA469">
            <v>2420.39</v>
          </cell>
          <cell r="AB469">
            <v>2437.2800000000002</v>
          </cell>
          <cell r="AC469">
            <v>2534.75</v>
          </cell>
          <cell r="AD469">
            <v>2581.79</v>
          </cell>
          <cell r="AE469">
            <v>2735.96</v>
          </cell>
        </row>
        <row r="470">
          <cell r="A470" t="str">
            <v>2 S 04 200 28</v>
          </cell>
          <cell r="B470" t="str">
            <v>Corpo BSCC 3,00 x 3,00 m alt. 12,50 a 15,00 m</v>
          </cell>
          <cell r="C470" t="str">
            <v>m</v>
          </cell>
          <cell r="F470">
            <v>2419.09</v>
          </cell>
          <cell r="G470">
            <v>2421.65</v>
          </cell>
          <cell r="H470">
            <v>2530.5300000000002</v>
          </cell>
          <cell r="I470">
            <v>2562.83</v>
          </cell>
          <cell r="J470">
            <v>2552.88</v>
          </cell>
          <cell r="K470">
            <v>2478.25</v>
          </cell>
          <cell r="L470">
            <v>2679.44</v>
          </cell>
          <cell r="M470">
            <v>2712.57</v>
          </cell>
          <cell r="N470">
            <v>2714.57</v>
          </cell>
          <cell r="O470">
            <v>3066.6</v>
          </cell>
          <cell r="P470">
            <v>3066.79</v>
          </cell>
          <cell r="Q470">
            <v>3063.92</v>
          </cell>
          <cell r="R470">
            <v>3067.34</v>
          </cell>
          <cell r="S470">
            <v>3079.31</v>
          </cell>
          <cell r="T470">
            <v>3078.72</v>
          </cell>
          <cell r="U470">
            <v>3079.25</v>
          </cell>
          <cell r="V470">
            <v>3069.68</v>
          </cell>
          <cell r="W470">
            <v>3129.7</v>
          </cell>
          <cell r="X470">
            <v>3267.36</v>
          </cell>
          <cell r="Y470">
            <v>3264.18</v>
          </cell>
          <cell r="Z470">
            <v>3234.8</v>
          </cell>
          <cell r="AA470">
            <v>3235.06</v>
          </cell>
          <cell r="AB470">
            <v>3257.77</v>
          </cell>
          <cell r="AC470">
            <v>3389.82</v>
          </cell>
          <cell r="AD470">
            <v>3451.96</v>
          </cell>
          <cell r="AE470">
            <v>3659.23</v>
          </cell>
        </row>
        <row r="471">
          <cell r="A471" t="str">
            <v>2 S 04 201 01</v>
          </cell>
          <cell r="B471" t="str">
            <v>Boca BSCC 1,50 x 1,50 m normal</v>
          </cell>
          <cell r="C471" t="str">
            <v>und</v>
          </cell>
          <cell r="F471">
            <v>3410.86</v>
          </cell>
          <cell r="G471">
            <v>3413.8</v>
          </cell>
          <cell r="H471">
            <v>3551.21</v>
          </cell>
          <cell r="I471">
            <v>3531.41</v>
          </cell>
          <cell r="J471">
            <v>3531.01</v>
          </cell>
          <cell r="K471">
            <v>3462.18</v>
          </cell>
          <cell r="L471">
            <v>3715.72</v>
          </cell>
          <cell r="M471">
            <v>3723.25</v>
          </cell>
          <cell r="N471">
            <v>3725.47</v>
          </cell>
          <cell r="O471">
            <v>4064.16</v>
          </cell>
          <cell r="P471">
            <v>4068.07</v>
          </cell>
          <cell r="Q471">
            <v>3964.87</v>
          </cell>
          <cell r="R471">
            <v>3968.82</v>
          </cell>
          <cell r="S471">
            <v>3976.77</v>
          </cell>
          <cell r="T471">
            <v>3976.27</v>
          </cell>
          <cell r="U471">
            <v>3976.95</v>
          </cell>
          <cell r="V471">
            <v>3967.2</v>
          </cell>
          <cell r="W471">
            <v>4023.82</v>
          </cell>
          <cell r="X471">
            <v>4197.0600000000004</v>
          </cell>
          <cell r="Y471">
            <v>4168.51</v>
          </cell>
          <cell r="Z471">
            <v>4141.9799999999996</v>
          </cell>
          <cell r="AA471">
            <v>4142.53</v>
          </cell>
          <cell r="AB471">
            <v>4170.72</v>
          </cell>
          <cell r="AC471">
            <v>4339.72</v>
          </cell>
          <cell r="AD471">
            <v>4402.1499999999996</v>
          </cell>
          <cell r="AE471">
            <v>4643.88</v>
          </cell>
        </row>
        <row r="472">
          <cell r="A472" t="str">
            <v>2 S 04 201 02</v>
          </cell>
          <cell r="B472" t="str">
            <v>Boca BSCC 2,00 x 2,00 m normal</v>
          </cell>
          <cell r="C472" t="str">
            <v>und</v>
          </cell>
          <cell r="F472">
            <v>5228.95</v>
          </cell>
          <cell r="G472">
            <v>5233.47</v>
          </cell>
          <cell r="H472">
            <v>5453.64</v>
          </cell>
          <cell r="I472">
            <v>5446.47</v>
          </cell>
          <cell r="J472">
            <v>5445.83</v>
          </cell>
          <cell r="K472">
            <v>5332.49</v>
          </cell>
          <cell r="L472">
            <v>5725.37</v>
          </cell>
          <cell r="M472">
            <v>5736.16</v>
          </cell>
          <cell r="N472">
            <v>5739.61</v>
          </cell>
          <cell r="O472">
            <v>6303.97</v>
          </cell>
          <cell r="P472">
            <v>6309.08</v>
          </cell>
          <cell r="Q472">
            <v>6174.36</v>
          </cell>
          <cell r="R472">
            <v>6180.22</v>
          </cell>
          <cell r="S472">
            <v>6191.88</v>
          </cell>
          <cell r="T472">
            <v>6191.35</v>
          </cell>
          <cell r="U472">
            <v>6192.43</v>
          </cell>
          <cell r="V472">
            <v>6178.38</v>
          </cell>
          <cell r="W472">
            <v>6271.67</v>
          </cell>
          <cell r="X472">
            <v>6539.97</v>
          </cell>
          <cell r="Y472">
            <v>6500.91</v>
          </cell>
          <cell r="Z472">
            <v>6456.01</v>
          </cell>
          <cell r="AA472">
            <v>6456.8</v>
          </cell>
          <cell r="AB472">
            <v>6501.62</v>
          </cell>
          <cell r="AC472">
            <v>6766.03</v>
          </cell>
          <cell r="AD472">
            <v>6869.06</v>
          </cell>
          <cell r="AE472">
            <v>7251.97</v>
          </cell>
        </row>
        <row r="473">
          <cell r="A473" t="str">
            <v>2 S 04 201 03</v>
          </cell>
          <cell r="B473" t="str">
            <v>Boca BSCC 2,50 x 2,50 m normal</v>
          </cell>
          <cell r="C473" t="str">
            <v>und</v>
          </cell>
          <cell r="F473">
            <v>7001.47</v>
          </cell>
          <cell r="G473">
            <v>7007.58</v>
          </cell>
          <cell r="H473">
            <v>7311.23</v>
          </cell>
          <cell r="I473">
            <v>7315.24</v>
          </cell>
          <cell r="J473">
            <v>7314.37</v>
          </cell>
          <cell r="K473">
            <v>7158.94</v>
          </cell>
          <cell r="L473">
            <v>7683.96</v>
          </cell>
          <cell r="M473">
            <v>7697.69</v>
          </cell>
          <cell r="N473">
            <v>7702.39</v>
          </cell>
          <cell r="O473">
            <v>8479.9500000000007</v>
          </cell>
          <cell r="P473">
            <v>8486.34</v>
          </cell>
          <cell r="Q473">
            <v>8317.98</v>
          </cell>
          <cell r="R473">
            <v>8325.77</v>
          </cell>
          <cell r="S473">
            <v>8341.17</v>
          </cell>
          <cell r="T473">
            <v>8340.59</v>
          </cell>
          <cell r="U473">
            <v>8342.06</v>
          </cell>
          <cell r="V473">
            <v>8323.6200000000008</v>
          </cell>
          <cell r="W473">
            <v>8451.57</v>
          </cell>
          <cell r="X473">
            <v>8810.02</v>
          </cell>
          <cell r="Y473">
            <v>8759.9599999999991</v>
          </cell>
          <cell r="Z473">
            <v>8697.8799999999992</v>
          </cell>
          <cell r="AA473">
            <v>8696.91</v>
          </cell>
          <cell r="AB473">
            <v>8760.48</v>
          </cell>
          <cell r="AC473">
            <v>9122.59</v>
          </cell>
          <cell r="AD473">
            <v>9264.01</v>
          </cell>
          <cell r="AE473">
            <v>9789.17</v>
          </cell>
        </row>
        <row r="474">
          <cell r="A474" t="str">
            <v>2 S 04 201 04</v>
          </cell>
          <cell r="B474" t="str">
            <v>Boca BSCC 3,00 x 3,00 m normal</v>
          </cell>
          <cell r="C474" t="str">
            <v>und</v>
          </cell>
          <cell r="F474">
            <v>9873.31</v>
          </cell>
          <cell r="G474">
            <v>9881.9699999999993</v>
          </cell>
          <cell r="H474">
            <v>10323.93</v>
          </cell>
          <cell r="I474">
            <v>10363.59</v>
          </cell>
          <cell r="J474">
            <v>10362.34</v>
          </cell>
          <cell r="K474">
            <v>10133.66</v>
          </cell>
          <cell r="L474">
            <v>10884.4</v>
          </cell>
          <cell r="M474">
            <v>10902.71</v>
          </cell>
          <cell r="N474">
            <v>10909.45</v>
          </cell>
          <cell r="O474">
            <v>12061.35</v>
          </cell>
          <cell r="P474">
            <v>12069.02</v>
          </cell>
          <cell r="Q474">
            <v>11866.13</v>
          </cell>
          <cell r="R474">
            <v>11876.85</v>
          </cell>
          <cell r="S474">
            <v>11897.84</v>
          </cell>
          <cell r="T474">
            <v>11897.36</v>
          </cell>
          <cell r="U474">
            <v>11899.51</v>
          </cell>
          <cell r="V474">
            <v>11874.77</v>
          </cell>
          <cell r="W474">
            <v>12062.99</v>
          </cell>
          <cell r="X474">
            <v>12575.38</v>
          </cell>
          <cell r="Y474">
            <v>12511.68</v>
          </cell>
          <cell r="Z474">
            <v>12418.9</v>
          </cell>
          <cell r="AA474">
            <v>12420.28</v>
          </cell>
          <cell r="AB474">
            <v>12509.41</v>
          </cell>
          <cell r="AC474">
            <v>13028.84</v>
          </cell>
          <cell r="AD474">
            <v>13237.1</v>
          </cell>
          <cell r="AE474">
            <v>13995.59</v>
          </cell>
        </row>
        <row r="475">
          <cell r="A475" t="str">
            <v>2 S 04 201 05</v>
          </cell>
          <cell r="B475" t="str">
            <v>Boca BSCC 1,50 x 1,50 m - esc.=15</v>
          </cell>
          <cell r="C475" t="str">
            <v>und</v>
          </cell>
          <cell r="F475">
            <v>3506.17</v>
          </cell>
          <cell r="G475">
            <v>3508.92</v>
          </cell>
          <cell r="H475">
            <v>3631.06</v>
          </cell>
          <cell r="I475">
            <v>3598.45</v>
          </cell>
          <cell r="J475">
            <v>3598.09</v>
          </cell>
          <cell r="K475">
            <v>3523.51</v>
          </cell>
          <cell r="L475">
            <v>3787.8</v>
          </cell>
          <cell r="M475">
            <v>3795.58</v>
          </cell>
          <cell r="N475">
            <v>3797.63</v>
          </cell>
          <cell r="O475">
            <v>4169.2700000000004</v>
          </cell>
          <cell r="P475">
            <v>4173.47</v>
          </cell>
          <cell r="Q475">
            <v>4062.91</v>
          </cell>
          <cell r="R475">
            <v>4066.73</v>
          </cell>
          <cell r="S475">
            <v>4074.52</v>
          </cell>
          <cell r="T475">
            <v>4073.91</v>
          </cell>
          <cell r="U475">
            <v>4074.52</v>
          </cell>
          <cell r="V475">
            <v>4064.95</v>
          </cell>
          <cell r="W475">
            <v>4127.3500000000004</v>
          </cell>
          <cell r="X475">
            <v>4307.99</v>
          </cell>
          <cell r="Y475">
            <v>4278.51</v>
          </cell>
          <cell r="Z475">
            <v>4248.83</v>
          </cell>
          <cell r="AA475">
            <v>4249.38</v>
          </cell>
          <cell r="AB475">
            <v>4274.68</v>
          </cell>
          <cell r="AC475">
            <v>4420.7700000000004</v>
          </cell>
          <cell r="AD475">
            <v>4489.55</v>
          </cell>
          <cell r="AE475">
            <v>4708.0600000000004</v>
          </cell>
        </row>
        <row r="476">
          <cell r="A476" t="str">
            <v>2 S 04 201 06</v>
          </cell>
          <cell r="B476" t="str">
            <v>Boca BSCC 2,00 x 2,00 m - esc.=15</v>
          </cell>
          <cell r="C476" t="str">
            <v>und</v>
          </cell>
          <cell r="F476">
            <v>5316.2</v>
          </cell>
          <cell r="G476">
            <v>5320.44</v>
          </cell>
          <cell r="H476">
            <v>5519.61</v>
          </cell>
          <cell r="I476">
            <v>5500.56</v>
          </cell>
          <cell r="J476">
            <v>5499.98</v>
          </cell>
          <cell r="K476">
            <v>5377.6</v>
          </cell>
          <cell r="L476">
            <v>5783.27</v>
          </cell>
          <cell r="M476">
            <v>5794.34</v>
          </cell>
          <cell r="N476">
            <v>5797.56</v>
          </cell>
          <cell r="O476">
            <v>6413.99</v>
          </cell>
          <cell r="P476">
            <v>6419.2</v>
          </cell>
          <cell r="Q476">
            <v>6281.48</v>
          </cell>
          <cell r="R476">
            <v>6287.07</v>
          </cell>
          <cell r="S476">
            <v>6298.32</v>
          </cell>
          <cell r="T476">
            <v>6297.69</v>
          </cell>
          <cell r="U476">
            <v>6298.68</v>
          </cell>
          <cell r="V476">
            <v>6285.18</v>
          </cell>
          <cell r="W476">
            <v>6387.34</v>
          </cell>
          <cell r="X476">
            <v>6664.44</v>
          </cell>
          <cell r="Y476">
            <v>6625.62</v>
          </cell>
          <cell r="Z476">
            <v>6575.7</v>
          </cell>
          <cell r="AA476">
            <v>6576.46</v>
          </cell>
          <cell r="AB476">
            <v>6617.22</v>
          </cell>
          <cell r="AC476">
            <v>6848.74</v>
          </cell>
          <cell r="AD476">
            <v>6961.55</v>
          </cell>
          <cell r="AE476">
            <v>7311.82</v>
          </cell>
        </row>
        <row r="477">
          <cell r="A477" t="str">
            <v>2 S 04 201 07</v>
          </cell>
          <cell r="B477" t="str">
            <v>Boca BSCC 2,50 x 2,50 m - esc.=15</v>
          </cell>
          <cell r="C477" t="str">
            <v>und</v>
          </cell>
          <cell r="F477">
            <v>7381.33</v>
          </cell>
          <cell r="G477">
            <v>7387.43</v>
          </cell>
          <cell r="H477">
            <v>7682.64</v>
          </cell>
          <cell r="I477">
            <v>7679.79</v>
          </cell>
          <cell r="J477">
            <v>7678.93</v>
          </cell>
          <cell r="K477">
            <v>7507.44</v>
          </cell>
          <cell r="L477">
            <v>8073.51</v>
          </cell>
          <cell r="M477">
            <v>8088.34</v>
          </cell>
          <cell r="N477">
            <v>8093.04</v>
          </cell>
          <cell r="O477">
            <v>8957.65</v>
          </cell>
          <cell r="P477">
            <v>8964.16</v>
          </cell>
          <cell r="Q477">
            <v>8791.69</v>
          </cell>
          <cell r="R477">
            <v>8799.5</v>
          </cell>
          <cell r="S477">
            <v>8815.0499999999993</v>
          </cell>
          <cell r="T477">
            <v>8814.4</v>
          </cell>
          <cell r="U477">
            <v>8815.86</v>
          </cell>
          <cell r="V477">
            <v>8797.3700000000008</v>
          </cell>
          <cell r="W477">
            <v>8939.84</v>
          </cell>
          <cell r="X477">
            <v>9326.39</v>
          </cell>
          <cell r="Y477">
            <v>9275.74</v>
          </cell>
          <cell r="Z477">
            <v>9205.7099999999991</v>
          </cell>
          <cell r="AA477">
            <v>9206.76</v>
          </cell>
          <cell r="AB477">
            <v>9266.7900000000009</v>
          </cell>
          <cell r="AC477">
            <v>9610.43</v>
          </cell>
          <cell r="AD477">
            <v>9767.8799999999992</v>
          </cell>
          <cell r="AE477">
            <v>10282.02</v>
          </cell>
        </row>
        <row r="478">
          <cell r="A478" t="str">
            <v>2 S 04 201 08</v>
          </cell>
          <cell r="B478" t="str">
            <v>Boca BSCC 3,00 x 3,00 m - esc.=15</v>
          </cell>
          <cell r="C478" t="str">
            <v>und</v>
          </cell>
          <cell r="F478">
            <v>10355.66</v>
          </cell>
          <cell r="G478">
            <v>10364.299999999999</v>
          </cell>
          <cell r="H478">
            <v>10794.73</v>
          </cell>
          <cell r="I478">
            <v>10825.86</v>
          </cell>
          <cell r="J478">
            <v>10824.62</v>
          </cell>
          <cell r="K478">
            <v>10573.45</v>
          </cell>
          <cell r="L478">
            <v>11373.44</v>
          </cell>
          <cell r="M478">
            <v>11393.22</v>
          </cell>
          <cell r="N478">
            <v>11399.95</v>
          </cell>
          <cell r="O478">
            <v>12673.95</v>
          </cell>
          <cell r="P478">
            <v>12681.76</v>
          </cell>
          <cell r="Q478">
            <v>12474.33</v>
          </cell>
          <cell r="R478">
            <v>12485.04</v>
          </cell>
          <cell r="S478">
            <v>12506.19</v>
          </cell>
          <cell r="T478">
            <v>12505.63</v>
          </cell>
          <cell r="U478">
            <v>12507.75</v>
          </cell>
          <cell r="V478">
            <v>12483.01</v>
          </cell>
          <cell r="W478">
            <v>12691.54</v>
          </cell>
          <cell r="X478">
            <v>13237.62</v>
          </cell>
          <cell r="Y478">
            <v>13173.35</v>
          </cell>
          <cell r="Z478">
            <v>13069.44</v>
          </cell>
          <cell r="AA478">
            <v>13070.83</v>
          </cell>
          <cell r="AB478">
            <v>13157.83</v>
          </cell>
          <cell r="AC478">
            <v>13651.55</v>
          </cell>
          <cell r="AD478">
            <v>13882.24</v>
          </cell>
          <cell r="AE478">
            <v>14625.48</v>
          </cell>
        </row>
        <row r="479">
          <cell r="A479" t="str">
            <v>2 S 04 201 09</v>
          </cell>
          <cell r="B479" t="str">
            <v>Boca BSCC 1,50 x 1,50 m - esc.=30</v>
          </cell>
          <cell r="C479" t="str">
            <v>und</v>
          </cell>
          <cell r="F479">
            <v>3796.69</v>
          </cell>
          <cell r="G479">
            <v>3799.8</v>
          </cell>
          <cell r="H479">
            <v>3941.42</v>
          </cell>
          <cell r="I479">
            <v>3914.09</v>
          </cell>
          <cell r="J479">
            <v>3913.68</v>
          </cell>
          <cell r="K479">
            <v>3834.75</v>
          </cell>
          <cell r="L479">
            <v>4122.22</v>
          </cell>
          <cell r="M479">
            <v>4130.8</v>
          </cell>
          <cell r="N479">
            <v>4133.1400000000003</v>
          </cell>
          <cell r="O479">
            <v>4523.7299999999996</v>
          </cell>
          <cell r="P479">
            <v>4528.1000000000004</v>
          </cell>
          <cell r="Q479">
            <v>4412.99</v>
          </cell>
          <cell r="R479">
            <v>4417.22</v>
          </cell>
          <cell r="S479">
            <v>4425.8100000000004</v>
          </cell>
          <cell r="T479">
            <v>4425.22</v>
          </cell>
          <cell r="U479">
            <v>4425.92</v>
          </cell>
          <cell r="V479">
            <v>4415.3999999999996</v>
          </cell>
          <cell r="W479">
            <v>4480.83</v>
          </cell>
          <cell r="X479">
            <v>4677.29</v>
          </cell>
          <cell r="Y479">
            <v>4645.95</v>
          </cell>
          <cell r="Z479">
            <v>4614.99</v>
          </cell>
          <cell r="AA479">
            <v>4615.58</v>
          </cell>
          <cell r="AB479">
            <v>4644.7700000000004</v>
          </cell>
          <cell r="AC479">
            <v>4816.3999999999996</v>
          </cell>
          <cell r="AD479">
            <v>4888.51</v>
          </cell>
          <cell r="AE479">
            <v>5139.72</v>
          </cell>
        </row>
        <row r="480">
          <cell r="A480" t="str">
            <v>2 S 04 201 10</v>
          </cell>
          <cell r="B480" t="str">
            <v>Boca BSCC 2,00 x 2,00 m - esc.=30</v>
          </cell>
          <cell r="C480" t="str">
            <v>und</v>
          </cell>
          <cell r="F480">
            <v>5790.01</v>
          </cell>
          <cell r="G480">
            <v>5794.75</v>
          </cell>
          <cell r="H480">
            <v>6018.35</v>
          </cell>
          <cell r="I480">
            <v>5999.14</v>
          </cell>
          <cell r="J480">
            <v>5998.49</v>
          </cell>
          <cell r="K480">
            <v>5869.34</v>
          </cell>
          <cell r="L480">
            <v>6310.99</v>
          </cell>
          <cell r="M480">
            <v>6322.86</v>
          </cell>
          <cell r="N480">
            <v>6326.47</v>
          </cell>
          <cell r="O480">
            <v>6974.98</v>
          </cell>
          <cell r="P480">
            <v>6980.73</v>
          </cell>
          <cell r="Q480">
            <v>6828.84</v>
          </cell>
          <cell r="R480">
            <v>6835.07</v>
          </cell>
          <cell r="S480">
            <v>6847.56</v>
          </cell>
          <cell r="T480">
            <v>6846.89</v>
          </cell>
          <cell r="U480">
            <v>6848</v>
          </cell>
          <cell r="V480">
            <v>6832.95</v>
          </cell>
          <cell r="W480">
            <v>6940.46</v>
          </cell>
          <cell r="X480">
            <v>7242.14</v>
          </cell>
          <cell r="Y480">
            <v>7199.15</v>
          </cell>
          <cell r="Z480">
            <v>7146.98</v>
          </cell>
          <cell r="AA480">
            <v>7147.84</v>
          </cell>
          <cell r="AB480">
            <v>7193.55</v>
          </cell>
          <cell r="AC480">
            <v>7457.28</v>
          </cell>
          <cell r="AD480">
            <v>7576</v>
          </cell>
          <cell r="AE480">
            <v>7968.39</v>
          </cell>
        </row>
        <row r="481">
          <cell r="A481" t="str">
            <v>2 S 04 201 11</v>
          </cell>
          <cell r="B481" t="str">
            <v>Boca BSCC 2,50 x 2,50 m - esc.=30</v>
          </cell>
          <cell r="C481" t="str">
            <v>und</v>
          </cell>
          <cell r="F481">
            <v>8209.5400000000009</v>
          </cell>
          <cell r="G481">
            <v>8216.09</v>
          </cell>
          <cell r="H481">
            <v>8544.85</v>
          </cell>
          <cell r="I481">
            <v>8541.68</v>
          </cell>
          <cell r="J481">
            <v>8540.77</v>
          </cell>
          <cell r="K481">
            <v>8346.26</v>
          </cell>
          <cell r="L481">
            <v>8971.85</v>
          </cell>
          <cell r="M481">
            <v>8988.31</v>
          </cell>
          <cell r="N481">
            <v>8993.33</v>
          </cell>
          <cell r="O481">
            <v>9972.75</v>
          </cell>
          <cell r="P481">
            <v>9980.06</v>
          </cell>
          <cell r="Q481">
            <v>9788.7800000000007</v>
          </cell>
          <cell r="R481">
            <v>9797.25</v>
          </cell>
          <cell r="S481">
            <v>9814.16</v>
          </cell>
          <cell r="T481">
            <v>9813.39</v>
          </cell>
          <cell r="U481">
            <v>9814.94</v>
          </cell>
          <cell r="V481">
            <v>9794.84</v>
          </cell>
          <cell r="W481">
            <v>9955.9599999999991</v>
          </cell>
          <cell r="X481">
            <v>10383.129999999999</v>
          </cell>
          <cell r="Y481">
            <v>10327.1</v>
          </cell>
          <cell r="Z481">
            <v>10247.620000000001</v>
          </cell>
          <cell r="AA481">
            <v>10248.76</v>
          </cell>
          <cell r="AB481">
            <v>10315.49</v>
          </cell>
          <cell r="AC481">
            <v>10694.56</v>
          </cell>
          <cell r="AD481">
            <v>10872.57</v>
          </cell>
          <cell r="AE481">
            <v>11442.57</v>
          </cell>
        </row>
        <row r="482">
          <cell r="A482" t="str">
            <v>2 S 04 201 12</v>
          </cell>
          <cell r="B482" t="str">
            <v>Boca BSCC 3,00 x 3,00 m =esc.=30</v>
          </cell>
          <cell r="C482" t="str">
            <v>und</v>
          </cell>
          <cell r="F482">
            <v>11406.56</v>
          </cell>
          <cell r="G482">
            <v>11415.98</v>
          </cell>
          <cell r="H482">
            <v>11903.82</v>
          </cell>
          <cell r="I482">
            <v>11943.35</v>
          </cell>
          <cell r="J482">
            <v>11942</v>
          </cell>
          <cell r="K482">
            <v>11665.88</v>
          </cell>
          <cell r="L482">
            <v>12540.31</v>
          </cell>
          <cell r="M482">
            <v>12562.18</v>
          </cell>
          <cell r="N482">
            <v>12569.49</v>
          </cell>
          <cell r="O482">
            <v>13963.43</v>
          </cell>
          <cell r="P482">
            <v>13972.15</v>
          </cell>
          <cell r="Q482">
            <v>13743.44</v>
          </cell>
          <cell r="R482">
            <v>13755.19</v>
          </cell>
          <cell r="S482">
            <v>13778.38</v>
          </cell>
          <cell r="T482">
            <v>13777.72</v>
          </cell>
          <cell r="U482">
            <v>13780.03</v>
          </cell>
          <cell r="V482">
            <v>13752.84</v>
          </cell>
          <cell r="W482">
            <v>13980.58</v>
          </cell>
          <cell r="X482">
            <v>14577.44</v>
          </cell>
          <cell r="Y482">
            <v>14506.28</v>
          </cell>
          <cell r="Z482">
            <v>14392.91</v>
          </cell>
          <cell r="AA482">
            <v>14394.44</v>
          </cell>
          <cell r="AB482">
            <v>14492.8</v>
          </cell>
          <cell r="AC482">
            <v>15053.78</v>
          </cell>
          <cell r="AD482">
            <v>15305.65</v>
          </cell>
          <cell r="AE482">
            <v>16143.11</v>
          </cell>
        </row>
        <row r="483">
          <cell r="A483" t="str">
            <v>2 S 04 201 13</v>
          </cell>
          <cell r="B483" t="str">
            <v>Boca BSCC 1,50 x 1,50 m - esc.=45</v>
          </cell>
          <cell r="C483" t="str">
            <v>und</v>
          </cell>
          <cell r="F483">
            <v>4708.76</v>
          </cell>
          <cell r="G483">
            <v>4712.43</v>
          </cell>
          <cell r="H483">
            <v>4885.4799999999996</v>
          </cell>
          <cell r="I483">
            <v>4852.21</v>
          </cell>
          <cell r="J483">
            <v>4851.7299999999996</v>
          </cell>
          <cell r="K483">
            <v>4749.1499999999996</v>
          </cell>
          <cell r="L483">
            <v>5103.07</v>
          </cell>
          <cell r="M483">
            <v>5113.25</v>
          </cell>
          <cell r="N483">
            <v>5115.99</v>
          </cell>
          <cell r="O483">
            <v>5626.81</v>
          </cell>
          <cell r="P483">
            <v>5632.16</v>
          </cell>
          <cell r="Q483">
            <v>5492.08</v>
          </cell>
          <cell r="R483">
            <v>5497.13</v>
          </cell>
          <cell r="S483">
            <v>5507.37</v>
          </cell>
          <cell r="T483">
            <v>5506.62</v>
          </cell>
          <cell r="U483">
            <v>5507.44</v>
          </cell>
          <cell r="V483">
            <v>5494.92</v>
          </cell>
          <cell r="W483">
            <v>5580.16</v>
          </cell>
          <cell r="X483">
            <v>5821.99</v>
          </cell>
          <cell r="Y483">
            <v>5783.93</v>
          </cell>
          <cell r="Z483">
            <v>5743.07</v>
          </cell>
          <cell r="AA483">
            <v>5743.79</v>
          </cell>
          <cell r="AB483">
            <v>5779.38</v>
          </cell>
          <cell r="AC483">
            <v>5984.63</v>
          </cell>
          <cell r="AD483">
            <v>6078.62</v>
          </cell>
          <cell r="AE483">
            <v>6384.26</v>
          </cell>
        </row>
        <row r="484">
          <cell r="A484" t="str">
            <v>2 S 04 201 14</v>
          </cell>
          <cell r="B484" t="str">
            <v>Boca BSCC 2,00 x 2,00 m - esc.=45</v>
          </cell>
          <cell r="C484" t="str">
            <v>und</v>
          </cell>
          <cell r="F484">
            <v>7382.85</v>
          </cell>
          <cell r="G484">
            <v>7388.75</v>
          </cell>
          <cell r="H484">
            <v>7681.29</v>
          </cell>
          <cell r="I484">
            <v>7668</v>
          </cell>
          <cell r="J484">
            <v>7667.19</v>
          </cell>
          <cell r="K484">
            <v>7496.7</v>
          </cell>
          <cell r="L484">
            <v>8056.98</v>
          </cell>
          <cell r="M484">
            <v>8071.77</v>
          </cell>
          <cell r="N484">
            <v>8076.27</v>
          </cell>
          <cell r="O484">
            <v>8933</v>
          </cell>
          <cell r="P484">
            <v>8940</v>
          </cell>
          <cell r="Q484">
            <v>8756.75</v>
          </cell>
          <cell r="R484">
            <v>8764.48</v>
          </cell>
          <cell r="S484">
            <v>8779.9500000000007</v>
          </cell>
          <cell r="T484">
            <v>8779.15</v>
          </cell>
          <cell r="U484">
            <v>8780.5400000000009</v>
          </cell>
          <cell r="V484">
            <v>8762.02</v>
          </cell>
          <cell r="W484">
            <v>8903.36</v>
          </cell>
          <cell r="X484">
            <v>9285.98</v>
          </cell>
          <cell r="Y484">
            <v>9233.2900000000009</v>
          </cell>
          <cell r="Z484">
            <v>9164.07</v>
          </cell>
          <cell r="AA484">
            <v>9165.1299999999992</v>
          </cell>
          <cell r="AB484">
            <v>9224.65</v>
          </cell>
          <cell r="AC484">
            <v>9565.07</v>
          </cell>
          <cell r="AD484">
            <v>9721.19</v>
          </cell>
          <cell r="AE484">
            <v>10230.049999999999</v>
          </cell>
        </row>
        <row r="485">
          <cell r="A485" t="str">
            <v>2 S 04 201 15</v>
          </cell>
          <cell r="B485" t="str">
            <v>Boca BSCC 2,50 x 2,50 m - esc.=45</v>
          </cell>
          <cell r="C485" t="str">
            <v>und</v>
          </cell>
          <cell r="F485">
            <v>10338.65</v>
          </cell>
          <cell r="G485">
            <v>10346.620000000001</v>
          </cell>
          <cell r="H485">
            <v>10749.73</v>
          </cell>
          <cell r="I485">
            <v>10753.68</v>
          </cell>
          <cell r="J485">
            <v>10752.56</v>
          </cell>
          <cell r="K485">
            <v>10497.54</v>
          </cell>
          <cell r="L485">
            <v>11294.17</v>
          </cell>
          <cell r="M485">
            <v>11314.05</v>
          </cell>
          <cell r="N485">
            <v>11320.18</v>
          </cell>
          <cell r="O485">
            <v>12613.98</v>
          </cell>
          <cell r="P485">
            <v>12622.56</v>
          </cell>
          <cell r="Q485">
            <v>12397.82</v>
          </cell>
          <cell r="R485">
            <v>12408.05</v>
          </cell>
          <cell r="S485">
            <v>12428.45</v>
          </cell>
          <cell r="T485">
            <v>12427.58</v>
          </cell>
          <cell r="U485">
            <v>12429.49</v>
          </cell>
          <cell r="V485">
            <v>12405.47</v>
          </cell>
          <cell r="W485">
            <v>12617.79</v>
          </cell>
          <cell r="X485">
            <v>13161.7</v>
          </cell>
          <cell r="Y485">
            <v>13095.14</v>
          </cell>
          <cell r="Z485">
            <v>12989.19</v>
          </cell>
          <cell r="AA485">
            <v>12990.56</v>
          </cell>
          <cell r="AB485">
            <v>13072.25</v>
          </cell>
          <cell r="AC485">
            <v>13526.53</v>
          </cell>
          <cell r="AD485">
            <v>13761.25</v>
          </cell>
          <cell r="AE485">
            <v>14459.36</v>
          </cell>
        </row>
        <row r="486">
          <cell r="A486" t="str">
            <v>2 S 04 201 16</v>
          </cell>
          <cell r="B486" t="str">
            <v>Boca BSCC 3,00 x 3,00 m - esc.=45</v>
          </cell>
          <cell r="C486" t="str">
            <v>und</v>
          </cell>
          <cell r="F486">
            <v>14347.88</v>
          </cell>
          <cell r="G486">
            <v>14359.25</v>
          </cell>
          <cell r="H486">
            <v>14949.47</v>
          </cell>
          <cell r="I486">
            <v>15000.33</v>
          </cell>
          <cell r="J486">
            <v>14998.7</v>
          </cell>
          <cell r="K486">
            <v>14637.18</v>
          </cell>
          <cell r="L486">
            <v>15747.32</v>
          </cell>
          <cell r="M486">
            <v>15774.06</v>
          </cell>
          <cell r="N486">
            <v>15782.89</v>
          </cell>
          <cell r="O486">
            <v>17620.5</v>
          </cell>
          <cell r="P486">
            <v>17630.91</v>
          </cell>
          <cell r="Q486">
            <v>17358.04</v>
          </cell>
          <cell r="R486">
            <v>17372.18</v>
          </cell>
          <cell r="S486">
            <v>17400.13</v>
          </cell>
          <cell r="T486">
            <v>17399.349999999999</v>
          </cell>
          <cell r="U486">
            <v>17402.14</v>
          </cell>
          <cell r="V486">
            <v>17369.66</v>
          </cell>
          <cell r="W486">
            <v>17669.61</v>
          </cell>
          <cell r="X486">
            <v>18427.349999999999</v>
          </cell>
          <cell r="Y486">
            <v>18342.099999999999</v>
          </cell>
          <cell r="Z486">
            <v>18191.28</v>
          </cell>
          <cell r="AA486">
            <v>18193.12</v>
          </cell>
          <cell r="AB486">
            <v>18312.07</v>
          </cell>
          <cell r="AC486">
            <v>18975.32</v>
          </cell>
          <cell r="AD486">
            <v>19307.16</v>
          </cell>
          <cell r="AE486">
            <v>20320.849999999999</v>
          </cell>
        </row>
        <row r="487">
          <cell r="A487" t="str">
            <v>2 S 04 210 01</v>
          </cell>
          <cell r="B487" t="str">
            <v>Corpo BDCC 1,50 x 1,50 m alt. 0 a 1,00 m</v>
          </cell>
          <cell r="C487" t="str">
            <v>m</v>
          </cell>
          <cell r="F487">
            <v>943.92</v>
          </cell>
          <cell r="G487">
            <v>944.99</v>
          </cell>
          <cell r="H487">
            <v>985</v>
          </cell>
          <cell r="I487">
            <v>985.13</v>
          </cell>
          <cell r="J487">
            <v>977.89</v>
          </cell>
          <cell r="K487">
            <v>953.4</v>
          </cell>
          <cell r="L487">
            <v>1030.25</v>
          </cell>
          <cell r="M487">
            <v>1047.5999999999999</v>
          </cell>
          <cell r="N487">
            <v>1048.4100000000001</v>
          </cell>
          <cell r="O487">
            <v>1170.4100000000001</v>
          </cell>
          <cell r="P487">
            <v>1170.8</v>
          </cell>
          <cell r="Q487">
            <v>1163.1500000000001</v>
          </cell>
          <cell r="R487">
            <v>1164.72</v>
          </cell>
          <cell r="S487">
            <v>1171.3800000000001</v>
          </cell>
          <cell r="T487">
            <v>1170.96</v>
          </cell>
          <cell r="U487">
            <v>1171.1600000000001</v>
          </cell>
          <cell r="V487">
            <v>1166.46</v>
          </cell>
          <cell r="W487">
            <v>1188.1199999999999</v>
          </cell>
          <cell r="X487">
            <v>1240.81</v>
          </cell>
          <cell r="Y487">
            <v>1238.92</v>
          </cell>
          <cell r="Z487">
            <v>1228.8900000000001</v>
          </cell>
          <cell r="AA487">
            <v>1229.01</v>
          </cell>
          <cell r="AB487">
            <v>1237.6099999999999</v>
          </cell>
          <cell r="AC487">
            <v>1290.17</v>
          </cell>
          <cell r="AD487">
            <v>1311.87</v>
          </cell>
          <cell r="AE487">
            <v>1393.82</v>
          </cell>
        </row>
        <row r="488">
          <cell r="A488" t="str">
            <v>2 S 04 210 02</v>
          </cell>
          <cell r="B488" t="str">
            <v>Corpo BDCC 2,00 x 2,00 m alt. 0 a 1,00 m</v>
          </cell>
          <cell r="C488" t="str">
            <v>m</v>
          </cell>
          <cell r="F488">
            <v>1381.48</v>
          </cell>
          <cell r="G488">
            <v>1382.99</v>
          </cell>
          <cell r="H488">
            <v>1431.25</v>
          </cell>
          <cell r="I488">
            <v>1428.38</v>
          </cell>
          <cell r="J488">
            <v>1418.54</v>
          </cell>
          <cell r="K488">
            <v>1378.61</v>
          </cell>
          <cell r="L488">
            <v>1495.1</v>
          </cell>
          <cell r="M488">
            <v>1523.56</v>
          </cell>
          <cell r="N488">
            <v>1524.7</v>
          </cell>
          <cell r="O488">
            <v>1709.7</v>
          </cell>
          <cell r="P488">
            <v>1710.25</v>
          </cell>
          <cell r="Q488">
            <v>1698.66</v>
          </cell>
          <cell r="R488">
            <v>1701</v>
          </cell>
          <cell r="S488">
            <v>1710.86</v>
          </cell>
          <cell r="T488">
            <v>1710.11</v>
          </cell>
          <cell r="U488">
            <v>1710.36</v>
          </cell>
          <cell r="V488">
            <v>1702.98</v>
          </cell>
          <cell r="W488">
            <v>1736.4</v>
          </cell>
          <cell r="X488">
            <v>1816.36</v>
          </cell>
          <cell r="Y488">
            <v>1813.89</v>
          </cell>
          <cell r="Z488">
            <v>1798.52</v>
          </cell>
          <cell r="AA488">
            <v>1798.69</v>
          </cell>
          <cell r="AB488">
            <v>1809.46</v>
          </cell>
          <cell r="AC488">
            <v>1874.28</v>
          </cell>
          <cell r="AD488">
            <v>1907.35</v>
          </cell>
          <cell r="AE488">
            <v>2013.59</v>
          </cell>
        </row>
        <row r="489">
          <cell r="A489" t="str">
            <v>2 S 04 210 03</v>
          </cell>
          <cell r="B489" t="str">
            <v>Corpo BDCC 2,50 x 2,50 m alt. 0 a 1,00 m</v>
          </cell>
          <cell r="C489" t="str">
            <v>m</v>
          </cell>
          <cell r="F489">
            <v>1667.18</v>
          </cell>
          <cell r="G489">
            <v>1669.12</v>
          </cell>
          <cell r="H489">
            <v>1732.3</v>
          </cell>
          <cell r="I489">
            <v>1767.45</v>
          </cell>
          <cell r="J489">
            <v>1766.1</v>
          </cell>
          <cell r="K489">
            <v>1693.35</v>
          </cell>
          <cell r="L489">
            <v>1839.94</v>
          </cell>
          <cell r="M489">
            <v>1882.48</v>
          </cell>
          <cell r="N489">
            <v>1883.99</v>
          </cell>
          <cell r="O489">
            <v>2123.19</v>
          </cell>
          <cell r="P489">
            <v>2122.91</v>
          </cell>
          <cell r="Q489">
            <v>2128.09</v>
          </cell>
          <cell r="R489">
            <v>2130.96</v>
          </cell>
          <cell r="S489">
            <v>2139.83</v>
          </cell>
          <cell r="T489">
            <v>2138.81</v>
          </cell>
          <cell r="U489">
            <v>2139.13</v>
          </cell>
          <cell r="V489">
            <v>2129.1999999999998</v>
          </cell>
          <cell r="W489">
            <v>2172.71</v>
          </cell>
          <cell r="X489">
            <v>2273.34</v>
          </cell>
          <cell r="Y489">
            <v>2272.8000000000002</v>
          </cell>
          <cell r="Z489">
            <v>2252.94</v>
          </cell>
          <cell r="AA489">
            <v>2253.11</v>
          </cell>
          <cell r="AB489">
            <v>2267.2399999999998</v>
          </cell>
          <cell r="AC489">
            <v>2353.12</v>
          </cell>
          <cell r="AD489">
            <v>2395.0300000000002</v>
          </cell>
          <cell r="AE489">
            <v>2529.7399999999998</v>
          </cell>
        </row>
        <row r="490">
          <cell r="A490" t="str">
            <v>2 S 04 210 04</v>
          </cell>
          <cell r="B490" t="str">
            <v>Corpo BDCC 3,00 x 3,00 m alt. 0 a 1,00</v>
          </cell>
          <cell r="C490" t="str">
            <v>m</v>
          </cell>
          <cell r="F490">
            <v>2375.2800000000002</v>
          </cell>
          <cell r="G490">
            <v>2378.27</v>
          </cell>
          <cell r="H490">
            <v>2468.38</v>
          </cell>
          <cell r="I490">
            <v>2476.9899999999998</v>
          </cell>
          <cell r="J490">
            <v>2462.5700000000002</v>
          </cell>
          <cell r="K490">
            <v>2386.46</v>
          </cell>
          <cell r="L490">
            <v>2588.7199999999998</v>
          </cell>
          <cell r="M490">
            <v>2650.58</v>
          </cell>
          <cell r="N490">
            <v>2652.85</v>
          </cell>
          <cell r="O490">
            <v>2939.87</v>
          </cell>
          <cell r="P490">
            <v>2940.53</v>
          </cell>
          <cell r="Q490">
            <v>2925.54</v>
          </cell>
          <cell r="R490">
            <v>2930.22</v>
          </cell>
          <cell r="S490">
            <v>2948.44</v>
          </cell>
          <cell r="T490">
            <v>2946.82</v>
          </cell>
          <cell r="U490">
            <v>2947.3</v>
          </cell>
          <cell r="V490">
            <v>2931.81</v>
          </cell>
          <cell r="W490">
            <v>2985.84</v>
          </cell>
          <cell r="X490">
            <v>3124.84</v>
          </cell>
          <cell r="Y490">
            <v>3121.22</v>
          </cell>
          <cell r="Z490">
            <v>3097.9</v>
          </cell>
          <cell r="AA490">
            <v>3098.22</v>
          </cell>
          <cell r="AB490">
            <v>3118.67</v>
          </cell>
          <cell r="AC490">
            <v>3250.13</v>
          </cell>
          <cell r="AD490">
            <v>3301.03</v>
          </cell>
          <cell r="AE490">
            <v>3503.13</v>
          </cell>
        </row>
        <row r="491">
          <cell r="A491" t="str">
            <v>2 S 04 210 05</v>
          </cell>
          <cell r="B491" t="str">
            <v>Corpo BDCC 1,50 x 1,50 m alt. 1,00 a 2,50 m</v>
          </cell>
          <cell r="C491" t="str">
            <v>m</v>
          </cell>
          <cell r="F491">
            <v>832.32</v>
          </cell>
          <cell r="G491">
            <v>833.38</v>
          </cell>
          <cell r="H491">
            <v>873.42</v>
          </cell>
          <cell r="I491">
            <v>873.55</v>
          </cell>
          <cell r="J491">
            <v>866.31</v>
          </cell>
          <cell r="K491">
            <v>847.9</v>
          </cell>
          <cell r="L491">
            <v>915.85</v>
          </cell>
          <cell r="M491">
            <v>932.86</v>
          </cell>
          <cell r="N491">
            <v>933.66</v>
          </cell>
          <cell r="O491">
            <v>1023.26</v>
          </cell>
          <cell r="P491">
            <v>1023.65</v>
          </cell>
          <cell r="Q491">
            <v>1016</v>
          </cell>
          <cell r="R491">
            <v>1017.57</v>
          </cell>
          <cell r="S491">
            <v>1024.19</v>
          </cell>
          <cell r="T491">
            <v>1023.78</v>
          </cell>
          <cell r="U491">
            <v>1023.98</v>
          </cell>
          <cell r="V491">
            <v>1019.26</v>
          </cell>
          <cell r="W491">
            <v>1035.6300000000001</v>
          </cell>
          <cell r="X491">
            <v>1082.26</v>
          </cell>
          <cell r="Y491">
            <v>1080.3599999999999</v>
          </cell>
          <cell r="Z491">
            <v>1073.25</v>
          </cell>
          <cell r="AA491">
            <v>1073.3699999999999</v>
          </cell>
          <cell r="AB491">
            <v>1081.97</v>
          </cell>
          <cell r="AC491">
            <v>1137.67</v>
          </cell>
          <cell r="AD491">
            <v>1153.53</v>
          </cell>
          <cell r="AE491">
            <v>1235.18</v>
          </cell>
        </row>
        <row r="492">
          <cell r="A492" t="str">
            <v>2 S 04 210 06</v>
          </cell>
          <cell r="B492" t="str">
            <v>Corpo BDCC 2,00 x 2,00 m alt. 1,00 a 2,50 m</v>
          </cell>
          <cell r="C492" t="str">
            <v>m</v>
          </cell>
          <cell r="F492">
            <v>1224.8499999999999</v>
          </cell>
          <cell r="G492">
            <v>1226.3499999999999</v>
          </cell>
          <cell r="H492">
            <v>1277.1199999999999</v>
          </cell>
          <cell r="I492">
            <v>1275.56</v>
          </cell>
          <cell r="J492">
            <v>1265.71</v>
          </cell>
          <cell r="K492">
            <v>1233.53</v>
          </cell>
          <cell r="L492">
            <v>1334.76</v>
          </cell>
          <cell r="M492">
            <v>1362.88</v>
          </cell>
          <cell r="N492">
            <v>1364.02</v>
          </cell>
          <cell r="O492">
            <v>1506.53</v>
          </cell>
          <cell r="P492">
            <v>1507.08</v>
          </cell>
          <cell r="Q492">
            <v>1495.83</v>
          </cell>
          <cell r="R492">
            <v>1498.17</v>
          </cell>
          <cell r="S492">
            <v>1508</v>
          </cell>
          <cell r="T492">
            <v>1507.25</v>
          </cell>
          <cell r="U492">
            <v>1507.5</v>
          </cell>
          <cell r="V492">
            <v>1500.08</v>
          </cell>
          <cell r="W492">
            <v>1526.52</v>
          </cell>
          <cell r="X492">
            <v>1596.04</v>
          </cell>
          <cell r="Y492">
            <v>1593.57</v>
          </cell>
          <cell r="Z492">
            <v>1582.07</v>
          </cell>
          <cell r="AA492">
            <v>1582.24</v>
          </cell>
          <cell r="AB492">
            <v>1593.46</v>
          </cell>
          <cell r="AC492">
            <v>1665.46</v>
          </cell>
          <cell r="AD492">
            <v>1690.78</v>
          </cell>
          <cell r="AE492">
            <v>1800.2</v>
          </cell>
        </row>
        <row r="493">
          <cell r="A493" t="str">
            <v>2 S 04 210 07</v>
          </cell>
          <cell r="B493" t="str">
            <v>Corpo BDCC 2,50 x 2,50 m alt. 1,00 a 2,50 m</v>
          </cell>
          <cell r="C493" t="str">
            <v>m</v>
          </cell>
          <cell r="F493">
            <v>1653</v>
          </cell>
          <cell r="G493">
            <v>1655.05</v>
          </cell>
          <cell r="H493">
            <v>1717.67</v>
          </cell>
          <cell r="I493">
            <v>1717.28</v>
          </cell>
          <cell r="J493">
            <v>1705.41</v>
          </cell>
          <cell r="K493">
            <v>1655.64</v>
          </cell>
          <cell r="L493">
            <v>1794.35</v>
          </cell>
          <cell r="M493">
            <v>1837.39</v>
          </cell>
          <cell r="N493">
            <v>1838.93</v>
          </cell>
          <cell r="O493">
            <v>2035.57</v>
          </cell>
          <cell r="P493">
            <v>2036.21</v>
          </cell>
          <cell r="Q493">
            <v>2022.44</v>
          </cell>
          <cell r="R493">
            <v>2025.72</v>
          </cell>
          <cell r="S493">
            <v>2039.11</v>
          </cell>
          <cell r="T493">
            <v>2037.94</v>
          </cell>
          <cell r="U493">
            <v>2038.25</v>
          </cell>
          <cell r="V493">
            <v>2027.42</v>
          </cell>
          <cell r="W493">
            <v>2064.56</v>
          </cell>
          <cell r="X493">
            <v>2159.91</v>
          </cell>
          <cell r="Y493">
            <v>2157.0300000000002</v>
          </cell>
          <cell r="Z493">
            <v>2141.09</v>
          </cell>
          <cell r="AA493">
            <v>2141.3200000000002</v>
          </cell>
          <cell r="AB493">
            <v>2155.5300000000002</v>
          </cell>
          <cell r="AC493">
            <v>2247.19</v>
          </cell>
          <cell r="AD493">
            <v>2282.12</v>
          </cell>
          <cell r="AE493">
            <v>2423.38</v>
          </cell>
        </row>
        <row r="494">
          <cell r="A494" t="str">
            <v>2 S 04 210 08</v>
          </cell>
          <cell r="B494" t="str">
            <v>Corpo BDCC 3,00 x 3,00 m alt. 1,00 a 2,50 m</v>
          </cell>
          <cell r="C494" t="str">
            <v>m</v>
          </cell>
          <cell r="F494">
            <v>2249.75</v>
          </cell>
          <cell r="G494">
            <v>2252.73</v>
          </cell>
          <cell r="H494">
            <v>2346.4299999999998</v>
          </cell>
          <cell r="I494">
            <v>2356.92</v>
          </cell>
          <cell r="J494">
            <v>2342.5</v>
          </cell>
          <cell r="K494">
            <v>2273.75</v>
          </cell>
          <cell r="L494">
            <v>2465.37</v>
          </cell>
          <cell r="M494">
            <v>2526.88</v>
          </cell>
          <cell r="N494">
            <v>2529.15</v>
          </cell>
          <cell r="O494">
            <v>2775.5</v>
          </cell>
          <cell r="P494">
            <v>2776.16</v>
          </cell>
          <cell r="Q494">
            <v>2761.66</v>
          </cell>
          <cell r="R494">
            <v>2766.34</v>
          </cell>
          <cell r="S494">
            <v>2784.53</v>
          </cell>
          <cell r="T494">
            <v>2782.92</v>
          </cell>
          <cell r="U494">
            <v>2783.39</v>
          </cell>
          <cell r="V494">
            <v>2767.87</v>
          </cell>
          <cell r="W494">
            <v>2815.17</v>
          </cell>
          <cell r="X494">
            <v>2946.91</v>
          </cell>
          <cell r="Y494">
            <v>2943.29</v>
          </cell>
          <cell r="Z494">
            <v>2923.69</v>
          </cell>
          <cell r="AA494">
            <v>2924</v>
          </cell>
          <cell r="AB494">
            <v>2945.12</v>
          </cell>
          <cell r="AC494">
            <v>3084.88</v>
          </cell>
          <cell r="AD494">
            <v>3128.33</v>
          </cell>
          <cell r="AE494">
            <v>3335.18</v>
          </cell>
        </row>
        <row r="495">
          <cell r="A495" t="str">
            <v>2 S 04 210 09</v>
          </cell>
          <cell r="B495" t="str">
            <v>Corpo BDCC 1,50 x 1,50 m alt. 2,50 a 5,00 m</v>
          </cell>
          <cell r="C495" t="str">
            <v>m</v>
          </cell>
          <cell r="F495">
            <v>886.45</v>
          </cell>
          <cell r="G495">
            <v>887.51</v>
          </cell>
          <cell r="H495">
            <v>927.55</v>
          </cell>
          <cell r="I495">
            <v>927.68</v>
          </cell>
          <cell r="J495">
            <v>920.44</v>
          </cell>
          <cell r="K495">
            <v>899.12</v>
          </cell>
          <cell r="L495">
            <v>971.24</v>
          </cell>
          <cell r="M495">
            <v>988.25</v>
          </cell>
          <cell r="N495">
            <v>989.05</v>
          </cell>
          <cell r="O495">
            <v>1094.8499999999999</v>
          </cell>
          <cell r="P495">
            <v>1095.24</v>
          </cell>
          <cell r="Q495">
            <v>1087.5899999999999</v>
          </cell>
          <cell r="R495">
            <v>1089.1500000000001</v>
          </cell>
          <cell r="S495">
            <v>1095.78</v>
          </cell>
          <cell r="T495">
            <v>1095.3699999999999</v>
          </cell>
          <cell r="U495">
            <v>1095.56</v>
          </cell>
          <cell r="V495">
            <v>1090.8699999999999</v>
          </cell>
          <cell r="W495">
            <v>1109.8699999999999</v>
          </cell>
          <cell r="X495">
            <v>1159.3399999999999</v>
          </cell>
          <cell r="Y495">
            <v>1157.45</v>
          </cell>
          <cell r="Z495">
            <v>1148.8699999999999</v>
          </cell>
          <cell r="AA495">
            <v>1148.99</v>
          </cell>
          <cell r="AB495">
            <v>1157.5899999999999</v>
          </cell>
          <cell r="AC495">
            <v>1211.69</v>
          </cell>
          <cell r="AD495">
            <v>1230.47</v>
          </cell>
          <cell r="AE495">
            <v>1312.23</v>
          </cell>
        </row>
        <row r="496">
          <cell r="A496" t="str">
            <v>2 S 04 210 10</v>
          </cell>
          <cell r="B496" t="str">
            <v>Corpo BDCC 2,00 x 2,00 m alt. 2,50 a 5,00 m</v>
          </cell>
          <cell r="C496" t="str">
            <v>m</v>
          </cell>
          <cell r="F496">
            <v>1387.27</v>
          </cell>
          <cell r="G496">
            <v>1388.78</v>
          </cell>
          <cell r="H496">
            <v>1439.52</v>
          </cell>
          <cell r="I496">
            <v>1437.96</v>
          </cell>
          <cell r="J496">
            <v>1428.11</v>
          </cell>
          <cell r="K496">
            <v>1388.1</v>
          </cell>
          <cell r="L496">
            <v>1504.29</v>
          </cell>
          <cell r="M496">
            <v>1532.74</v>
          </cell>
          <cell r="N496">
            <v>1533.88</v>
          </cell>
          <cell r="O496">
            <v>1718.52</v>
          </cell>
          <cell r="P496">
            <v>1719.07</v>
          </cell>
          <cell r="Q496">
            <v>1707.82</v>
          </cell>
          <cell r="R496">
            <v>1710.17</v>
          </cell>
          <cell r="S496">
            <v>1720.03</v>
          </cell>
          <cell r="T496">
            <v>1719.28</v>
          </cell>
          <cell r="U496">
            <v>1719.53</v>
          </cell>
          <cell r="V496">
            <v>1712.14</v>
          </cell>
          <cell r="W496">
            <v>1745.44</v>
          </cell>
          <cell r="X496">
            <v>1825.17</v>
          </cell>
          <cell r="Y496">
            <v>1822.71</v>
          </cell>
          <cell r="Z496">
            <v>1807.41</v>
          </cell>
          <cell r="AA496">
            <v>1807.58</v>
          </cell>
          <cell r="AB496">
            <v>1818.81</v>
          </cell>
          <cell r="AC496">
            <v>1886.69</v>
          </cell>
          <cell r="AD496">
            <v>1919.6</v>
          </cell>
          <cell r="AE496">
            <v>2029.39</v>
          </cell>
        </row>
        <row r="497">
          <cell r="A497" t="str">
            <v>2 S 04 210 11</v>
          </cell>
          <cell r="B497" t="str">
            <v>Corpo BDCC 2,50 x 2,50 m alt. 2,50 a 5,00 m</v>
          </cell>
          <cell r="C497" t="str">
            <v>m</v>
          </cell>
          <cell r="F497">
            <v>1905.83</v>
          </cell>
          <cell r="G497">
            <v>1908.17</v>
          </cell>
          <cell r="H497">
            <v>1989.07</v>
          </cell>
          <cell r="I497">
            <v>1998.79</v>
          </cell>
          <cell r="J497">
            <v>1986.75</v>
          </cell>
          <cell r="K497">
            <v>1930.64</v>
          </cell>
          <cell r="L497">
            <v>2090.5300000000002</v>
          </cell>
          <cell r="M497">
            <v>2133.98</v>
          </cell>
          <cell r="N497">
            <v>2135.7800000000002</v>
          </cell>
          <cell r="O497">
            <v>2364.96</v>
          </cell>
          <cell r="P497">
            <v>2365.5</v>
          </cell>
          <cell r="Q497">
            <v>2354.17</v>
          </cell>
          <cell r="R497">
            <v>2357.7399999999998</v>
          </cell>
          <cell r="S497">
            <v>2371.67</v>
          </cell>
          <cell r="T497">
            <v>2370.58</v>
          </cell>
          <cell r="U497">
            <v>2370.98</v>
          </cell>
          <cell r="V497">
            <v>2359.63</v>
          </cell>
          <cell r="W497">
            <v>2401.7800000000002</v>
          </cell>
          <cell r="X497">
            <v>2511.5500000000002</v>
          </cell>
          <cell r="Y497">
            <v>2508.4</v>
          </cell>
          <cell r="Z497">
            <v>2489.83</v>
          </cell>
          <cell r="AA497">
            <v>2490.09</v>
          </cell>
          <cell r="AB497">
            <v>2507.87</v>
          </cell>
          <cell r="AC497">
            <v>2621.0700000000002</v>
          </cell>
          <cell r="AD497">
            <v>2661.59</v>
          </cell>
          <cell r="AE497">
            <v>2832.65</v>
          </cell>
        </row>
        <row r="498">
          <cell r="A498" t="str">
            <v>2 S 04 210 12</v>
          </cell>
          <cell r="B498" t="str">
            <v>Corpo BDCC 3,00 x 3,00 m alt. 2,50 a 5,00 m</v>
          </cell>
          <cell r="C498" t="str">
            <v>m</v>
          </cell>
          <cell r="F498">
            <v>2471.3200000000002</v>
          </cell>
          <cell r="G498">
            <v>2474.67</v>
          </cell>
          <cell r="H498">
            <v>2590.6999999999998</v>
          </cell>
          <cell r="I498">
            <v>2613.61</v>
          </cell>
          <cell r="J498">
            <v>2599.02</v>
          </cell>
          <cell r="K498">
            <v>2527.39</v>
          </cell>
          <cell r="L498">
            <v>2738.43</v>
          </cell>
          <cell r="M498">
            <v>2800.3</v>
          </cell>
          <cell r="N498">
            <v>2802.87</v>
          </cell>
          <cell r="O498">
            <v>3062.45</v>
          </cell>
          <cell r="P498">
            <v>3062.99</v>
          </cell>
          <cell r="Q498">
            <v>3051.51</v>
          </cell>
          <cell r="R498">
            <v>3056.53</v>
          </cell>
          <cell r="S498">
            <v>3075.37</v>
          </cell>
          <cell r="T498">
            <v>3073.85</v>
          </cell>
          <cell r="U498">
            <v>3074.43</v>
          </cell>
          <cell r="V498">
            <v>3058.25</v>
          </cell>
          <cell r="W498">
            <v>3107.35</v>
          </cell>
          <cell r="X498">
            <v>3252.31</v>
          </cell>
          <cell r="Y498">
            <v>3248.37</v>
          </cell>
          <cell r="Z498">
            <v>3227.94</v>
          </cell>
          <cell r="AA498">
            <v>3228.29</v>
          </cell>
          <cell r="AB498">
            <v>3253.75</v>
          </cell>
          <cell r="AC498">
            <v>3422.43</v>
          </cell>
          <cell r="AD498">
            <v>3467.91</v>
          </cell>
          <cell r="AE498">
            <v>3710.91</v>
          </cell>
        </row>
        <row r="499">
          <cell r="A499" t="str">
            <v>2 S 04 210 13</v>
          </cell>
          <cell r="B499" t="str">
            <v>Corpo BDCC 1,50 x 1,50 m alt. 5,00 a 7,50 m</v>
          </cell>
          <cell r="C499" t="str">
            <v>m</v>
          </cell>
          <cell r="F499">
            <v>1008.65</v>
          </cell>
          <cell r="G499">
            <v>1009.72</v>
          </cell>
          <cell r="H499">
            <v>1049.73</v>
          </cell>
          <cell r="I499">
            <v>1049.8599999999999</v>
          </cell>
          <cell r="J499">
            <v>1042.6199999999999</v>
          </cell>
          <cell r="K499">
            <v>1015.21</v>
          </cell>
          <cell r="L499">
            <v>1098.29</v>
          </cell>
          <cell r="M499">
            <v>1115.6400000000001</v>
          </cell>
          <cell r="N499">
            <v>1116.45</v>
          </cell>
          <cell r="O499">
            <v>1254.6500000000001</v>
          </cell>
          <cell r="P499">
            <v>1255.03</v>
          </cell>
          <cell r="Q499">
            <v>1247.3800000000001</v>
          </cell>
          <cell r="R499">
            <v>1248.96</v>
          </cell>
          <cell r="S499">
            <v>1255.6199999999999</v>
          </cell>
          <cell r="T499">
            <v>1255.2</v>
          </cell>
          <cell r="U499">
            <v>1255.3900000000001</v>
          </cell>
          <cell r="V499">
            <v>1250.72</v>
          </cell>
          <cell r="W499">
            <v>1275</v>
          </cell>
          <cell r="X499">
            <v>1331.95</v>
          </cell>
          <cell r="Y499">
            <v>1330.06</v>
          </cell>
          <cell r="Z499">
            <v>1318.57</v>
          </cell>
          <cell r="AA499">
            <v>1318.69</v>
          </cell>
          <cell r="AB499">
            <v>1327.29</v>
          </cell>
          <cell r="AC499">
            <v>1378.24</v>
          </cell>
          <cell r="AD499">
            <v>1402.86</v>
          </cell>
          <cell r="AE499">
            <v>1484.92</v>
          </cell>
        </row>
        <row r="500">
          <cell r="A500" t="str">
            <v>2 S 04 210 14</v>
          </cell>
          <cell r="B500" t="str">
            <v>Corpo BDCC 2,00 a 2,00 m alt. 5,00 a 7,50 m</v>
          </cell>
          <cell r="C500" t="str">
            <v>m</v>
          </cell>
          <cell r="F500">
            <v>1576.66</v>
          </cell>
          <cell r="G500">
            <v>1578.44</v>
          </cell>
          <cell r="H500">
            <v>1646.02</v>
          </cell>
          <cell r="I500">
            <v>1654.9</v>
          </cell>
          <cell r="J500">
            <v>1645.24</v>
          </cell>
          <cell r="K500">
            <v>1600.02</v>
          </cell>
          <cell r="L500">
            <v>1730.09</v>
          </cell>
          <cell r="M500">
            <v>1758.63</v>
          </cell>
          <cell r="N500">
            <v>1760</v>
          </cell>
          <cell r="O500">
            <v>1969.57</v>
          </cell>
          <cell r="P500">
            <v>1969.99</v>
          </cell>
          <cell r="Q500">
            <v>1961.6</v>
          </cell>
          <cell r="R500">
            <v>1964.19</v>
          </cell>
          <cell r="S500">
            <v>1974.38</v>
          </cell>
          <cell r="T500">
            <v>1973.71</v>
          </cell>
          <cell r="U500">
            <v>1974.04</v>
          </cell>
          <cell r="V500">
            <v>1966.23</v>
          </cell>
          <cell r="W500">
            <v>2003.28</v>
          </cell>
          <cell r="X500">
            <v>2092.4299999999998</v>
          </cell>
          <cell r="Y500">
            <v>2089.8000000000002</v>
          </cell>
          <cell r="Z500">
            <v>2072.5300000000002</v>
          </cell>
          <cell r="AA500">
            <v>2072.7199999999998</v>
          </cell>
          <cell r="AB500">
            <v>2087.21</v>
          </cell>
          <cell r="AC500">
            <v>2175.29</v>
          </cell>
          <cell r="AD500">
            <v>2212.41</v>
          </cell>
          <cell r="AE500">
            <v>2349.2600000000002</v>
          </cell>
        </row>
        <row r="501">
          <cell r="A501" t="str">
            <v>2 S 04 210 15</v>
          </cell>
          <cell r="B501" t="str">
            <v>Corpo BDCC 2,50 x 2,50 m alt. 5,00 a 7,50 m</v>
          </cell>
          <cell r="C501" t="str">
            <v>m</v>
          </cell>
          <cell r="F501">
            <v>2172.16</v>
          </cell>
          <cell r="G501">
            <v>2174.5100000000002</v>
          </cell>
          <cell r="H501">
            <v>2255.38</v>
          </cell>
          <cell r="I501">
            <v>2265.09</v>
          </cell>
          <cell r="J501">
            <v>2253.06</v>
          </cell>
          <cell r="K501">
            <v>2185.04</v>
          </cell>
          <cell r="L501">
            <v>2371.16</v>
          </cell>
          <cell r="M501">
            <v>2414.96</v>
          </cell>
          <cell r="N501">
            <v>2416.75</v>
          </cell>
          <cell r="O501">
            <v>2710.74</v>
          </cell>
          <cell r="P501">
            <v>2711.28</v>
          </cell>
          <cell r="Q501">
            <v>2699.95</v>
          </cell>
          <cell r="R501">
            <v>2703.52</v>
          </cell>
          <cell r="S501">
            <v>2717.49</v>
          </cell>
          <cell r="T501">
            <v>2716.39</v>
          </cell>
          <cell r="U501">
            <v>2716.79</v>
          </cell>
          <cell r="V501">
            <v>2705.52</v>
          </cell>
          <cell r="W501">
            <v>2758.2</v>
          </cell>
          <cell r="X501">
            <v>2885.89</v>
          </cell>
          <cell r="Y501">
            <v>2882.75</v>
          </cell>
          <cell r="Z501">
            <v>2858.34</v>
          </cell>
          <cell r="AA501">
            <v>2858.59</v>
          </cell>
          <cell r="AB501">
            <v>2876.38</v>
          </cell>
          <cell r="AC501">
            <v>2983.23</v>
          </cell>
          <cell r="AD501">
            <v>3035.42</v>
          </cell>
          <cell r="AE501">
            <v>3206.99</v>
          </cell>
        </row>
        <row r="502">
          <cell r="A502" t="str">
            <v>2 S 04 210 16</v>
          </cell>
          <cell r="B502" t="str">
            <v>Corpo BDCC 3,00 x 3,00 m alt. 5,00 a 7,50 m</v>
          </cell>
          <cell r="C502" t="str">
            <v>m</v>
          </cell>
          <cell r="F502">
            <v>2956.35</v>
          </cell>
          <cell r="G502">
            <v>2959.71</v>
          </cell>
          <cell r="H502">
            <v>3075.71</v>
          </cell>
          <cell r="I502">
            <v>3098.62</v>
          </cell>
          <cell r="J502">
            <v>3084.02</v>
          </cell>
          <cell r="K502">
            <v>2988.83</v>
          </cell>
          <cell r="L502">
            <v>3243.2</v>
          </cell>
          <cell r="M502">
            <v>3305.42</v>
          </cell>
          <cell r="N502">
            <v>3307.99</v>
          </cell>
          <cell r="O502">
            <v>3697.18</v>
          </cell>
          <cell r="P502">
            <v>3697.71</v>
          </cell>
          <cell r="Q502">
            <v>3686.24</v>
          </cell>
          <cell r="R502">
            <v>3691.27</v>
          </cell>
          <cell r="S502">
            <v>3710.13</v>
          </cell>
          <cell r="T502">
            <v>3708.61</v>
          </cell>
          <cell r="U502">
            <v>3709.19</v>
          </cell>
          <cell r="V502">
            <v>3693.19</v>
          </cell>
          <cell r="W502">
            <v>3763.34</v>
          </cell>
          <cell r="X502">
            <v>3937.87</v>
          </cell>
          <cell r="Y502">
            <v>3933.94</v>
          </cell>
          <cell r="Z502">
            <v>3901.83</v>
          </cell>
          <cell r="AA502">
            <v>3902.18</v>
          </cell>
          <cell r="AB502">
            <v>3927.64</v>
          </cell>
          <cell r="AC502">
            <v>4083.55</v>
          </cell>
          <cell r="AD502">
            <v>4152.38</v>
          </cell>
          <cell r="AE502">
            <v>4396.3100000000004</v>
          </cell>
        </row>
        <row r="503">
          <cell r="A503" t="str">
            <v>2 S 04 210 17</v>
          </cell>
          <cell r="B503" t="str">
            <v>Corpo BDCC 1,50 x 1,50 m alt. 7,50 a 10,00 m</v>
          </cell>
          <cell r="C503" t="str">
            <v>m</v>
          </cell>
          <cell r="F503">
            <v>1114.44</v>
          </cell>
          <cell r="G503">
            <v>1115.3499999999999</v>
          </cell>
          <cell r="H503">
            <v>1156</v>
          </cell>
          <cell r="I503">
            <v>1156.1600000000001</v>
          </cell>
          <cell r="J503">
            <v>1148.92</v>
          </cell>
          <cell r="K503">
            <v>1122.17</v>
          </cell>
          <cell r="L503">
            <v>1217.83</v>
          </cell>
          <cell r="M503">
            <v>1227.95</v>
          </cell>
          <cell r="N503">
            <v>1228.72</v>
          </cell>
          <cell r="O503">
            <v>1391.96</v>
          </cell>
          <cell r="P503">
            <v>1392.35</v>
          </cell>
          <cell r="Q503">
            <v>1384.65</v>
          </cell>
          <cell r="R503">
            <v>1386.08</v>
          </cell>
          <cell r="S503">
            <v>1392.13</v>
          </cell>
          <cell r="T503">
            <v>1391.82</v>
          </cell>
          <cell r="U503">
            <v>1392.02</v>
          </cell>
          <cell r="V503">
            <v>1388.01</v>
          </cell>
          <cell r="W503">
            <v>1415.81</v>
          </cell>
          <cell r="X503">
            <v>1481.23</v>
          </cell>
          <cell r="Y503">
            <v>1479.27</v>
          </cell>
          <cell r="Z503">
            <v>1465.51</v>
          </cell>
          <cell r="AA503">
            <v>1465.63</v>
          </cell>
          <cell r="AB503">
            <v>1474.17</v>
          </cell>
          <cell r="AC503">
            <v>1521.21</v>
          </cell>
          <cell r="AD503">
            <v>1550.35</v>
          </cell>
          <cell r="AE503">
            <v>1630.73</v>
          </cell>
        </row>
        <row r="504">
          <cell r="A504" t="str">
            <v>2 S 04 210 18</v>
          </cell>
          <cell r="B504" t="str">
            <v>Corpo BDCC 2,00 x 2,00 m alt. 7,50 a 10,00 m</v>
          </cell>
          <cell r="C504" t="str">
            <v>m</v>
          </cell>
          <cell r="F504">
            <v>1816.71</v>
          </cell>
          <cell r="G504">
            <v>1818.49</v>
          </cell>
          <cell r="H504">
            <v>1886.07</v>
          </cell>
          <cell r="I504">
            <v>1894.95</v>
          </cell>
          <cell r="J504">
            <v>1885.29</v>
          </cell>
          <cell r="K504">
            <v>1830.45</v>
          </cell>
          <cell r="L504">
            <v>1986.15</v>
          </cell>
          <cell r="M504">
            <v>2014.7</v>
          </cell>
          <cell r="N504">
            <v>2016.07</v>
          </cell>
          <cell r="O504">
            <v>2279.1</v>
          </cell>
          <cell r="P504">
            <v>2279.52</v>
          </cell>
          <cell r="Q504">
            <v>2271.13</v>
          </cell>
          <cell r="R504">
            <v>2273.7199999999998</v>
          </cell>
          <cell r="S504">
            <v>2283.91</v>
          </cell>
          <cell r="T504">
            <v>2283.2399999999998</v>
          </cell>
          <cell r="U504">
            <v>2283.5700000000002</v>
          </cell>
          <cell r="V504">
            <v>2275.84</v>
          </cell>
          <cell r="W504">
            <v>2321.56</v>
          </cell>
          <cell r="X504">
            <v>2428.2399999999998</v>
          </cell>
          <cell r="Y504">
            <v>2425.61</v>
          </cell>
          <cell r="Z504">
            <v>2403.52</v>
          </cell>
          <cell r="AA504">
            <v>2403.71</v>
          </cell>
          <cell r="AB504">
            <v>2418.21</v>
          </cell>
          <cell r="AC504">
            <v>2500.9899999999998</v>
          </cell>
          <cell r="AD504">
            <v>2547.7399999999998</v>
          </cell>
          <cell r="AE504">
            <v>2684.94</v>
          </cell>
        </row>
        <row r="505">
          <cell r="A505" t="str">
            <v>2 S 04 210 19</v>
          </cell>
          <cell r="B505" t="str">
            <v>Corpo BDCC 2,50 x 2,50 m alt. 7,50 a 10,00 m</v>
          </cell>
          <cell r="C505" t="str">
            <v>m</v>
          </cell>
          <cell r="F505">
            <v>2311.65</v>
          </cell>
          <cell r="G505">
            <v>2313.65</v>
          </cell>
          <cell r="H505">
            <v>2416.33</v>
          </cell>
          <cell r="I505">
            <v>2436.69</v>
          </cell>
          <cell r="J505">
            <v>2424.4899999999998</v>
          </cell>
          <cell r="K505">
            <v>2375.56</v>
          </cell>
          <cell r="L505">
            <v>2574.0100000000002</v>
          </cell>
          <cell r="M505">
            <v>2586.23</v>
          </cell>
          <cell r="N505">
            <v>2588.1</v>
          </cell>
          <cell r="O505">
            <v>2900.72</v>
          </cell>
          <cell r="P505">
            <v>2901.16</v>
          </cell>
          <cell r="Q505">
            <v>2892.14</v>
          </cell>
          <cell r="R505">
            <v>2895.38</v>
          </cell>
          <cell r="S505">
            <v>2907.2</v>
          </cell>
          <cell r="T505">
            <v>2906.69</v>
          </cell>
          <cell r="U505">
            <v>2907.18</v>
          </cell>
          <cell r="V505">
            <v>2898.11</v>
          </cell>
          <cell r="W505">
            <v>2951.14</v>
          </cell>
          <cell r="X505">
            <v>3086.64</v>
          </cell>
          <cell r="Y505">
            <v>3082.9</v>
          </cell>
          <cell r="Z505">
            <v>3057.1</v>
          </cell>
          <cell r="AA505">
            <v>3057.38</v>
          </cell>
          <cell r="AB505">
            <v>3078.57</v>
          </cell>
          <cell r="AC505">
            <v>3202.99</v>
          </cell>
          <cell r="AD505">
            <v>3258.28</v>
          </cell>
          <cell r="AE505">
            <v>3452.53</v>
          </cell>
        </row>
        <row r="506">
          <cell r="A506" t="str">
            <v>2 S 04 210 20</v>
          </cell>
          <cell r="B506" t="str">
            <v>Corpo BDCC 3,00 x 3,00 m alt. 7,50 a 10,00 m</v>
          </cell>
          <cell r="C506" t="str">
            <v>m</v>
          </cell>
          <cell r="F506">
            <v>3271.28</v>
          </cell>
          <cell r="G506">
            <v>3275.1</v>
          </cell>
          <cell r="H506">
            <v>3419.57</v>
          </cell>
          <cell r="I506">
            <v>3459.21</v>
          </cell>
          <cell r="J506">
            <v>3444.66</v>
          </cell>
          <cell r="K506">
            <v>3341.29</v>
          </cell>
          <cell r="L506">
            <v>3618.63</v>
          </cell>
          <cell r="M506">
            <v>3681.46</v>
          </cell>
          <cell r="N506">
            <v>3684.42</v>
          </cell>
          <cell r="O506">
            <v>4112.54</v>
          </cell>
          <cell r="P506">
            <v>4112.8999999999996</v>
          </cell>
          <cell r="Q506">
            <v>4105.75</v>
          </cell>
          <cell r="R506">
            <v>4111.22</v>
          </cell>
          <cell r="S506">
            <v>4130.8</v>
          </cell>
          <cell r="T506">
            <v>4129.3999999999996</v>
          </cell>
          <cell r="U506">
            <v>4130.12</v>
          </cell>
          <cell r="V506">
            <v>4113.32</v>
          </cell>
          <cell r="W506">
            <v>4189.3500000000004</v>
          </cell>
          <cell r="X506">
            <v>4379.47</v>
          </cell>
          <cell r="Y506">
            <v>4375.2</v>
          </cell>
          <cell r="Z506">
            <v>4340.05</v>
          </cell>
          <cell r="AA506">
            <v>4340.4399999999996</v>
          </cell>
          <cell r="AB506">
            <v>4371.4399999999996</v>
          </cell>
          <cell r="AC506">
            <v>4562</v>
          </cell>
          <cell r="AD506">
            <v>4637.3900000000003</v>
          </cell>
          <cell r="AE506">
            <v>4927.41</v>
          </cell>
        </row>
        <row r="507">
          <cell r="A507" t="str">
            <v>2 S 04 210 21</v>
          </cell>
          <cell r="B507" t="str">
            <v>Corpo BDCC 1,50 x 1,50 m alt. 10,00 a 12,50 m</v>
          </cell>
          <cell r="C507" t="str">
            <v>m</v>
          </cell>
          <cell r="F507">
            <v>1235.26</v>
          </cell>
          <cell r="G507">
            <v>1236.54</v>
          </cell>
          <cell r="H507">
            <v>1290.23</v>
          </cell>
          <cell r="I507">
            <v>1298.2</v>
          </cell>
          <cell r="J507">
            <v>1290.92</v>
          </cell>
          <cell r="K507">
            <v>1257.06</v>
          </cell>
          <cell r="L507">
            <v>1359.75</v>
          </cell>
          <cell r="M507">
            <v>1377.24</v>
          </cell>
          <cell r="N507">
            <v>1378.24</v>
          </cell>
          <cell r="O507">
            <v>1550.36</v>
          </cell>
          <cell r="P507">
            <v>1550.66</v>
          </cell>
          <cell r="Q507">
            <v>1544.99</v>
          </cell>
          <cell r="R507">
            <v>1546.77</v>
          </cell>
          <cell r="S507">
            <v>1553.79</v>
          </cell>
          <cell r="T507">
            <v>1553.43</v>
          </cell>
          <cell r="U507">
            <v>1553.69</v>
          </cell>
          <cell r="V507">
            <v>1548.67</v>
          </cell>
          <cell r="W507">
            <v>1578.24</v>
          </cell>
          <cell r="X507">
            <v>1648.54</v>
          </cell>
          <cell r="Y507">
            <v>1646.47</v>
          </cell>
          <cell r="Z507">
            <v>1632.15</v>
          </cell>
          <cell r="AA507">
            <v>1632.28</v>
          </cell>
          <cell r="AB507">
            <v>1643.55</v>
          </cell>
          <cell r="AC507">
            <v>1709.6</v>
          </cell>
          <cell r="AD507">
            <v>1740.11</v>
          </cell>
          <cell r="AE507">
            <v>1844.39</v>
          </cell>
        </row>
        <row r="508">
          <cell r="A508" t="str">
            <v>2 S 04 210 22</v>
          </cell>
          <cell r="B508" t="str">
            <v>Corpo BDCC 2,00 x 2,00 m alt. 10,00 a 12,50 m</v>
          </cell>
          <cell r="C508" t="str">
            <v>m</v>
          </cell>
          <cell r="F508">
            <v>1965.66</v>
          </cell>
          <cell r="G508">
            <v>1967.72</v>
          </cell>
          <cell r="H508">
            <v>2051.87</v>
          </cell>
          <cell r="I508">
            <v>2069.89</v>
          </cell>
          <cell r="J508">
            <v>2060.06</v>
          </cell>
          <cell r="K508">
            <v>2002.32</v>
          </cell>
          <cell r="L508">
            <v>2167.86</v>
          </cell>
          <cell r="M508">
            <v>2196.85</v>
          </cell>
          <cell r="N508">
            <v>2198.4499999999998</v>
          </cell>
          <cell r="O508">
            <v>2475</v>
          </cell>
          <cell r="P508">
            <v>2475.34</v>
          </cell>
          <cell r="Q508">
            <v>2469.14</v>
          </cell>
          <cell r="R508">
            <v>2472</v>
          </cell>
          <cell r="S508">
            <v>2482.69</v>
          </cell>
          <cell r="T508">
            <v>2482.09</v>
          </cell>
          <cell r="U508">
            <v>2482.5</v>
          </cell>
          <cell r="V508">
            <v>2474.27</v>
          </cell>
          <cell r="W508">
            <v>2521.94</v>
          </cell>
          <cell r="X508">
            <v>2635.29</v>
          </cell>
          <cell r="Y508">
            <v>2632.41</v>
          </cell>
          <cell r="Z508">
            <v>2609.38</v>
          </cell>
          <cell r="AA508">
            <v>2609.6</v>
          </cell>
          <cell r="AB508">
            <v>2627.33</v>
          </cell>
          <cell r="AC508">
            <v>2731.27</v>
          </cell>
          <cell r="AD508">
            <v>2780.2</v>
          </cell>
          <cell r="AE508">
            <v>2944.36</v>
          </cell>
        </row>
        <row r="509">
          <cell r="A509" t="str">
            <v>2 S 04 210 23</v>
          </cell>
          <cell r="B509" t="str">
            <v>Corpo BDCC 2,50 x 2,50 m alt. 10,00 a 12,50 m</v>
          </cell>
          <cell r="C509" t="str">
            <v>m</v>
          </cell>
          <cell r="F509">
            <v>2617.15</v>
          </cell>
          <cell r="G509">
            <v>2619.81</v>
          </cell>
          <cell r="H509">
            <v>2719.67</v>
          </cell>
          <cell r="I509">
            <v>2739.9</v>
          </cell>
          <cell r="J509">
            <v>2727.69</v>
          </cell>
          <cell r="K509">
            <v>2645.01</v>
          </cell>
          <cell r="L509">
            <v>2870.91</v>
          </cell>
          <cell r="M509">
            <v>2915.11</v>
          </cell>
          <cell r="N509">
            <v>2917.16</v>
          </cell>
          <cell r="O509">
            <v>3290.03</v>
          </cell>
          <cell r="P509">
            <v>3290.47</v>
          </cell>
          <cell r="Q509">
            <v>3281.68</v>
          </cell>
          <cell r="R509">
            <v>3285.55</v>
          </cell>
          <cell r="S509">
            <v>3300.08</v>
          </cell>
          <cell r="T509">
            <v>3299.06</v>
          </cell>
          <cell r="U509">
            <v>3299.55</v>
          </cell>
          <cell r="V509">
            <v>3287.82</v>
          </cell>
          <cell r="W509">
            <v>3353.02</v>
          </cell>
          <cell r="X509">
            <v>3507.81</v>
          </cell>
          <cell r="Y509">
            <v>3504.4</v>
          </cell>
          <cell r="Z509">
            <v>3473.2</v>
          </cell>
          <cell r="AA509">
            <v>3473.47</v>
          </cell>
          <cell r="AB509">
            <v>3494.96</v>
          </cell>
          <cell r="AC509">
            <v>3619.73</v>
          </cell>
          <cell r="AD509">
            <v>3685.83</v>
          </cell>
          <cell r="AE509">
            <v>3888.65</v>
          </cell>
        </row>
        <row r="510">
          <cell r="A510" t="str">
            <v>2 S 04 210 24</v>
          </cell>
          <cell r="B510" t="str">
            <v>Corpo BDCC 3,00 x 3,00 m alt. 10,00 a 12,50 m</v>
          </cell>
          <cell r="C510" t="str">
            <v>m</v>
          </cell>
          <cell r="F510">
            <v>3671.31</v>
          </cell>
          <cell r="G510">
            <v>3675.13</v>
          </cell>
          <cell r="H510">
            <v>3819.57</v>
          </cell>
          <cell r="I510">
            <v>3859.22</v>
          </cell>
          <cell r="J510">
            <v>3844.66</v>
          </cell>
          <cell r="K510">
            <v>3723.85</v>
          </cell>
          <cell r="L510">
            <v>4041.31</v>
          </cell>
          <cell r="M510">
            <v>4104.47</v>
          </cell>
          <cell r="N510">
            <v>4107.43</v>
          </cell>
          <cell r="O510">
            <v>4631.1400000000003</v>
          </cell>
          <cell r="P510">
            <v>4631.5</v>
          </cell>
          <cell r="Q510">
            <v>4624.3599999999997</v>
          </cell>
          <cell r="R510">
            <v>4629.83</v>
          </cell>
          <cell r="S510">
            <v>4649.45</v>
          </cell>
          <cell r="T510">
            <v>4648.04</v>
          </cell>
          <cell r="U510">
            <v>4648.76</v>
          </cell>
          <cell r="V510">
            <v>4632.09</v>
          </cell>
          <cell r="W510">
            <v>4723.6400000000003</v>
          </cell>
          <cell r="X510">
            <v>4941.17</v>
          </cell>
          <cell r="Y510">
            <v>4936.8900000000003</v>
          </cell>
          <cell r="Z510">
            <v>4893.1400000000003</v>
          </cell>
          <cell r="AA510">
            <v>4893.5200000000004</v>
          </cell>
          <cell r="AB510">
            <v>4924.53</v>
          </cell>
          <cell r="AC510">
            <v>5105.68</v>
          </cell>
          <cell r="AD510">
            <v>5198.29</v>
          </cell>
          <cell r="AE510">
            <v>5489.04</v>
          </cell>
        </row>
        <row r="511">
          <cell r="A511" t="str">
            <v>2 S 04 210 25</v>
          </cell>
          <cell r="B511" t="str">
            <v>Corpo BDCC 1,50 x 1,50 m alt. 12,50 a 15,00 m</v>
          </cell>
          <cell r="C511" t="str">
            <v>m</v>
          </cell>
          <cell r="F511">
            <v>1319.26</v>
          </cell>
          <cell r="G511">
            <v>1320.54</v>
          </cell>
          <cell r="H511">
            <v>1374.28</v>
          </cell>
          <cell r="I511">
            <v>1382.26</v>
          </cell>
          <cell r="J511">
            <v>1374.98</v>
          </cell>
          <cell r="K511">
            <v>1338.69</v>
          </cell>
          <cell r="L511">
            <v>1451.51</v>
          </cell>
          <cell r="M511">
            <v>1468.31</v>
          </cell>
          <cell r="N511">
            <v>1469.3</v>
          </cell>
          <cell r="O511">
            <v>1657.61</v>
          </cell>
          <cell r="P511">
            <v>1657.92</v>
          </cell>
          <cell r="Q511">
            <v>1652.24</v>
          </cell>
          <cell r="R511">
            <v>1654.02</v>
          </cell>
          <cell r="S511">
            <v>1660.97</v>
          </cell>
          <cell r="T511">
            <v>1660.63</v>
          </cell>
          <cell r="U511">
            <v>1660.88</v>
          </cell>
          <cell r="V511">
            <v>1655.95</v>
          </cell>
          <cell r="W511">
            <v>1688.09</v>
          </cell>
          <cell r="X511">
            <v>1765.31</v>
          </cell>
          <cell r="Y511">
            <v>1763.23</v>
          </cell>
          <cell r="Z511">
            <v>1747.45</v>
          </cell>
          <cell r="AA511">
            <v>1747.59</v>
          </cell>
          <cell r="AB511">
            <v>1758.84</v>
          </cell>
          <cell r="AC511">
            <v>1823.15</v>
          </cell>
          <cell r="AD511">
            <v>1856.58</v>
          </cell>
          <cell r="AE511">
            <v>1960.8</v>
          </cell>
        </row>
        <row r="512">
          <cell r="A512" t="str">
            <v>2 S 04 210 26</v>
          </cell>
          <cell r="B512" t="str">
            <v>Corpo BDCC 2,00 x 2,00 m alt. 12,50 a 15,00 m</v>
          </cell>
          <cell r="C512" t="str">
            <v>m</v>
          </cell>
          <cell r="F512">
            <v>2016.94</v>
          </cell>
          <cell r="G512">
            <v>2019</v>
          </cell>
          <cell r="H512">
            <v>2103.12</v>
          </cell>
          <cell r="I512">
            <v>2121.14</v>
          </cell>
          <cell r="J512">
            <v>2111.31</v>
          </cell>
          <cell r="K512">
            <v>2051.13</v>
          </cell>
          <cell r="L512">
            <v>2221.7800000000002</v>
          </cell>
          <cell r="M512">
            <v>2251.11</v>
          </cell>
          <cell r="N512">
            <v>2252.71</v>
          </cell>
          <cell r="O512">
            <v>2541.42</v>
          </cell>
          <cell r="P512">
            <v>2541.7600000000002</v>
          </cell>
          <cell r="Q512">
            <v>2535.56</v>
          </cell>
          <cell r="R512">
            <v>2538.42</v>
          </cell>
          <cell r="S512">
            <v>2549.15</v>
          </cell>
          <cell r="T512">
            <v>2548.54</v>
          </cell>
          <cell r="U512">
            <v>2548.9499999999998</v>
          </cell>
          <cell r="V512">
            <v>2540.71</v>
          </cell>
          <cell r="W512">
            <v>2590.38</v>
          </cell>
          <cell r="X512">
            <v>2707.22</v>
          </cell>
          <cell r="Y512">
            <v>2704.35</v>
          </cell>
          <cell r="Z512">
            <v>2680.22</v>
          </cell>
          <cell r="AA512">
            <v>2680.44</v>
          </cell>
          <cell r="AB512">
            <v>2698.17</v>
          </cell>
          <cell r="AC512">
            <v>2800.97</v>
          </cell>
          <cell r="AD512">
            <v>2852.1</v>
          </cell>
          <cell r="AE512">
            <v>3016.43</v>
          </cell>
        </row>
        <row r="513">
          <cell r="A513" t="str">
            <v>2 S 04 210 27</v>
          </cell>
          <cell r="B513" t="str">
            <v>Corpo BDCC 2,50 x 2,50 m alt. 12,50 a 15,00 m</v>
          </cell>
          <cell r="C513" t="str">
            <v>m</v>
          </cell>
          <cell r="F513">
            <v>2866</v>
          </cell>
          <cell r="G513">
            <v>2868.66</v>
          </cell>
          <cell r="H513">
            <v>2968.55</v>
          </cell>
          <cell r="I513">
            <v>2988.78</v>
          </cell>
          <cell r="J513">
            <v>2976.57</v>
          </cell>
          <cell r="K513">
            <v>2883.35</v>
          </cell>
          <cell r="L513">
            <v>3134.16</v>
          </cell>
          <cell r="M513">
            <v>3178.02</v>
          </cell>
          <cell r="N513">
            <v>3180.07</v>
          </cell>
          <cell r="O513">
            <v>3612.88</v>
          </cell>
          <cell r="P513">
            <v>3613.32</v>
          </cell>
          <cell r="Q513">
            <v>3604.52</v>
          </cell>
          <cell r="R513">
            <v>3608.39</v>
          </cell>
          <cell r="S513">
            <v>3622.88</v>
          </cell>
          <cell r="T513">
            <v>3621.87</v>
          </cell>
          <cell r="U513">
            <v>3622.36</v>
          </cell>
          <cell r="V513">
            <v>3610.76</v>
          </cell>
          <cell r="W513">
            <v>3685.65</v>
          </cell>
          <cell r="X513">
            <v>3857.46</v>
          </cell>
          <cell r="Y513">
            <v>3854.03</v>
          </cell>
          <cell r="Z513">
            <v>3817.43</v>
          </cell>
          <cell r="AA513">
            <v>3817.71</v>
          </cell>
          <cell r="AB513">
            <v>3839.2</v>
          </cell>
          <cell r="AC513">
            <v>3957.96</v>
          </cell>
          <cell r="AD513">
            <v>4034.86</v>
          </cell>
          <cell r="AE513">
            <v>4237.9799999999996</v>
          </cell>
        </row>
        <row r="514">
          <cell r="A514" t="str">
            <v>2 S 04 210 28</v>
          </cell>
          <cell r="B514" t="str">
            <v>Corpo BDCC 3,00 x 3,00 m alt. 12,50 a 15,00 m</v>
          </cell>
          <cell r="C514" t="str">
            <v>m</v>
          </cell>
          <cell r="F514">
            <v>3660.01</v>
          </cell>
          <cell r="G514">
            <v>3663.83</v>
          </cell>
          <cell r="H514">
            <v>3808.27</v>
          </cell>
          <cell r="I514">
            <v>3847.92</v>
          </cell>
          <cell r="J514">
            <v>3833.36</v>
          </cell>
          <cell r="K514">
            <v>3712.25</v>
          </cell>
          <cell r="L514">
            <v>4026.9</v>
          </cell>
          <cell r="M514">
            <v>4090.07</v>
          </cell>
          <cell r="N514">
            <v>4093.03</v>
          </cell>
          <cell r="O514">
            <v>4618.3599999999997</v>
          </cell>
          <cell r="P514">
            <v>4618.72</v>
          </cell>
          <cell r="Q514">
            <v>4611.57</v>
          </cell>
          <cell r="R514">
            <v>4617.05</v>
          </cell>
          <cell r="S514">
            <v>4636.66</v>
          </cell>
          <cell r="T514">
            <v>4635.25</v>
          </cell>
          <cell r="U514">
            <v>4635.97</v>
          </cell>
          <cell r="V514">
            <v>4619.3</v>
          </cell>
          <cell r="W514">
            <v>4711.12</v>
          </cell>
          <cell r="X514">
            <v>4926.72</v>
          </cell>
          <cell r="Y514">
            <v>4922.4399999999996</v>
          </cell>
          <cell r="Z514">
            <v>4878.54</v>
          </cell>
          <cell r="AA514">
            <v>4878.93</v>
          </cell>
          <cell r="AB514">
            <v>4909.9399999999996</v>
          </cell>
          <cell r="AC514">
            <v>5090.92</v>
          </cell>
          <cell r="AD514">
            <v>5183.83</v>
          </cell>
          <cell r="AE514">
            <v>5474.58</v>
          </cell>
        </row>
        <row r="515">
          <cell r="A515" t="str">
            <v>2 S 04 211 01</v>
          </cell>
          <cell r="B515" t="str">
            <v>Boca BDCC 1,50 x 1,50 m normal</v>
          </cell>
          <cell r="C515" t="str">
            <v>und</v>
          </cell>
          <cell r="F515">
            <v>3945.48</v>
          </cell>
          <cell r="G515">
            <v>3948.66</v>
          </cell>
          <cell r="H515">
            <v>4099.28</v>
          </cell>
          <cell r="I515">
            <v>4076.89</v>
          </cell>
          <cell r="J515">
            <v>4076.47</v>
          </cell>
          <cell r="K515">
            <v>3990.83</v>
          </cell>
          <cell r="L515">
            <v>4286.8900000000003</v>
          </cell>
          <cell r="M515">
            <v>4295.41</v>
          </cell>
          <cell r="N515">
            <v>4297.8</v>
          </cell>
          <cell r="O515">
            <v>4723.8500000000004</v>
          </cell>
          <cell r="P515">
            <v>4728.1899999999996</v>
          </cell>
          <cell r="Q515">
            <v>4614.3599999999997</v>
          </cell>
          <cell r="R515">
            <v>4618.6499999999996</v>
          </cell>
          <cell r="S515">
            <v>4627.34</v>
          </cell>
          <cell r="T515">
            <v>4626.7700000000004</v>
          </cell>
          <cell r="U515">
            <v>4627.49</v>
          </cell>
          <cell r="V515">
            <v>4616.91</v>
          </cell>
          <cell r="W515">
            <v>4687.87</v>
          </cell>
          <cell r="X515">
            <v>4890.1400000000003</v>
          </cell>
          <cell r="Y515">
            <v>4858.75</v>
          </cell>
          <cell r="Z515">
            <v>4824.74</v>
          </cell>
          <cell r="AA515">
            <v>4825.34</v>
          </cell>
          <cell r="AB515">
            <v>4856.2299999999996</v>
          </cell>
          <cell r="AC515">
            <v>5035.87</v>
          </cell>
          <cell r="AD515">
            <v>5114.1400000000003</v>
          </cell>
          <cell r="AE515">
            <v>5379.2</v>
          </cell>
        </row>
        <row r="516">
          <cell r="A516" t="str">
            <v>2 S 04 211 02</v>
          </cell>
          <cell r="B516" t="str">
            <v>Boca BDCC 2,00 x 2,00 m normal</v>
          </cell>
          <cell r="C516" t="str">
            <v>und</v>
          </cell>
          <cell r="F516">
            <v>6001.9</v>
          </cell>
          <cell r="G516">
            <v>6006.97</v>
          </cell>
          <cell r="H516">
            <v>6262.16</v>
          </cell>
          <cell r="I516">
            <v>6265.65</v>
          </cell>
          <cell r="J516">
            <v>6264.93</v>
          </cell>
          <cell r="K516">
            <v>6128</v>
          </cell>
          <cell r="L516">
            <v>6580.51</v>
          </cell>
          <cell r="M516">
            <v>6592.69</v>
          </cell>
          <cell r="N516">
            <v>6596.6</v>
          </cell>
          <cell r="O516">
            <v>7281.62</v>
          </cell>
          <cell r="P516">
            <v>7287</v>
          </cell>
          <cell r="Q516">
            <v>7145.83</v>
          </cell>
          <cell r="R516">
            <v>7152.32</v>
          </cell>
          <cell r="S516">
            <v>7165.23</v>
          </cell>
          <cell r="T516">
            <v>7164.71</v>
          </cell>
          <cell r="U516">
            <v>7165.92</v>
          </cell>
          <cell r="V516">
            <v>7150.51</v>
          </cell>
          <cell r="W516">
            <v>7263.17</v>
          </cell>
          <cell r="X516">
            <v>7572.12</v>
          </cell>
          <cell r="Y516">
            <v>7530.19</v>
          </cell>
          <cell r="Z516">
            <v>7475.17</v>
          </cell>
          <cell r="AA516">
            <v>7476.04</v>
          </cell>
          <cell r="AB516">
            <v>7527.75</v>
          </cell>
          <cell r="AC516">
            <v>7828.68</v>
          </cell>
          <cell r="AD516">
            <v>7953.15</v>
          </cell>
          <cell r="AE516">
            <v>8394.35</v>
          </cell>
        </row>
        <row r="517">
          <cell r="A517" t="str">
            <v>2 S 04 211 03</v>
          </cell>
          <cell r="B517" t="str">
            <v>Boca BDCC 2,50 x 2,50 m normal</v>
          </cell>
          <cell r="C517" t="str">
            <v>und</v>
          </cell>
          <cell r="F517">
            <v>8336.85</v>
          </cell>
          <cell r="G517">
            <v>8344.08</v>
          </cell>
          <cell r="H517">
            <v>8715.74</v>
          </cell>
          <cell r="I517">
            <v>8745.6</v>
          </cell>
          <cell r="J517">
            <v>8744.56</v>
          </cell>
          <cell r="K517">
            <v>8550.9500000000007</v>
          </cell>
          <cell r="L517">
            <v>9182.56</v>
          </cell>
          <cell r="M517">
            <v>9198.61</v>
          </cell>
          <cell r="N517">
            <v>9204.23</v>
          </cell>
          <cell r="O517">
            <v>10176.4</v>
          </cell>
          <cell r="P517">
            <v>10183.040000000001</v>
          </cell>
          <cell r="Q517">
            <v>10008.299999999999</v>
          </cell>
          <cell r="R517">
            <v>10017.290000000001</v>
          </cell>
          <cell r="S517">
            <v>10035.030000000001</v>
          </cell>
          <cell r="T517">
            <v>10034.540000000001</v>
          </cell>
          <cell r="U517">
            <v>10036.32</v>
          </cell>
          <cell r="V517">
            <v>10015.370000000001</v>
          </cell>
          <cell r="W517">
            <v>10174.33</v>
          </cell>
          <cell r="X517">
            <v>10605.43</v>
          </cell>
          <cell r="Y517">
            <v>10551.05</v>
          </cell>
          <cell r="Z517">
            <v>10472.790000000001</v>
          </cell>
          <cell r="AA517">
            <v>10473.959999999999</v>
          </cell>
          <cell r="AB517">
            <v>10548.91</v>
          </cell>
          <cell r="AC517">
            <v>10985.58</v>
          </cell>
          <cell r="AD517">
            <v>11161.38</v>
          </cell>
          <cell r="AE517">
            <v>11799.35</v>
          </cell>
        </row>
        <row r="518">
          <cell r="A518" t="str">
            <v>2 S 04 211 04</v>
          </cell>
          <cell r="B518" t="str">
            <v>Boca BDCC 3,00 x 3,00 m normal</v>
          </cell>
          <cell r="C518" t="str">
            <v>und</v>
          </cell>
          <cell r="F518">
            <v>11931.24</v>
          </cell>
          <cell r="G518">
            <v>11941.54</v>
          </cell>
          <cell r="H518">
            <v>12484.72</v>
          </cell>
          <cell r="I518">
            <v>12568.01</v>
          </cell>
          <cell r="J518">
            <v>12566.5</v>
          </cell>
          <cell r="K518">
            <v>12274.62</v>
          </cell>
          <cell r="L518">
            <v>13192.12</v>
          </cell>
          <cell r="M518">
            <v>13213.69</v>
          </cell>
          <cell r="N518">
            <v>13221.79</v>
          </cell>
          <cell r="O518">
            <v>14699.35</v>
          </cell>
          <cell r="P518">
            <v>14707.16</v>
          </cell>
          <cell r="Q518">
            <v>14501.21</v>
          </cell>
          <cell r="R518">
            <v>14513.63</v>
          </cell>
          <cell r="S518">
            <v>14537.87</v>
          </cell>
          <cell r="T518">
            <v>14537.6</v>
          </cell>
          <cell r="U518">
            <v>14540.19</v>
          </cell>
          <cell r="V518">
            <v>14512.09</v>
          </cell>
          <cell r="W518">
            <v>14752.11</v>
          </cell>
          <cell r="X518">
            <v>15378.15</v>
          </cell>
          <cell r="Y518">
            <v>15309.41</v>
          </cell>
          <cell r="Z518">
            <v>15189.22</v>
          </cell>
          <cell r="AA518">
            <v>15190.79</v>
          </cell>
          <cell r="AB518">
            <v>15299.75</v>
          </cell>
          <cell r="AC518">
            <v>15925.74</v>
          </cell>
          <cell r="AD518">
            <v>16191.49</v>
          </cell>
          <cell r="AE518">
            <v>17117.189999999999</v>
          </cell>
        </row>
        <row r="519">
          <cell r="A519" t="str">
            <v>2 S 04 211 05</v>
          </cell>
          <cell r="B519" t="str">
            <v>Boca BDCC 1,50 x 1,50 m esc.=15</v>
          </cell>
          <cell r="C519" t="str">
            <v>und</v>
          </cell>
          <cell r="F519">
            <v>4320.67</v>
          </cell>
          <cell r="G519">
            <v>4324.08</v>
          </cell>
          <cell r="H519">
            <v>4488.0200000000004</v>
          </cell>
          <cell r="I519">
            <v>4464.8900000000003</v>
          </cell>
          <cell r="J519">
            <v>4464.43</v>
          </cell>
          <cell r="K519">
            <v>4368.78</v>
          </cell>
          <cell r="L519">
            <v>4693.9399999999996</v>
          </cell>
          <cell r="M519">
            <v>4703.43</v>
          </cell>
          <cell r="N519">
            <v>4706</v>
          </cell>
          <cell r="O519">
            <v>5181.8100000000004</v>
          </cell>
          <cell r="P519">
            <v>5186.49</v>
          </cell>
          <cell r="Q519">
            <v>5064.25</v>
          </cell>
          <cell r="R519">
            <v>5068.87</v>
          </cell>
          <cell r="S519">
            <v>5078.2299999999996</v>
          </cell>
          <cell r="T519">
            <v>5077.6000000000004</v>
          </cell>
          <cell r="U519">
            <v>5078.38</v>
          </cell>
          <cell r="V519">
            <v>5067</v>
          </cell>
          <cell r="W519">
            <v>5146.13</v>
          </cell>
          <cell r="X519">
            <v>5368.28</v>
          </cell>
          <cell r="Y519">
            <v>5334.52</v>
          </cell>
          <cell r="Z519">
            <v>5296.4</v>
          </cell>
          <cell r="AA519">
            <v>5297.05</v>
          </cell>
          <cell r="AB519">
            <v>5330.63</v>
          </cell>
          <cell r="AC519">
            <v>5524.51</v>
          </cell>
          <cell r="AD519">
            <v>5611.78</v>
          </cell>
          <cell r="AE519">
            <v>5899.81</v>
          </cell>
        </row>
        <row r="520">
          <cell r="A520" t="str">
            <v>2 S 04 211 06</v>
          </cell>
          <cell r="B520" t="str">
            <v>Boca BDCC 2,00 x 2,00 m esc=15</v>
          </cell>
          <cell r="C520" t="str">
            <v>und</v>
          </cell>
          <cell r="F520">
            <v>6612.01</v>
          </cell>
          <cell r="G520">
            <v>6617.45</v>
          </cell>
          <cell r="H520">
            <v>6892.75</v>
          </cell>
          <cell r="I520">
            <v>6893.2</v>
          </cell>
          <cell r="J520">
            <v>6892.44</v>
          </cell>
          <cell r="K520">
            <v>6740.41</v>
          </cell>
          <cell r="L520">
            <v>7241.85</v>
          </cell>
          <cell r="M520">
            <v>7255.32</v>
          </cell>
          <cell r="N520">
            <v>7259.5</v>
          </cell>
          <cell r="O520">
            <v>8020.38</v>
          </cell>
          <cell r="P520">
            <v>8026.36</v>
          </cell>
          <cell r="Q520">
            <v>7870.1</v>
          </cell>
          <cell r="R520">
            <v>7877.11</v>
          </cell>
          <cell r="S520">
            <v>7891.11</v>
          </cell>
          <cell r="T520">
            <v>7890.49</v>
          </cell>
          <cell r="U520">
            <v>7891.79</v>
          </cell>
          <cell r="V520">
            <v>7875.08</v>
          </cell>
          <cell r="W520">
            <v>8000.25</v>
          </cell>
          <cell r="X520">
            <v>8342.64</v>
          </cell>
          <cell r="Y520">
            <v>8296.59</v>
          </cell>
          <cell r="Z520">
            <v>8235.32</v>
          </cell>
          <cell r="AA520">
            <v>8236.26</v>
          </cell>
          <cell r="AB520">
            <v>8292.07</v>
          </cell>
          <cell r="AC520">
            <v>8614.73</v>
          </cell>
          <cell r="AD520">
            <v>8753</v>
          </cell>
          <cell r="AE520">
            <v>9229.2000000000007</v>
          </cell>
        </row>
        <row r="521">
          <cell r="A521" t="str">
            <v>2 S 04 211 07</v>
          </cell>
          <cell r="B521" t="str">
            <v>Boca BDCC 2,50 x 2,50 m esc=15</v>
          </cell>
          <cell r="C521" t="str">
            <v>und</v>
          </cell>
          <cell r="F521">
            <v>9023.81</v>
          </cell>
          <cell r="G521">
            <v>9031.23</v>
          </cell>
          <cell r="H521">
            <v>9413.27</v>
          </cell>
          <cell r="I521">
            <v>9431.08</v>
          </cell>
          <cell r="J521">
            <v>9430.0300000000007</v>
          </cell>
          <cell r="K521">
            <v>9215.43</v>
          </cell>
          <cell r="L521">
            <v>9901.51</v>
          </cell>
          <cell r="M521">
            <v>9919.41</v>
          </cell>
          <cell r="N521">
            <v>9925.15</v>
          </cell>
          <cell r="O521">
            <v>11003.99</v>
          </cell>
          <cell r="P521">
            <v>11011.46</v>
          </cell>
          <cell r="Q521">
            <v>10816.09</v>
          </cell>
          <cell r="R521">
            <v>10825.48</v>
          </cell>
          <cell r="S521">
            <v>10844.18</v>
          </cell>
          <cell r="T521">
            <v>10843.49</v>
          </cell>
          <cell r="U521">
            <v>10845.28</v>
          </cell>
          <cell r="V521">
            <v>10823.18</v>
          </cell>
          <cell r="W521">
            <v>10999.95</v>
          </cell>
          <cell r="X521">
            <v>11468.31</v>
          </cell>
          <cell r="Y521">
            <v>11409.09</v>
          </cell>
          <cell r="Z521">
            <v>11321.71</v>
          </cell>
          <cell r="AA521">
            <v>11322.95</v>
          </cell>
          <cell r="AB521">
            <v>11400.14</v>
          </cell>
          <cell r="AC521">
            <v>11842.71</v>
          </cell>
          <cell r="AD521">
            <v>12038.09</v>
          </cell>
          <cell r="AE521">
            <v>12695.93</v>
          </cell>
        </row>
        <row r="522">
          <cell r="A522" t="str">
            <v>2 S 04 211 08</v>
          </cell>
          <cell r="B522" t="str">
            <v>Boca BDCC 3,00 x 3,00 m esc=15</v>
          </cell>
          <cell r="C522" t="str">
            <v>und</v>
          </cell>
          <cell r="F522">
            <v>12865.45</v>
          </cell>
          <cell r="G522">
            <v>12875.92</v>
          </cell>
          <cell r="H522">
            <v>13429.08</v>
          </cell>
          <cell r="I522">
            <v>13496.45</v>
          </cell>
          <cell r="J522">
            <v>13494.93</v>
          </cell>
          <cell r="K522">
            <v>13171.88</v>
          </cell>
          <cell r="L522">
            <v>14165.32</v>
          </cell>
          <cell r="M522">
            <v>14189.18</v>
          </cell>
          <cell r="N522">
            <v>14197.37</v>
          </cell>
          <cell r="O522">
            <v>15836</v>
          </cell>
          <cell r="P522">
            <v>15844.83</v>
          </cell>
          <cell r="Q522">
            <v>15613.76</v>
          </cell>
          <cell r="R522">
            <v>15626.6</v>
          </cell>
          <cell r="S522">
            <v>15651.91</v>
          </cell>
          <cell r="T522">
            <v>15651.36</v>
          </cell>
          <cell r="U522">
            <v>15653.96</v>
          </cell>
          <cell r="V522">
            <v>15624.64</v>
          </cell>
          <cell r="W522">
            <v>15891.42</v>
          </cell>
          <cell r="X522">
            <v>16569.39</v>
          </cell>
          <cell r="Y522">
            <v>16494.900000000001</v>
          </cell>
          <cell r="Z522">
            <v>16360.75</v>
          </cell>
          <cell r="AA522">
            <v>16362.4</v>
          </cell>
          <cell r="AB522">
            <v>16473.55</v>
          </cell>
          <cell r="AC522">
            <v>17099.89</v>
          </cell>
          <cell r="AD522">
            <v>17395.09</v>
          </cell>
          <cell r="AE522">
            <v>18340.71</v>
          </cell>
        </row>
        <row r="523">
          <cell r="A523" t="str">
            <v>2 S 04 211 09</v>
          </cell>
          <cell r="B523" t="str">
            <v>Boca BDCC 1,50 x 1,50 m - esc.=30</v>
          </cell>
          <cell r="C523" t="str">
            <v>und</v>
          </cell>
          <cell r="F523">
            <v>4462.79</v>
          </cell>
          <cell r="G523">
            <v>4466.6099999999997</v>
          </cell>
          <cell r="H523">
            <v>4651.5600000000004</v>
          </cell>
          <cell r="I523">
            <v>4628.63</v>
          </cell>
          <cell r="J523">
            <v>4628.12</v>
          </cell>
          <cell r="K523">
            <v>4529.7299999999996</v>
          </cell>
          <cell r="L523">
            <v>4842.34</v>
          </cell>
          <cell r="M523">
            <v>4852.68</v>
          </cell>
          <cell r="N523">
            <v>4855.5600000000004</v>
          </cell>
          <cell r="O523">
            <v>5340.8</v>
          </cell>
          <cell r="P523">
            <v>5345.93</v>
          </cell>
          <cell r="Q523">
            <v>5211.99</v>
          </cell>
          <cell r="R523">
            <v>5217.13</v>
          </cell>
          <cell r="S523">
            <v>5227.54</v>
          </cell>
          <cell r="T523">
            <v>5226.87</v>
          </cell>
          <cell r="U523">
            <v>5227.74</v>
          </cell>
          <cell r="V523">
            <v>5215.03</v>
          </cell>
          <cell r="W523">
            <v>5295.81</v>
          </cell>
          <cell r="X523">
            <v>5509.28</v>
          </cell>
          <cell r="Y523">
            <v>5472.05</v>
          </cell>
          <cell r="Z523">
            <v>5433.63</v>
          </cell>
          <cell r="AA523">
            <v>5434.35</v>
          </cell>
          <cell r="AB523">
            <v>5472.19</v>
          </cell>
          <cell r="AC523">
            <v>5695.43</v>
          </cell>
          <cell r="AD523">
            <v>5784.49</v>
          </cell>
          <cell r="AE523">
            <v>6108.45</v>
          </cell>
        </row>
        <row r="524">
          <cell r="A524" t="str">
            <v>2 S 04 211 10</v>
          </cell>
          <cell r="B524" t="str">
            <v>Boca BDCC 2,00 x 2,00 m esc=30</v>
          </cell>
          <cell r="C524" t="str">
            <v>und</v>
          </cell>
          <cell r="F524">
            <v>7133.61</v>
          </cell>
          <cell r="G524">
            <v>7139.46</v>
          </cell>
          <cell r="H524">
            <v>7441.29</v>
          </cell>
          <cell r="I524">
            <v>7440.11</v>
          </cell>
          <cell r="J524">
            <v>7439.28</v>
          </cell>
          <cell r="K524">
            <v>7283.06</v>
          </cell>
          <cell r="L524">
            <v>7823.94</v>
          </cell>
          <cell r="M524">
            <v>7833.07</v>
          </cell>
          <cell r="N524">
            <v>7837.62</v>
          </cell>
          <cell r="O524">
            <v>8636.06</v>
          </cell>
          <cell r="P524">
            <v>8642.68</v>
          </cell>
          <cell r="Q524">
            <v>8469.5</v>
          </cell>
          <cell r="R524">
            <v>8477.09</v>
          </cell>
          <cell r="S524">
            <v>8492.01</v>
          </cell>
          <cell r="T524">
            <v>8491.4</v>
          </cell>
          <cell r="U524">
            <v>8492.82</v>
          </cell>
          <cell r="V524">
            <v>8474.86</v>
          </cell>
          <cell r="W524">
            <v>8605.93</v>
          </cell>
          <cell r="X524">
            <v>8975.17</v>
          </cell>
          <cell r="Y524">
            <v>8924.26</v>
          </cell>
          <cell r="Z524">
            <v>8860.32</v>
          </cell>
          <cell r="AA524">
            <v>8861.36</v>
          </cell>
          <cell r="AB524">
            <v>8922.41</v>
          </cell>
          <cell r="AC524">
            <v>9278.1299999999992</v>
          </cell>
          <cell r="AD524">
            <v>9423.35</v>
          </cell>
          <cell r="AE524">
            <v>9943.18</v>
          </cell>
        </row>
        <row r="525">
          <cell r="A525" t="str">
            <v>2 S 04 211 11</v>
          </cell>
          <cell r="B525" t="str">
            <v>Boca BDCC 2,50 x 2,50 m esc.=30</v>
          </cell>
          <cell r="C525" t="str">
            <v>und</v>
          </cell>
          <cell r="F525">
            <v>9557.49</v>
          </cell>
          <cell r="G525">
            <v>9564.85</v>
          </cell>
          <cell r="H525">
            <v>9943.4</v>
          </cell>
          <cell r="I525">
            <v>9961.59</v>
          </cell>
          <cell r="J525">
            <v>9960.5499999999993</v>
          </cell>
          <cell r="K525">
            <v>9720.36</v>
          </cell>
          <cell r="L525">
            <v>10461.4</v>
          </cell>
          <cell r="M525">
            <v>10479.67</v>
          </cell>
          <cell r="N525">
            <v>10485.370000000001</v>
          </cell>
          <cell r="O525">
            <v>11705.21</v>
          </cell>
          <cell r="P525">
            <v>11712.59</v>
          </cell>
          <cell r="Q525">
            <v>11519.67</v>
          </cell>
          <cell r="R525">
            <v>11528.97</v>
          </cell>
          <cell r="S525">
            <v>11547.52</v>
          </cell>
          <cell r="T525">
            <v>11546.84</v>
          </cell>
          <cell r="U525">
            <v>11548.61</v>
          </cell>
          <cell r="V525">
            <v>11526.95</v>
          </cell>
          <cell r="W525">
            <v>11726.59</v>
          </cell>
          <cell r="X525">
            <v>12232.48</v>
          </cell>
          <cell r="Y525">
            <v>12173.96</v>
          </cell>
          <cell r="Z525">
            <v>12073.77</v>
          </cell>
          <cell r="AA525">
            <v>12075</v>
          </cell>
          <cell r="AB525">
            <v>12151.49</v>
          </cell>
          <cell r="AC525">
            <v>12575.14</v>
          </cell>
          <cell r="AD525">
            <v>12795.89</v>
          </cell>
          <cell r="AE525">
            <v>13448.82</v>
          </cell>
        </row>
        <row r="526">
          <cell r="A526" t="str">
            <v>2 S 04 211 12</v>
          </cell>
          <cell r="B526" t="str">
            <v>Boca BDCC 3,00 x 3,00 m esc=30</v>
          </cell>
          <cell r="C526" t="str">
            <v>und</v>
          </cell>
          <cell r="F526">
            <v>14598.26</v>
          </cell>
          <cell r="G526">
            <v>14609.9</v>
          </cell>
          <cell r="H526">
            <v>15224.22</v>
          </cell>
          <cell r="I526">
            <v>15298.27</v>
          </cell>
          <cell r="J526">
            <v>15296.58</v>
          </cell>
          <cell r="K526">
            <v>14925.22</v>
          </cell>
          <cell r="L526">
            <v>16060.22</v>
          </cell>
          <cell r="M526">
            <v>16086.92</v>
          </cell>
          <cell r="N526">
            <v>16096.03</v>
          </cell>
          <cell r="O526">
            <v>17985.03</v>
          </cell>
          <cell r="P526">
            <v>17994.87</v>
          </cell>
          <cell r="Q526">
            <v>17737.27</v>
          </cell>
          <cell r="R526">
            <v>17751.55</v>
          </cell>
          <cell r="S526">
            <v>17779.71</v>
          </cell>
          <cell r="T526">
            <v>17779.099999999999</v>
          </cell>
          <cell r="U526">
            <v>17781.97</v>
          </cell>
          <cell r="V526">
            <v>17749.46</v>
          </cell>
          <cell r="W526">
            <v>18057</v>
          </cell>
          <cell r="X526">
            <v>18831.599999999999</v>
          </cell>
          <cell r="Y526">
            <v>18748.66</v>
          </cell>
          <cell r="Z526">
            <v>18593.46</v>
          </cell>
          <cell r="AA526">
            <v>18595.29</v>
          </cell>
          <cell r="AB526">
            <v>18718.75</v>
          </cell>
          <cell r="AC526">
            <v>19407.71</v>
          </cell>
          <cell r="AD526">
            <v>19748.05</v>
          </cell>
          <cell r="AE526">
            <v>20798.939999999999</v>
          </cell>
        </row>
        <row r="527">
          <cell r="A527" t="str">
            <v>2 S 04 211 13</v>
          </cell>
          <cell r="B527" t="str">
            <v>Boca BDCC 1,50 x 1,50 m esc=45</v>
          </cell>
          <cell r="C527" t="str">
            <v>und</v>
          </cell>
          <cell r="F527">
            <v>5796.4</v>
          </cell>
          <cell r="G527">
            <v>5801.07</v>
          </cell>
          <cell r="H527">
            <v>6027.45</v>
          </cell>
          <cell r="I527">
            <v>5999.87</v>
          </cell>
          <cell r="J527">
            <v>5999.24</v>
          </cell>
          <cell r="K527">
            <v>5873.11</v>
          </cell>
          <cell r="L527">
            <v>6308.48</v>
          </cell>
          <cell r="M527">
            <v>6320.92</v>
          </cell>
          <cell r="N527">
            <v>6324.45</v>
          </cell>
          <cell r="O527">
            <v>6951.03</v>
          </cell>
          <cell r="P527">
            <v>6957.28</v>
          </cell>
          <cell r="Q527">
            <v>6793.94</v>
          </cell>
          <cell r="R527">
            <v>6800.23</v>
          </cell>
          <cell r="S527">
            <v>6812.93</v>
          </cell>
          <cell r="T527">
            <v>6812.11</v>
          </cell>
          <cell r="U527">
            <v>6813.18</v>
          </cell>
          <cell r="V527">
            <v>6797.73</v>
          </cell>
          <cell r="W527">
            <v>6901.86</v>
          </cell>
          <cell r="X527">
            <v>7199.29</v>
          </cell>
          <cell r="Y527">
            <v>7153.85</v>
          </cell>
          <cell r="Z527">
            <v>7103.88</v>
          </cell>
          <cell r="AA527">
            <v>7104.76</v>
          </cell>
          <cell r="AB527">
            <v>7151.06</v>
          </cell>
          <cell r="AC527">
            <v>7420.93</v>
          </cell>
          <cell r="AD527">
            <v>7535.79</v>
          </cell>
          <cell r="AE527">
            <v>7932.36</v>
          </cell>
        </row>
        <row r="528">
          <cell r="A528" t="str">
            <v>2 S 04 211 14</v>
          </cell>
          <cell r="B528" t="str">
            <v>Boca BDCC 2,00 x 2,00 m esc=45</v>
          </cell>
          <cell r="C528" t="str">
            <v>und</v>
          </cell>
          <cell r="F528">
            <v>9055.1</v>
          </cell>
          <cell r="G528">
            <v>9062.48</v>
          </cell>
          <cell r="H528">
            <v>9436.43</v>
          </cell>
          <cell r="I528">
            <v>9437.7900000000009</v>
          </cell>
          <cell r="J528">
            <v>9436.76</v>
          </cell>
          <cell r="K528">
            <v>9228.56</v>
          </cell>
          <cell r="L528">
            <v>9921.4</v>
          </cell>
          <cell r="M528">
            <v>9939.52</v>
          </cell>
          <cell r="N528">
            <v>9945.2000000000007</v>
          </cell>
          <cell r="O528">
            <v>10988.75</v>
          </cell>
          <cell r="P528">
            <v>10996.83</v>
          </cell>
          <cell r="Q528">
            <v>10785.54</v>
          </cell>
          <cell r="R528">
            <v>10795.05</v>
          </cell>
          <cell r="S528">
            <v>10814.02</v>
          </cell>
          <cell r="T528">
            <v>10813.18</v>
          </cell>
          <cell r="U528">
            <v>10814.94</v>
          </cell>
          <cell r="V528">
            <v>10792.32</v>
          </cell>
          <cell r="W528">
            <v>10963.93</v>
          </cell>
          <cell r="X528">
            <v>11437.03</v>
          </cell>
          <cell r="Y528">
            <v>11374.7</v>
          </cell>
          <cell r="Z528">
            <v>11290.56</v>
          </cell>
          <cell r="AA528">
            <v>11291.84</v>
          </cell>
          <cell r="AB528">
            <v>11367.63</v>
          </cell>
          <cell r="AC528">
            <v>11804.72</v>
          </cell>
          <cell r="AD528">
            <v>11994.31</v>
          </cell>
          <cell r="AE528">
            <v>12641</v>
          </cell>
        </row>
        <row r="529">
          <cell r="A529" t="str">
            <v>2 S 04 211 15</v>
          </cell>
          <cell r="B529" t="str">
            <v>Boca BDCC 2,50 x 2,50 m esc=45</v>
          </cell>
          <cell r="C529" t="str">
            <v>und</v>
          </cell>
          <cell r="F529">
            <v>12897.03</v>
          </cell>
          <cell r="G529">
            <v>12907.18</v>
          </cell>
          <cell r="H529">
            <v>13434.74</v>
          </cell>
          <cell r="I529">
            <v>13462.48</v>
          </cell>
          <cell r="J529">
            <v>13461.03</v>
          </cell>
          <cell r="K529">
            <v>13147.06</v>
          </cell>
          <cell r="L529">
            <v>14141.46</v>
          </cell>
          <cell r="M529">
            <v>14162.83</v>
          </cell>
          <cell r="N529">
            <v>14170.76</v>
          </cell>
          <cell r="O529">
            <v>15773</v>
          </cell>
          <cell r="P529">
            <v>15783.17</v>
          </cell>
          <cell r="Q529">
            <v>15517.38</v>
          </cell>
          <cell r="R529">
            <v>15530.23</v>
          </cell>
          <cell r="S529">
            <v>15555.65</v>
          </cell>
          <cell r="T529">
            <v>15554.78</v>
          </cell>
          <cell r="U529">
            <v>15557.25</v>
          </cell>
          <cell r="V529">
            <v>15527.38</v>
          </cell>
          <cell r="W529">
            <v>15789.37</v>
          </cell>
          <cell r="X529">
            <v>16468.14</v>
          </cell>
          <cell r="Y529">
            <v>16387.240000000002</v>
          </cell>
          <cell r="Z529">
            <v>16256.37</v>
          </cell>
          <cell r="AA529">
            <v>16258.42</v>
          </cell>
          <cell r="AB529">
            <v>16364.54</v>
          </cell>
          <cell r="AC529">
            <v>16963.07</v>
          </cell>
          <cell r="AD529">
            <v>17252.96</v>
          </cell>
          <cell r="AE529">
            <v>18160.37</v>
          </cell>
        </row>
        <row r="530">
          <cell r="A530" t="str">
            <v>2 S 04 211 16</v>
          </cell>
          <cell r="B530" t="str">
            <v>Boca BDCC 3,00x3,00m - esc=45</v>
          </cell>
          <cell r="C530" t="str">
            <v>und</v>
          </cell>
          <cell r="F530">
            <v>18465.41</v>
          </cell>
          <cell r="G530">
            <v>18479.689999999999</v>
          </cell>
          <cell r="H530">
            <v>19233.23</v>
          </cell>
          <cell r="I530">
            <v>19323.169999999998</v>
          </cell>
          <cell r="J530">
            <v>19321.099999999999</v>
          </cell>
          <cell r="K530">
            <v>18840.490000000002</v>
          </cell>
          <cell r="L530">
            <v>20285.97</v>
          </cell>
          <cell r="M530">
            <v>20319.259999999998</v>
          </cell>
          <cell r="N530">
            <v>20330.43</v>
          </cell>
          <cell r="O530">
            <v>22784.58</v>
          </cell>
          <cell r="P530">
            <v>22796.7</v>
          </cell>
          <cell r="Q530">
            <v>22479.63</v>
          </cell>
          <cell r="R530">
            <v>22497.16</v>
          </cell>
          <cell r="S530">
            <v>22531.77</v>
          </cell>
          <cell r="T530">
            <v>22531</v>
          </cell>
          <cell r="U530">
            <v>22534.53</v>
          </cell>
          <cell r="V530">
            <v>22494.78</v>
          </cell>
          <cell r="W530">
            <v>22894.31</v>
          </cell>
          <cell r="X530">
            <v>23880.83</v>
          </cell>
          <cell r="Y530">
            <v>23778.86</v>
          </cell>
          <cell r="Z530">
            <v>23576.16</v>
          </cell>
          <cell r="AA530">
            <v>23578.42</v>
          </cell>
          <cell r="AB530">
            <v>23729.87</v>
          </cell>
          <cell r="AC530">
            <v>24561.61</v>
          </cell>
          <cell r="AD530">
            <v>25003.8</v>
          </cell>
          <cell r="AE530">
            <v>26294</v>
          </cell>
        </row>
        <row r="531">
          <cell r="A531" t="str">
            <v>2 S 04 220 01</v>
          </cell>
          <cell r="B531" t="str">
            <v>Corpo BTCC 1,50 x 1,50 m alt. 0 a 1,00 m</v>
          </cell>
          <cell r="C531" t="str">
            <v>m</v>
          </cell>
          <cell r="F531">
            <v>1309.6099999999999</v>
          </cell>
          <cell r="G531">
            <v>1311.12</v>
          </cell>
          <cell r="H531">
            <v>1366.09</v>
          </cell>
          <cell r="I531">
            <v>1366.96</v>
          </cell>
          <cell r="J531">
            <v>1357.16</v>
          </cell>
          <cell r="K531">
            <v>1323.44</v>
          </cell>
          <cell r="L531">
            <v>1431.13</v>
          </cell>
          <cell r="M531">
            <v>1455.29</v>
          </cell>
          <cell r="N531">
            <v>1456.45</v>
          </cell>
          <cell r="O531">
            <v>1622.6</v>
          </cell>
          <cell r="P531">
            <v>1623.11</v>
          </cell>
          <cell r="Q531">
            <v>1612.77</v>
          </cell>
          <cell r="R531">
            <v>1615.02</v>
          </cell>
          <cell r="S531">
            <v>1624.33</v>
          </cell>
          <cell r="T531">
            <v>1623.74</v>
          </cell>
          <cell r="U531">
            <v>1624.01</v>
          </cell>
          <cell r="V531">
            <v>1617.26</v>
          </cell>
          <cell r="W531">
            <v>1646.94</v>
          </cell>
          <cell r="X531">
            <v>1720.78</v>
          </cell>
          <cell r="Y531">
            <v>1718.2</v>
          </cell>
          <cell r="Z531">
            <v>1704.57</v>
          </cell>
          <cell r="AA531">
            <v>1704.74</v>
          </cell>
          <cell r="AB531">
            <v>1716.62</v>
          </cell>
          <cell r="AC531">
            <v>1789.86</v>
          </cell>
          <cell r="AD531">
            <v>1819.43</v>
          </cell>
          <cell r="AE531">
            <v>1933.12</v>
          </cell>
        </row>
        <row r="532">
          <cell r="A532" t="str">
            <v>2 S 04 220 02</v>
          </cell>
          <cell r="B532" t="str">
            <v>Corpo BTCC 2,00 x 2,00 m alt. 0 a 1,00 m</v>
          </cell>
          <cell r="C532" t="str">
            <v>m</v>
          </cell>
          <cell r="F532">
            <v>1911.16</v>
          </cell>
          <cell r="G532">
            <v>1913.34</v>
          </cell>
          <cell r="H532">
            <v>1982.58</v>
          </cell>
          <cell r="I532">
            <v>1982.14</v>
          </cell>
          <cell r="J532">
            <v>1969.08</v>
          </cell>
          <cell r="K532">
            <v>1912.27</v>
          </cell>
          <cell r="L532">
            <v>2073.4299999999998</v>
          </cell>
          <cell r="M532">
            <v>2115.62</v>
          </cell>
          <cell r="N532">
            <v>2117.2800000000002</v>
          </cell>
          <cell r="O532">
            <v>2365.7399999999998</v>
          </cell>
          <cell r="P532">
            <v>2366.42</v>
          </cell>
          <cell r="Q532">
            <v>2351.63</v>
          </cell>
          <cell r="R532">
            <v>2355.02</v>
          </cell>
          <cell r="S532">
            <v>2368.96</v>
          </cell>
          <cell r="T532">
            <v>2367.84</v>
          </cell>
          <cell r="U532">
            <v>2368.1999999999998</v>
          </cell>
          <cell r="V532">
            <v>2357.35</v>
          </cell>
          <cell r="W532">
            <v>2402.71</v>
          </cell>
          <cell r="X532">
            <v>2513.36</v>
          </cell>
          <cell r="Y532">
            <v>2510.08</v>
          </cell>
          <cell r="Z532">
            <v>2489.5700000000002</v>
          </cell>
          <cell r="AA532">
            <v>2489.81</v>
          </cell>
          <cell r="AB532">
            <v>2505.3000000000002</v>
          </cell>
          <cell r="AC532">
            <v>2600.64</v>
          </cell>
          <cell r="AD532">
            <v>2644.95</v>
          </cell>
          <cell r="AE532">
            <v>2797.61</v>
          </cell>
        </row>
        <row r="533">
          <cell r="A533" t="str">
            <v>2 S 04 220 03</v>
          </cell>
          <cell r="B533" t="str">
            <v>Corpo BTCC 2,50 x 2,50 m alt. 0 a 1,00 m</v>
          </cell>
          <cell r="C533" t="str">
            <v>m</v>
          </cell>
          <cell r="F533">
            <v>2593.39</v>
          </cell>
          <cell r="G533">
            <v>2596.38</v>
          </cell>
          <cell r="H533">
            <v>2682.76</v>
          </cell>
          <cell r="I533">
            <v>2683.53</v>
          </cell>
          <cell r="J533">
            <v>2667.37</v>
          </cell>
          <cell r="K533">
            <v>2583.08</v>
          </cell>
          <cell r="L533">
            <v>2805.55</v>
          </cell>
          <cell r="M533">
            <v>2869.96</v>
          </cell>
          <cell r="N533">
            <v>2872.22</v>
          </cell>
          <cell r="O533">
            <v>3209.44</v>
          </cell>
          <cell r="P533">
            <v>3210.28</v>
          </cell>
          <cell r="Q533">
            <v>3191.49</v>
          </cell>
          <cell r="R533">
            <v>3196.28</v>
          </cell>
          <cell r="S533">
            <v>3215.57</v>
          </cell>
          <cell r="T533">
            <v>3213.82</v>
          </cell>
          <cell r="U533">
            <v>3214.28</v>
          </cell>
          <cell r="V533">
            <v>3198.34</v>
          </cell>
          <cell r="W533">
            <v>3260.99</v>
          </cell>
          <cell r="X533">
            <v>3413.87</v>
          </cell>
          <cell r="Y533">
            <v>3409.95</v>
          </cell>
          <cell r="Z533">
            <v>3382.09</v>
          </cell>
          <cell r="AA533">
            <v>3382.42</v>
          </cell>
          <cell r="AB533">
            <v>3402.28</v>
          </cell>
          <cell r="AC533">
            <v>3525.56</v>
          </cell>
          <cell r="AD533">
            <v>3585.66</v>
          </cell>
          <cell r="AE533">
            <v>3785.22</v>
          </cell>
        </row>
        <row r="534">
          <cell r="A534" t="str">
            <v>2 S 04 220 04</v>
          </cell>
          <cell r="B534" t="str">
            <v>Corpo BTCC 3,00 x 3,00 m alt. 0 a 1,00 m</v>
          </cell>
          <cell r="C534" t="str">
            <v>m</v>
          </cell>
          <cell r="F534">
            <v>3314.7</v>
          </cell>
          <cell r="G534">
            <v>3319.05</v>
          </cell>
          <cell r="H534">
            <v>3448.76</v>
          </cell>
          <cell r="I534">
            <v>3465.15</v>
          </cell>
          <cell r="J534">
            <v>3445.53</v>
          </cell>
          <cell r="K534">
            <v>3338.54</v>
          </cell>
          <cell r="L534">
            <v>3622.94</v>
          </cell>
          <cell r="M534">
            <v>3714.76</v>
          </cell>
          <cell r="N534">
            <v>3718.07</v>
          </cell>
          <cell r="O534">
            <v>4096.76</v>
          </cell>
          <cell r="P534">
            <v>4097.6000000000004</v>
          </cell>
          <cell r="Q534">
            <v>4077.88</v>
          </cell>
          <cell r="R534">
            <v>4084.72</v>
          </cell>
          <cell r="S534">
            <v>4110.9799999999996</v>
          </cell>
          <cell r="T534">
            <v>4108.5600000000004</v>
          </cell>
          <cell r="U534">
            <v>4109.24</v>
          </cell>
          <cell r="V534">
            <v>4086.33</v>
          </cell>
          <cell r="W534">
            <v>4158.8900000000003</v>
          </cell>
          <cell r="X534">
            <v>4354.4399999999996</v>
          </cell>
          <cell r="Y534">
            <v>4349.5200000000004</v>
          </cell>
          <cell r="Z534">
            <v>4319.09</v>
          </cell>
          <cell r="AA534">
            <v>4319.5600000000004</v>
          </cell>
          <cell r="AB534">
            <v>4349.1099999999997</v>
          </cell>
          <cell r="AC534">
            <v>4543.3599999999997</v>
          </cell>
          <cell r="AD534">
            <v>4610.33</v>
          </cell>
          <cell r="AE534">
            <v>4902.54</v>
          </cell>
        </row>
        <row r="535">
          <cell r="A535" t="str">
            <v>2 S 04 220 05</v>
          </cell>
          <cell r="B535" t="str">
            <v>Corpo BTCC 1,50 x 1,50 m alt. 1,00 a 2,50 m</v>
          </cell>
          <cell r="C535" t="str">
            <v>m</v>
          </cell>
          <cell r="F535">
            <v>1185.1099999999999</v>
          </cell>
          <cell r="G535">
            <v>1186.6199999999999</v>
          </cell>
          <cell r="H535">
            <v>1241.5899999999999</v>
          </cell>
          <cell r="I535">
            <v>1242.46</v>
          </cell>
          <cell r="J535">
            <v>1232.6600000000001</v>
          </cell>
          <cell r="K535">
            <v>1205.6400000000001</v>
          </cell>
          <cell r="L535">
            <v>1303.73</v>
          </cell>
          <cell r="M535">
            <v>1327.89</v>
          </cell>
          <cell r="N535">
            <v>1329.06</v>
          </cell>
          <cell r="O535">
            <v>1457.95</v>
          </cell>
          <cell r="P535">
            <v>1458.45</v>
          </cell>
          <cell r="Q535">
            <v>1448.12</v>
          </cell>
          <cell r="R535">
            <v>1450.36</v>
          </cell>
          <cell r="S535">
            <v>1459.68</v>
          </cell>
          <cell r="T535">
            <v>1459.08</v>
          </cell>
          <cell r="U535">
            <v>1459.36</v>
          </cell>
          <cell r="V535">
            <v>1452.54</v>
          </cell>
          <cell r="W535">
            <v>1476.18</v>
          </cell>
          <cell r="X535">
            <v>1543.49</v>
          </cell>
          <cell r="Y535">
            <v>1540.9</v>
          </cell>
          <cell r="Z535">
            <v>1530.63</v>
          </cell>
          <cell r="AA535">
            <v>1530.81</v>
          </cell>
          <cell r="AB535">
            <v>1542.68</v>
          </cell>
          <cell r="AC535">
            <v>1619.61</v>
          </cell>
          <cell r="AD535">
            <v>1642.48</v>
          </cell>
          <cell r="AE535">
            <v>1755.91</v>
          </cell>
        </row>
        <row r="536">
          <cell r="A536" t="str">
            <v>2 S 04 220 06</v>
          </cell>
          <cell r="B536" t="str">
            <v>Corpo BTCC 2,00 x 2,00 m alt. 1,00 a 2,50 m</v>
          </cell>
          <cell r="C536" t="str">
            <v>m</v>
          </cell>
          <cell r="F536">
            <v>1730.88</v>
          </cell>
          <cell r="G536">
            <v>1733.05</v>
          </cell>
          <cell r="H536">
            <v>1802.32</v>
          </cell>
          <cell r="I536">
            <v>1801.88</v>
          </cell>
          <cell r="J536">
            <v>1788.83</v>
          </cell>
          <cell r="K536">
            <v>1740.86</v>
          </cell>
          <cell r="L536">
            <v>1885.82</v>
          </cell>
          <cell r="M536">
            <v>1927.67</v>
          </cell>
          <cell r="N536">
            <v>1929.32</v>
          </cell>
          <cell r="O536">
            <v>2129.9899999999998</v>
          </cell>
          <cell r="P536">
            <v>2130.67</v>
          </cell>
          <cell r="Q536">
            <v>2115.87</v>
          </cell>
          <cell r="R536">
            <v>2119.2600000000002</v>
          </cell>
          <cell r="S536">
            <v>2133.17</v>
          </cell>
          <cell r="T536">
            <v>2132.06</v>
          </cell>
          <cell r="U536">
            <v>2132.42</v>
          </cell>
          <cell r="V536">
            <v>2121.52</v>
          </cell>
          <cell r="W536">
            <v>2159.1</v>
          </cell>
          <cell r="X536">
            <v>2258.69</v>
          </cell>
          <cell r="Y536">
            <v>2255.41</v>
          </cell>
          <cell r="Z536">
            <v>2239.1999999999998</v>
          </cell>
          <cell r="AA536">
            <v>2239.4499999999998</v>
          </cell>
          <cell r="AB536">
            <v>2254.9299999999998</v>
          </cell>
          <cell r="AC536">
            <v>2354.94</v>
          </cell>
          <cell r="AD536">
            <v>2390.64</v>
          </cell>
          <cell r="AE536">
            <v>2542.9</v>
          </cell>
        </row>
        <row r="537">
          <cell r="A537" t="str">
            <v>2 S 04 220 07</v>
          </cell>
          <cell r="B537" t="str">
            <v>Corpo BTCC 2,50 a 2,50 m alt. 1,00 a 2,50 m</v>
          </cell>
          <cell r="C537" t="str">
            <v>m</v>
          </cell>
          <cell r="F537">
            <v>2302.4699999999998</v>
          </cell>
          <cell r="G537">
            <v>2305.46</v>
          </cell>
          <cell r="H537">
            <v>2391.87</v>
          </cell>
          <cell r="I537">
            <v>2392.63</v>
          </cell>
          <cell r="J537">
            <v>2376.4699999999998</v>
          </cell>
          <cell r="K537">
            <v>2305.9899999999998</v>
          </cell>
          <cell r="L537">
            <v>2501.5700000000002</v>
          </cell>
          <cell r="M537">
            <v>2565.63</v>
          </cell>
          <cell r="N537">
            <v>2567.89</v>
          </cell>
          <cell r="O537">
            <v>2829.78</v>
          </cell>
          <cell r="P537">
            <v>2830.61</v>
          </cell>
          <cell r="Q537">
            <v>2811.82</v>
          </cell>
          <cell r="R537">
            <v>2816.61</v>
          </cell>
          <cell r="S537">
            <v>2835.87</v>
          </cell>
          <cell r="T537">
            <v>2834.13</v>
          </cell>
          <cell r="U537">
            <v>2834.58</v>
          </cell>
          <cell r="V537">
            <v>2818.55</v>
          </cell>
          <cell r="W537">
            <v>2868.96</v>
          </cell>
          <cell r="X537">
            <v>3003.47</v>
          </cell>
          <cell r="Y537">
            <v>2999.55</v>
          </cell>
          <cell r="Z537">
            <v>2978.49</v>
          </cell>
          <cell r="AA537">
            <v>2978.82</v>
          </cell>
          <cell r="AB537">
            <v>2998.67</v>
          </cell>
          <cell r="AC537">
            <v>3129.35</v>
          </cell>
          <cell r="AD537">
            <v>3175.88</v>
          </cell>
          <cell r="AE537">
            <v>3374.85</v>
          </cell>
        </row>
        <row r="538">
          <cell r="A538" t="str">
            <v>2 S 04 220 08</v>
          </cell>
          <cell r="B538" t="str">
            <v>Corpo BTCC 3,00 x 3,00 m alt. 1,00 a 2,50 m</v>
          </cell>
          <cell r="C538" t="str">
            <v>m</v>
          </cell>
          <cell r="F538">
            <v>3141.48</v>
          </cell>
          <cell r="G538">
            <v>3145.83</v>
          </cell>
          <cell r="H538">
            <v>3275.54</v>
          </cell>
          <cell r="I538">
            <v>3291.94</v>
          </cell>
          <cell r="J538">
            <v>3272.31</v>
          </cell>
          <cell r="K538">
            <v>3174.65</v>
          </cell>
          <cell r="L538">
            <v>3445.7</v>
          </cell>
          <cell r="M538">
            <v>3537.52</v>
          </cell>
          <cell r="N538">
            <v>3540.83</v>
          </cell>
          <cell r="O538">
            <v>3867.67</v>
          </cell>
          <cell r="P538">
            <v>3868.52</v>
          </cell>
          <cell r="Q538">
            <v>3848.79</v>
          </cell>
          <cell r="R538">
            <v>3855.63</v>
          </cell>
          <cell r="S538">
            <v>3881.89</v>
          </cell>
          <cell r="T538">
            <v>3879.48</v>
          </cell>
          <cell r="U538">
            <v>3880.16</v>
          </cell>
          <cell r="V538">
            <v>3857.16</v>
          </cell>
          <cell r="W538">
            <v>3921.31</v>
          </cell>
          <cell r="X538">
            <v>4107.7700000000004</v>
          </cell>
          <cell r="Y538">
            <v>4102.8500000000004</v>
          </cell>
          <cell r="Z538">
            <v>4077.09</v>
          </cell>
          <cell r="AA538">
            <v>4077.56</v>
          </cell>
          <cell r="AB538">
            <v>4107.1099999999997</v>
          </cell>
          <cell r="AC538">
            <v>4306.5</v>
          </cell>
          <cell r="AD538">
            <v>4364.12</v>
          </cell>
          <cell r="AE538">
            <v>4656</v>
          </cell>
        </row>
        <row r="539">
          <cell r="A539" t="str">
            <v>2 S 04 220 09</v>
          </cell>
          <cell r="B539" t="str">
            <v>Corpo BTCC 1,50 x 1,50 m alt. 2,50 a 5,00 m</v>
          </cell>
          <cell r="C539" t="str">
            <v>m</v>
          </cell>
          <cell r="F539">
            <v>1285.26</v>
          </cell>
          <cell r="G539">
            <v>1286.77</v>
          </cell>
          <cell r="H539">
            <v>1341.73</v>
          </cell>
          <cell r="I539">
            <v>1342.6</v>
          </cell>
          <cell r="J539">
            <v>1332.8</v>
          </cell>
          <cell r="K539">
            <v>1300.3900000000001</v>
          </cell>
          <cell r="L539">
            <v>1406.2</v>
          </cell>
          <cell r="M539">
            <v>1430.36</v>
          </cell>
          <cell r="N539">
            <v>1431.53</v>
          </cell>
          <cell r="O539">
            <v>1590.39</v>
          </cell>
          <cell r="P539">
            <v>1590.89</v>
          </cell>
          <cell r="Q539">
            <v>1580.56</v>
          </cell>
          <cell r="R539">
            <v>1582.8</v>
          </cell>
          <cell r="S539">
            <v>1592.12</v>
          </cell>
          <cell r="T539">
            <v>1591.52</v>
          </cell>
          <cell r="U539">
            <v>1591.8</v>
          </cell>
          <cell r="V539">
            <v>1585.03</v>
          </cell>
          <cell r="W539">
            <v>1613.53</v>
          </cell>
          <cell r="X539">
            <v>1686.1</v>
          </cell>
          <cell r="Y539">
            <v>1683.51</v>
          </cell>
          <cell r="Z539">
            <v>1670.54</v>
          </cell>
          <cell r="AA539">
            <v>1670.71</v>
          </cell>
          <cell r="AB539">
            <v>1682.59</v>
          </cell>
          <cell r="AC539">
            <v>1756.55</v>
          </cell>
          <cell r="AD539">
            <v>1784.81</v>
          </cell>
          <cell r="AE539">
            <v>1898.45</v>
          </cell>
        </row>
        <row r="540">
          <cell r="A540" t="str">
            <v>2 S 04 220 10</v>
          </cell>
          <cell r="B540" t="str">
            <v>Corpo BTCC 2,00 x 2,00 m alt. 2,50 a 5,00 m</v>
          </cell>
          <cell r="C540" t="str">
            <v>m</v>
          </cell>
          <cell r="F540">
            <v>1979.41</v>
          </cell>
          <cell r="G540">
            <v>1981.59</v>
          </cell>
          <cell r="H540">
            <v>2050.83</v>
          </cell>
          <cell r="I540">
            <v>2050.39</v>
          </cell>
          <cell r="J540">
            <v>2037.33</v>
          </cell>
          <cell r="K540">
            <v>1977.46</v>
          </cell>
          <cell r="L540">
            <v>2145.1999999999998</v>
          </cell>
          <cell r="M540">
            <v>2187.4</v>
          </cell>
          <cell r="N540">
            <v>2189.06</v>
          </cell>
          <cell r="O540">
            <v>2454.52</v>
          </cell>
          <cell r="P540">
            <v>2455.21</v>
          </cell>
          <cell r="Q540">
            <v>2440.42</v>
          </cell>
          <cell r="R540">
            <v>2443.81</v>
          </cell>
          <cell r="S540">
            <v>2457.7399999999998</v>
          </cell>
          <cell r="T540">
            <v>2456.63</v>
          </cell>
          <cell r="U540">
            <v>2456.9899999999998</v>
          </cell>
          <cell r="V540">
            <v>2446.16</v>
          </cell>
          <cell r="W540">
            <v>2494.29</v>
          </cell>
          <cell r="X540">
            <v>2609.4299999999998</v>
          </cell>
          <cell r="Y540">
            <v>2606.15</v>
          </cell>
          <cell r="Z540">
            <v>2584.11</v>
          </cell>
          <cell r="AA540">
            <v>2584.35</v>
          </cell>
          <cell r="AB540">
            <v>2599.84</v>
          </cell>
          <cell r="AC540">
            <v>2693.5</v>
          </cell>
          <cell r="AD540">
            <v>2740.87</v>
          </cell>
          <cell r="AE540">
            <v>2893.64</v>
          </cell>
        </row>
        <row r="541">
          <cell r="A541" t="str">
            <v>2 S 04 220 11</v>
          </cell>
          <cell r="B541" t="str">
            <v>Corpo BTCC 2,50 x 2,50 m alt. 2,50 a 5,00 m</v>
          </cell>
          <cell r="C541" t="str">
            <v>m</v>
          </cell>
          <cell r="F541">
            <v>2666.51</v>
          </cell>
          <cell r="G541">
            <v>2669.92</v>
          </cell>
          <cell r="H541">
            <v>2782.27</v>
          </cell>
          <cell r="I541">
            <v>2797.53</v>
          </cell>
          <cell r="J541">
            <v>2781.18</v>
          </cell>
          <cell r="K541">
            <v>2701.68</v>
          </cell>
          <cell r="L541">
            <v>2928.1</v>
          </cell>
          <cell r="M541">
            <v>2992.47</v>
          </cell>
          <cell r="N541">
            <v>2995.09</v>
          </cell>
          <cell r="O541">
            <v>3304.23</v>
          </cell>
          <cell r="P541">
            <v>3304.92</v>
          </cell>
          <cell r="Q541">
            <v>3289.68</v>
          </cell>
          <cell r="R541">
            <v>3294.86</v>
          </cell>
          <cell r="S541">
            <v>3314.86</v>
          </cell>
          <cell r="T541">
            <v>3313.23</v>
          </cell>
          <cell r="U541">
            <v>3313.81</v>
          </cell>
          <cell r="V541">
            <v>3297.06</v>
          </cell>
          <cell r="W541">
            <v>3354.74</v>
          </cell>
          <cell r="X541">
            <v>3510.25</v>
          </cell>
          <cell r="Y541">
            <v>3505.96</v>
          </cell>
          <cell r="Z541">
            <v>3481.07</v>
          </cell>
          <cell r="AA541">
            <v>3481.43</v>
          </cell>
          <cell r="AB541">
            <v>3506.34</v>
          </cell>
          <cell r="AC541">
            <v>3667.4</v>
          </cell>
          <cell r="AD541">
            <v>3722.04</v>
          </cell>
          <cell r="AE541">
            <v>3963.17</v>
          </cell>
        </row>
        <row r="542">
          <cell r="A542" t="str">
            <v>2 S 04 220 12</v>
          </cell>
          <cell r="B542" t="str">
            <v>Corpo BTCC 3,00 x 3,00 m alt. 2,50 a 5,00 m</v>
          </cell>
          <cell r="C542" t="str">
            <v>m</v>
          </cell>
          <cell r="F542">
            <v>3627.52</v>
          </cell>
          <cell r="G542">
            <v>3632.38</v>
          </cell>
          <cell r="H542">
            <v>3793.41</v>
          </cell>
          <cell r="I542">
            <v>3827.39</v>
          </cell>
          <cell r="J542">
            <v>3807.56</v>
          </cell>
          <cell r="K542">
            <v>3696.53</v>
          </cell>
          <cell r="L542">
            <v>4008.43</v>
          </cell>
          <cell r="M542">
            <v>4100.47</v>
          </cell>
          <cell r="N542">
            <v>4104.21</v>
          </cell>
          <cell r="O542">
            <v>4502.2299999999996</v>
          </cell>
          <cell r="P542">
            <v>4502.8999999999996</v>
          </cell>
          <cell r="Q542">
            <v>4487.49</v>
          </cell>
          <cell r="R542">
            <v>4494.8100000000004</v>
          </cell>
          <cell r="S542">
            <v>4521.93</v>
          </cell>
          <cell r="T542">
            <v>4519.6499999999996</v>
          </cell>
          <cell r="U542">
            <v>4520.49</v>
          </cell>
          <cell r="V542">
            <v>4496.68</v>
          </cell>
          <cell r="W542">
            <v>4571.87</v>
          </cell>
          <cell r="X542">
            <v>4786.13</v>
          </cell>
          <cell r="Y542">
            <v>4780.78</v>
          </cell>
          <cell r="Z542">
            <v>4749.12</v>
          </cell>
          <cell r="AA542">
            <v>4749.63</v>
          </cell>
          <cell r="AB542">
            <v>4785.2700000000004</v>
          </cell>
          <cell r="AC542">
            <v>5019.91</v>
          </cell>
          <cell r="AD542">
            <v>5089.87</v>
          </cell>
          <cell r="AE542">
            <v>5432.66</v>
          </cell>
        </row>
        <row r="543">
          <cell r="A543" t="str">
            <v>2 S 04 220 13</v>
          </cell>
          <cell r="B543" t="str">
            <v>Corpo BTCC 1,50 x 1,50 m alt. 5,00 a 7,50 m</v>
          </cell>
          <cell r="C543" t="str">
            <v>m</v>
          </cell>
          <cell r="F543">
            <v>1386.06</v>
          </cell>
          <cell r="G543">
            <v>1387.58</v>
          </cell>
          <cell r="H543">
            <v>1442.52</v>
          </cell>
          <cell r="I543">
            <v>1443.38</v>
          </cell>
          <cell r="J543">
            <v>1433.58</v>
          </cell>
          <cell r="K543">
            <v>1396.12</v>
          </cell>
          <cell r="L543">
            <v>1510.95</v>
          </cell>
          <cell r="M543">
            <v>1535.45</v>
          </cell>
          <cell r="N543">
            <v>1536.62</v>
          </cell>
          <cell r="O543">
            <v>1722.21</v>
          </cell>
          <cell r="P543">
            <v>1722.72</v>
          </cell>
          <cell r="Q543">
            <v>1712.38</v>
          </cell>
          <cell r="R543">
            <v>1714.63</v>
          </cell>
          <cell r="S543">
            <v>1723.98</v>
          </cell>
          <cell r="T543">
            <v>1723.38</v>
          </cell>
          <cell r="U543">
            <v>1723.65</v>
          </cell>
          <cell r="V543">
            <v>1716.9</v>
          </cell>
          <cell r="W543">
            <v>1749.76</v>
          </cell>
          <cell r="X543">
            <v>1828.48</v>
          </cell>
          <cell r="Y543">
            <v>1825.9</v>
          </cell>
          <cell r="Z543">
            <v>1810.52</v>
          </cell>
          <cell r="AA543">
            <v>1810.69</v>
          </cell>
          <cell r="AB543">
            <v>1822.57</v>
          </cell>
          <cell r="AC543">
            <v>1893.95</v>
          </cell>
          <cell r="AD543">
            <v>1927.03</v>
          </cell>
          <cell r="AE543">
            <v>2040.93</v>
          </cell>
        </row>
        <row r="544">
          <cell r="A544" t="str">
            <v>2 S 04 220 14</v>
          </cell>
          <cell r="B544" t="str">
            <v>Corpo BTCC 2,00 x 2,00 m alt. 5,00 a 7,50 m</v>
          </cell>
          <cell r="C544" t="str">
            <v>m</v>
          </cell>
          <cell r="F544">
            <v>2189.0500000000002</v>
          </cell>
          <cell r="G544">
            <v>2191.62</v>
          </cell>
          <cell r="H544">
            <v>2285.5700000000002</v>
          </cell>
          <cell r="I544">
            <v>2299.46</v>
          </cell>
          <cell r="J544">
            <v>2286.39</v>
          </cell>
          <cell r="K544">
            <v>2223.63</v>
          </cell>
          <cell r="L544">
            <v>2406.63</v>
          </cell>
          <cell r="M544">
            <v>2448.4499999999998</v>
          </cell>
          <cell r="N544">
            <v>2450.4499999999998</v>
          </cell>
          <cell r="O544">
            <v>2730.48</v>
          </cell>
          <cell r="P544">
            <v>2731.01</v>
          </cell>
          <cell r="Q544">
            <v>2719.87</v>
          </cell>
          <cell r="R544">
            <v>2723.63</v>
          </cell>
          <cell r="S544">
            <v>2738.13</v>
          </cell>
          <cell r="T544">
            <v>2737.14</v>
          </cell>
          <cell r="U544">
            <v>2737.62</v>
          </cell>
          <cell r="V544">
            <v>2726.14</v>
          </cell>
          <cell r="W544">
            <v>2776.19</v>
          </cell>
          <cell r="X544">
            <v>2901.67</v>
          </cell>
          <cell r="Y544">
            <v>2898.07</v>
          </cell>
          <cell r="Z544">
            <v>2875.12</v>
          </cell>
          <cell r="AA544">
            <v>2875.4</v>
          </cell>
          <cell r="AB544">
            <v>2895.68</v>
          </cell>
          <cell r="AC544">
            <v>3021.06</v>
          </cell>
          <cell r="AD544">
            <v>3070.66</v>
          </cell>
          <cell r="AE544">
            <v>3263.02</v>
          </cell>
        </row>
        <row r="545">
          <cell r="A545" t="str">
            <v>2 S 04 220 15</v>
          </cell>
          <cell r="B545" t="str">
            <v>Corpo BTCC 2,50 x 2,50 m alt. 5,00 a 7,50 m</v>
          </cell>
          <cell r="C545" t="str">
            <v>m</v>
          </cell>
          <cell r="F545">
            <v>3026.6</v>
          </cell>
          <cell r="G545">
            <v>3030.02</v>
          </cell>
          <cell r="H545">
            <v>3142.34</v>
          </cell>
          <cell r="I545">
            <v>3157.6</v>
          </cell>
          <cell r="J545">
            <v>3141.25</v>
          </cell>
          <cell r="K545">
            <v>3044.44</v>
          </cell>
          <cell r="L545">
            <v>3303.58</v>
          </cell>
          <cell r="M545">
            <v>3368.29</v>
          </cell>
          <cell r="N545">
            <v>3370.91</v>
          </cell>
          <cell r="O545">
            <v>3774.83</v>
          </cell>
          <cell r="P545">
            <v>3775.52</v>
          </cell>
          <cell r="Q545">
            <v>3760.27</v>
          </cell>
          <cell r="R545">
            <v>3765.47</v>
          </cell>
          <cell r="S545">
            <v>3785.49</v>
          </cell>
          <cell r="T545">
            <v>3783.86</v>
          </cell>
          <cell r="U545">
            <v>3784.44</v>
          </cell>
          <cell r="V545">
            <v>3767.82</v>
          </cell>
          <cell r="W545">
            <v>3840.89</v>
          </cell>
          <cell r="X545">
            <v>4018.73</v>
          </cell>
          <cell r="Y545">
            <v>4014.44</v>
          </cell>
          <cell r="Z545">
            <v>3981.01</v>
          </cell>
          <cell r="AA545">
            <v>3981.37</v>
          </cell>
          <cell r="AB545">
            <v>4006.28</v>
          </cell>
          <cell r="AC545">
            <v>4158.0200000000004</v>
          </cell>
          <cell r="AD545">
            <v>4229.74</v>
          </cell>
          <cell r="AE545">
            <v>4471.58</v>
          </cell>
        </row>
        <row r="546">
          <cell r="A546" t="str">
            <v>2 S 04 220 16</v>
          </cell>
          <cell r="B546" t="str">
            <v>Corpo BTCC 3,00 x 3,00 m alt. 5,00 a 7,50 m</v>
          </cell>
          <cell r="C546" t="str">
            <v>m</v>
          </cell>
          <cell r="F546">
            <v>4075.58</v>
          </cell>
          <cell r="G546">
            <v>4080.45</v>
          </cell>
          <cell r="H546">
            <v>4241.42</v>
          </cell>
          <cell r="I546">
            <v>4275.3900000000003</v>
          </cell>
          <cell r="J546">
            <v>4255.57</v>
          </cell>
          <cell r="K546">
            <v>4121.3</v>
          </cell>
          <cell r="L546">
            <v>4470.57</v>
          </cell>
          <cell r="M546">
            <v>4563.3</v>
          </cell>
          <cell r="N546">
            <v>4567.04</v>
          </cell>
          <cell r="O546">
            <v>5091.42</v>
          </cell>
          <cell r="P546">
            <v>5092.1000000000004</v>
          </cell>
          <cell r="Q546">
            <v>5076.6899999999996</v>
          </cell>
          <cell r="R546">
            <v>5084.03</v>
          </cell>
          <cell r="S546">
            <v>5111.21</v>
          </cell>
          <cell r="T546">
            <v>5108.92</v>
          </cell>
          <cell r="U546">
            <v>5109.75</v>
          </cell>
          <cell r="V546">
            <v>5086.09</v>
          </cell>
          <cell r="W546">
            <v>5181.82</v>
          </cell>
          <cell r="X546">
            <v>5421.57</v>
          </cell>
          <cell r="Y546">
            <v>5416.23</v>
          </cell>
          <cell r="Z546">
            <v>5373.19</v>
          </cell>
          <cell r="AA546">
            <v>5373.69</v>
          </cell>
          <cell r="AB546">
            <v>5409.34</v>
          </cell>
          <cell r="AC546">
            <v>5631.59</v>
          </cell>
          <cell r="AD546">
            <v>5724.31</v>
          </cell>
          <cell r="AE546">
            <v>6068.12</v>
          </cell>
        </row>
        <row r="547">
          <cell r="A547" t="str">
            <v>2 S 04 220 17</v>
          </cell>
          <cell r="B547" t="str">
            <v>Corpo BTCC 1,50 x 1,50 m alt. 7,50 a 10,00 m</v>
          </cell>
          <cell r="C547" t="str">
            <v>m</v>
          </cell>
          <cell r="F547">
            <v>1545.32</v>
          </cell>
          <cell r="G547">
            <v>1546.83</v>
          </cell>
          <cell r="H547">
            <v>1601.77</v>
          </cell>
          <cell r="I547">
            <v>1602.64</v>
          </cell>
          <cell r="J547">
            <v>1592.84</v>
          </cell>
          <cell r="K547">
            <v>1548.22</v>
          </cell>
          <cell r="L547">
            <v>1678.43</v>
          </cell>
          <cell r="M547">
            <v>1702.93</v>
          </cell>
          <cell r="N547">
            <v>1704.1</v>
          </cell>
          <cell r="O547">
            <v>1929.38</v>
          </cell>
          <cell r="P547">
            <v>1929.89</v>
          </cell>
          <cell r="Q547">
            <v>1919.55</v>
          </cell>
          <cell r="R547">
            <v>1921.81</v>
          </cell>
          <cell r="S547">
            <v>1931.15</v>
          </cell>
          <cell r="T547">
            <v>1930.55</v>
          </cell>
          <cell r="U547">
            <v>1930.83</v>
          </cell>
          <cell r="V547">
            <v>1924.14</v>
          </cell>
          <cell r="W547">
            <v>1963.43</v>
          </cell>
          <cell r="X547">
            <v>2052.65</v>
          </cell>
          <cell r="Y547">
            <v>2050.0700000000002</v>
          </cell>
          <cell r="Z547">
            <v>2031.11</v>
          </cell>
          <cell r="AA547">
            <v>2031.29</v>
          </cell>
          <cell r="AB547">
            <v>2043.16</v>
          </cell>
          <cell r="AC547">
            <v>2110.61</v>
          </cell>
          <cell r="AD547">
            <v>2150.84</v>
          </cell>
          <cell r="AE547">
            <v>2265</v>
          </cell>
        </row>
        <row r="548">
          <cell r="A548" t="str">
            <v>2 S 04 220 18</v>
          </cell>
          <cell r="B548" t="str">
            <v>Corpo BTCC 2,00 x 2,00 m alt. 7,50 m a 10,00 m</v>
          </cell>
          <cell r="C548" t="str">
            <v>m</v>
          </cell>
          <cell r="F548">
            <v>2475.34</v>
          </cell>
          <cell r="G548">
            <v>2477.92</v>
          </cell>
          <cell r="H548">
            <v>2571.83</v>
          </cell>
          <cell r="I548">
            <v>2585.7199999999998</v>
          </cell>
          <cell r="J548">
            <v>2572.65</v>
          </cell>
          <cell r="K548">
            <v>2497.69</v>
          </cell>
          <cell r="L548">
            <v>2710.15</v>
          </cell>
          <cell r="M548">
            <v>2752.31</v>
          </cell>
          <cell r="N548">
            <v>2754.31</v>
          </cell>
          <cell r="O548">
            <v>3100.76</v>
          </cell>
          <cell r="P548">
            <v>3101.3</v>
          </cell>
          <cell r="Q548">
            <v>3090.16</v>
          </cell>
          <cell r="R548">
            <v>3093.93</v>
          </cell>
          <cell r="S548">
            <v>3108.46</v>
          </cell>
          <cell r="T548">
            <v>3107.46</v>
          </cell>
          <cell r="U548">
            <v>3107.94</v>
          </cell>
          <cell r="V548">
            <v>3096.54</v>
          </cell>
          <cell r="W548">
            <v>3157.38</v>
          </cell>
          <cell r="X548">
            <v>3302.99</v>
          </cell>
          <cell r="Y548">
            <v>3299.4</v>
          </cell>
          <cell r="Z548">
            <v>3270.46</v>
          </cell>
          <cell r="AA548">
            <v>3270.74</v>
          </cell>
          <cell r="AB548">
            <v>3291.02</v>
          </cell>
          <cell r="AC548">
            <v>3409.89</v>
          </cell>
          <cell r="AD548">
            <v>3471.46</v>
          </cell>
          <cell r="AE548">
            <v>3664.34</v>
          </cell>
        </row>
        <row r="549">
          <cell r="A549" t="str">
            <v>2 S 04 220 19</v>
          </cell>
          <cell r="B549" t="str">
            <v>Corpo BTCC 2,50 x 2,50 m alt. 7,50 a 10,00 m</v>
          </cell>
          <cell r="C549" t="str">
            <v>m</v>
          </cell>
          <cell r="F549">
            <v>3410.95</v>
          </cell>
          <cell r="G549">
            <v>3414.82</v>
          </cell>
          <cell r="H549">
            <v>3553.76</v>
          </cell>
          <cell r="I549">
            <v>3583.94</v>
          </cell>
          <cell r="J549">
            <v>3567.4</v>
          </cell>
          <cell r="K549">
            <v>3459.41</v>
          </cell>
          <cell r="L549">
            <v>3749.02</v>
          </cell>
          <cell r="M549">
            <v>3814.7</v>
          </cell>
          <cell r="N549">
            <v>3817.69</v>
          </cell>
          <cell r="O549">
            <v>4277.96</v>
          </cell>
          <cell r="P549">
            <v>4278.51</v>
          </cell>
          <cell r="Q549">
            <v>4266.91</v>
          </cell>
          <cell r="R549">
            <v>4272.53</v>
          </cell>
          <cell r="S549">
            <v>4293.37</v>
          </cell>
          <cell r="T549">
            <v>4291.84</v>
          </cell>
          <cell r="U549">
            <v>4292.55</v>
          </cell>
          <cell r="V549">
            <v>4275.16</v>
          </cell>
          <cell r="W549">
            <v>4357</v>
          </cell>
          <cell r="X549">
            <v>4555.57</v>
          </cell>
          <cell r="Y549">
            <v>4550.92</v>
          </cell>
          <cell r="Z549">
            <v>4512.84</v>
          </cell>
          <cell r="AA549">
            <v>4513.24</v>
          </cell>
          <cell r="AB549">
            <v>4543.3500000000004</v>
          </cell>
          <cell r="AC549">
            <v>4725.72</v>
          </cell>
          <cell r="AD549">
            <v>4807.18</v>
          </cell>
          <cell r="AE549">
            <v>5092.6099999999997</v>
          </cell>
        </row>
        <row r="550">
          <cell r="A550" t="str">
            <v>2 S 04 220 20</v>
          </cell>
          <cell r="B550" t="str">
            <v>Corpo BTCC 3,00 x 3,00 m alt 7,50 a 10,00 m</v>
          </cell>
          <cell r="C550" t="str">
            <v>m</v>
          </cell>
          <cell r="F550">
            <v>4531.67</v>
          </cell>
          <cell r="G550">
            <v>4537.24</v>
          </cell>
          <cell r="H550">
            <v>4740.62</v>
          </cell>
          <cell r="I550">
            <v>4799.53</v>
          </cell>
          <cell r="J550">
            <v>4779.76</v>
          </cell>
          <cell r="K550">
            <v>4635.88</v>
          </cell>
          <cell r="L550">
            <v>5022.08</v>
          </cell>
          <cell r="M550">
            <v>5115.54</v>
          </cell>
          <cell r="N550">
            <v>5119.87</v>
          </cell>
          <cell r="O550">
            <v>5688.82</v>
          </cell>
          <cell r="P550">
            <v>5689.23</v>
          </cell>
          <cell r="Q550">
            <v>5680.28</v>
          </cell>
          <cell r="R550">
            <v>5688.26</v>
          </cell>
          <cell r="S550">
            <v>5716.5</v>
          </cell>
          <cell r="T550">
            <v>5714.4</v>
          </cell>
          <cell r="U550">
            <v>5715.44</v>
          </cell>
          <cell r="V550">
            <v>5690.57</v>
          </cell>
          <cell r="W550">
            <v>5792.88</v>
          </cell>
          <cell r="X550">
            <v>6057.74</v>
          </cell>
          <cell r="Y550">
            <v>6051.88</v>
          </cell>
          <cell r="Z550">
            <v>6005.52</v>
          </cell>
          <cell r="AA550">
            <v>6006.08</v>
          </cell>
          <cell r="AB550">
            <v>6049.98</v>
          </cell>
          <cell r="AC550">
            <v>6325.15</v>
          </cell>
          <cell r="AD550">
            <v>6425.22</v>
          </cell>
          <cell r="AE550">
            <v>6837.57</v>
          </cell>
        </row>
        <row r="551">
          <cell r="A551" t="str">
            <v>2 S 04 220 21</v>
          </cell>
          <cell r="B551" t="str">
            <v>Corpo BTCC 1,50 x 1,50 m alt. 10,00 a 12,50 m</v>
          </cell>
          <cell r="C551" t="str">
            <v>m</v>
          </cell>
          <cell r="F551">
            <v>1802.9</v>
          </cell>
          <cell r="G551">
            <v>1804.75</v>
          </cell>
          <cell r="H551">
            <v>1879.7</v>
          </cell>
          <cell r="I551">
            <v>1892.26</v>
          </cell>
          <cell r="J551">
            <v>1882.46</v>
          </cell>
          <cell r="K551">
            <v>1831.6</v>
          </cell>
          <cell r="L551">
            <v>1983.66</v>
          </cell>
          <cell r="M551">
            <v>2008.55</v>
          </cell>
          <cell r="N551">
            <v>2009.99</v>
          </cell>
          <cell r="O551">
            <v>2265.79</v>
          </cell>
          <cell r="P551">
            <v>2266.17</v>
          </cell>
          <cell r="Q551">
            <v>2258.84</v>
          </cell>
          <cell r="R551">
            <v>2261.4</v>
          </cell>
          <cell r="S551">
            <v>2271.2600000000002</v>
          </cell>
          <cell r="T551">
            <v>2270.75</v>
          </cell>
          <cell r="U551">
            <v>2271.12</v>
          </cell>
          <cell r="V551">
            <v>2263.88</v>
          </cell>
          <cell r="W551">
            <v>2307.8200000000002</v>
          </cell>
          <cell r="X551">
            <v>2411.91</v>
          </cell>
          <cell r="Y551">
            <v>2409.08</v>
          </cell>
          <cell r="Z551">
            <v>2387.6999999999998</v>
          </cell>
          <cell r="AA551">
            <v>2387.9</v>
          </cell>
          <cell r="AB551">
            <v>2403.67</v>
          </cell>
          <cell r="AC551">
            <v>2495.1799999999998</v>
          </cell>
          <cell r="AD551">
            <v>2540.59</v>
          </cell>
          <cell r="AE551">
            <v>2687.2</v>
          </cell>
        </row>
        <row r="552">
          <cell r="A552" t="str">
            <v>2 S 04 220 22</v>
          </cell>
          <cell r="B552" t="str">
            <v>Corpo BTCC 2,00 x 2,00 m alt. 10,00 a 12,50 m</v>
          </cell>
          <cell r="C552" t="str">
            <v>m</v>
          </cell>
          <cell r="F552">
            <v>2670.91</v>
          </cell>
          <cell r="G552">
            <v>2673.86</v>
          </cell>
          <cell r="H552">
            <v>2789.79</v>
          </cell>
          <cell r="I552">
            <v>2815.94</v>
          </cell>
          <cell r="J552">
            <v>2802.69</v>
          </cell>
          <cell r="K552">
            <v>2723.91</v>
          </cell>
          <cell r="L552">
            <v>2949.33</v>
          </cell>
          <cell r="M552">
            <v>2992.2</v>
          </cell>
          <cell r="N552">
            <v>2994.5</v>
          </cell>
          <cell r="O552">
            <v>3358.17</v>
          </cell>
          <cell r="P552">
            <v>3358.59</v>
          </cell>
          <cell r="Q552">
            <v>3350.43</v>
          </cell>
          <cell r="R552">
            <v>3354.55</v>
          </cell>
          <cell r="S552">
            <v>3369.75</v>
          </cell>
          <cell r="T552">
            <v>3368.84</v>
          </cell>
          <cell r="U552">
            <v>3369.43</v>
          </cell>
          <cell r="V552">
            <v>3357.35</v>
          </cell>
          <cell r="W552">
            <v>3420.67</v>
          </cell>
          <cell r="X552">
            <v>3575.07</v>
          </cell>
          <cell r="Y552">
            <v>3571.17</v>
          </cell>
          <cell r="Z552">
            <v>3541.05</v>
          </cell>
          <cell r="AA552">
            <v>3541035</v>
          </cell>
          <cell r="AB552">
            <v>3565.93</v>
          </cell>
          <cell r="AC552">
            <v>3713.01</v>
          </cell>
          <cell r="AD552">
            <v>3777.33</v>
          </cell>
          <cell r="AE552">
            <v>4006.04</v>
          </cell>
        </row>
        <row r="553">
          <cell r="A553" t="str">
            <v>2 S 04 220 23</v>
          </cell>
          <cell r="B553" t="str">
            <v>Corpo BTCC 2,50 x 2,50 m alt. 10,00 a 12,50 m</v>
          </cell>
          <cell r="C553" t="str">
            <v>m</v>
          </cell>
          <cell r="F553">
            <v>3585.94</v>
          </cell>
          <cell r="G553">
            <v>3589.8</v>
          </cell>
          <cell r="H553">
            <v>3728.74</v>
          </cell>
          <cell r="I553">
            <v>3759.12</v>
          </cell>
          <cell r="J553">
            <v>3742.64</v>
          </cell>
          <cell r="K553">
            <v>3627.57</v>
          </cell>
          <cell r="L553">
            <v>3936.02</v>
          </cell>
          <cell r="M553">
            <v>4001.71</v>
          </cell>
          <cell r="N553">
            <v>4004.7</v>
          </cell>
          <cell r="O553">
            <v>4503.84</v>
          </cell>
          <cell r="P553">
            <v>4504.3900000000003</v>
          </cell>
          <cell r="Q553">
            <v>4492.8999999999996</v>
          </cell>
          <cell r="R553">
            <v>4498.5200000000004</v>
          </cell>
          <cell r="S553">
            <v>4519.32</v>
          </cell>
          <cell r="T553">
            <v>4517.8</v>
          </cell>
          <cell r="U553">
            <v>4518.51</v>
          </cell>
          <cell r="V553">
            <v>4501.1899999999996</v>
          </cell>
          <cell r="W553">
            <v>4589.33</v>
          </cell>
          <cell r="X553">
            <v>4800.78</v>
          </cell>
          <cell r="Y553">
            <v>4796.1400000000003</v>
          </cell>
          <cell r="Z553">
            <v>4754.5600000000004</v>
          </cell>
          <cell r="AA553">
            <v>4754.96</v>
          </cell>
          <cell r="AB553">
            <v>4785.07</v>
          </cell>
          <cell r="AC553">
            <v>4963.57</v>
          </cell>
          <cell r="AD553">
            <v>5052.03</v>
          </cell>
          <cell r="AE553">
            <v>5337.68</v>
          </cell>
        </row>
        <row r="554">
          <cell r="A554" t="str">
            <v>2 S 04 220 24</v>
          </cell>
          <cell r="B554" t="str">
            <v>Corpo BTCC 3,00 x 3,00 m alt. 10,00 a 12,50 m</v>
          </cell>
          <cell r="C554" t="str">
            <v>m</v>
          </cell>
          <cell r="F554">
            <v>4844.95</v>
          </cell>
          <cell r="G554">
            <v>4850.5200000000004</v>
          </cell>
          <cell r="H554">
            <v>5053.87</v>
          </cell>
          <cell r="I554">
            <v>5112.78</v>
          </cell>
          <cell r="J554">
            <v>5093.01</v>
          </cell>
          <cell r="K554">
            <v>4932.7</v>
          </cell>
          <cell r="L554">
            <v>5344.46</v>
          </cell>
          <cell r="M554">
            <v>5438.27</v>
          </cell>
          <cell r="N554">
            <v>5442.59</v>
          </cell>
          <cell r="O554">
            <v>6101.46</v>
          </cell>
          <cell r="P554">
            <v>6101.87</v>
          </cell>
          <cell r="Q554">
            <v>6092.92</v>
          </cell>
          <cell r="R554">
            <v>6100.91</v>
          </cell>
          <cell r="S554">
            <v>6129.18</v>
          </cell>
          <cell r="T554">
            <v>6127.07</v>
          </cell>
          <cell r="U554">
            <v>6128.11</v>
          </cell>
          <cell r="V554">
            <v>6103.36</v>
          </cell>
          <cell r="W554">
            <v>6220.28</v>
          </cell>
          <cell r="X554">
            <v>6502.56</v>
          </cell>
          <cell r="Y554">
            <v>6496.7</v>
          </cell>
          <cell r="Z554">
            <v>6442.24</v>
          </cell>
          <cell r="AA554">
            <v>6442.8</v>
          </cell>
          <cell r="AB554">
            <v>6486.71</v>
          </cell>
          <cell r="AC554">
            <v>6753.03</v>
          </cell>
          <cell r="AD554">
            <v>6869.31</v>
          </cell>
          <cell r="AE554">
            <v>7282.33</v>
          </cell>
        </row>
        <row r="555">
          <cell r="A555" t="str">
            <v>2 S 04 220 25</v>
          </cell>
          <cell r="B555" t="str">
            <v>Corpo BTCC 1,50 x 1,50 m alt. 12,50 a 15,00 m</v>
          </cell>
          <cell r="C555" t="str">
            <v>m</v>
          </cell>
          <cell r="F555">
            <v>1833.38</v>
          </cell>
          <cell r="G555">
            <v>1835.23</v>
          </cell>
          <cell r="H555">
            <v>1910.17</v>
          </cell>
          <cell r="I555">
            <v>1922.73</v>
          </cell>
          <cell r="J555">
            <v>1912.93</v>
          </cell>
          <cell r="K555">
            <v>1860.76</v>
          </cell>
          <cell r="L555">
            <v>2015.88</v>
          </cell>
          <cell r="M555">
            <v>2040.77</v>
          </cell>
          <cell r="N555">
            <v>2042.21</v>
          </cell>
          <cell r="O555">
            <v>2305.31</v>
          </cell>
          <cell r="P555">
            <v>2305.69</v>
          </cell>
          <cell r="Q555">
            <v>2298.35</v>
          </cell>
          <cell r="R555">
            <v>2300.91</v>
          </cell>
          <cell r="S555">
            <v>2310.7800000000002</v>
          </cell>
          <cell r="T555">
            <v>2310.2600000000002</v>
          </cell>
          <cell r="U555">
            <v>2310.64</v>
          </cell>
          <cell r="V555">
            <v>2303.4</v>
          </cell>
          <cell r="W555">
            <v>2348.52</v>
          </cell>
          <cell r="X555">
            <v>2454.6999999999998</v>
          </cell>
          <cell r="Y555">
            <v>2451.87</v>
          </cell>
          <cell r="Z555">
            <v>2429.84</v>
          </cell>
          <cell r="AA555">
            <v>2430.04</v>
          </cell>
          <cell r="AB555">
            <v>2445.81</v>
          </cell>
          <cell r="AC555">
            <v>2536.59</v>
          </cell>
          <cell r="AD555">
            <v>2583.3200000000002</v>
          </cell>
          <cell r="AE555">
            <v>2729.98</v>
          </cell>
        </row>
        <row r="556">
          <cell r="A556" t="str">
            <v>2 S 04 220 26</v>
          </cell>
          <cell r="B556" t="str">
            <v>Corpo BTCC 2,00 x 2,00 m alt. 12,50 a 15,00 m</v>
          </cell>
          <cell r="C556" t="str">
            <v>m</v>
          </cell>
          <cell r="F556">
            <v>2859.03</v>
          </cell>
          <cell r="G556">
            <v>2861.98</v>
          </cell>
          <cell r="H556">
            <v>2977.91</v>
          </cell>
          <cell r="I556">
            <v>3004.06</v>
          </cell>
          <cell r="J556">
            <v>2990.81</v>
          </cell>
          <cell r="K556">
            <v>2903.86</v>
          </cell>
          <cell r="L556">
            <v>3148.03</v>
          </cell>
          <cell r="M556">
            <v>3190.9</v>
          </cell>
          <cell r="N556">
            <v>3193.2</v>
          </cell>
          <cell r="O556">
            <v>3602.23</v>
          </cell>
          <cell r="P556">
            <v>3602.65</v>
          </cell>
          <cell r="Q556">
            <v>3594.49</v>
          </cell>
          <cell r="R556">
            <v>3598.61</v>
          </cell>
          <cell r="S556">
            <v>3613.81</v>
          </cell>
          <cell r="T556">
            <v>3612.91</v>
          </cell>
          <cell r="U556">
            <v>3613.49</v>
          </cell>
          <cell r="V556">
            <v>3601.48</v>
          </cell>
          <cell r="W556">
            <v>3672.17</v>
          </cell>
          <cell r="X556">
            <v>3839.37</v>
          </cell>
          <cell r="Y556">
            <v>3835.47</v>
          </cell>
          <cell r="Z556">
            <v>3801.26</v>
          </cell>
          <cell r="AA556">
            <v>3801.56</v>
          </cell>
          <cell r="AB556">
            <v>3826.14</v>
          </cell>
          <cell r="AC556">
            <v>3968.72</v>
          </cell>
          <cell r="AD556">
            <v>4041.22</v>
          </cell>
          <cell r="AE556">
            <v>4270.2299999999996</v>
          </cell>
        </row>
        <row r="557">
          <cell r="A557" t="str">
            <v>2 S 04 220 27</v>
          </cell>
          <cell r="B557" t="str">
            <v>Corpo BTCC 2,50 x 2,50 m alt. 12,50 a 15,00 m</v>
          </cell>
          <cell r="C557" t="str">
            <v>m</v>
          </cell>
          <cell r="F557">
            <v>3847.56</v>
          </cell>
          <cell r="G557">
            <v>3851.43</v>
          </cell>
          <cell r="H557">
            <v>3990.35</v>
          </cell>
          <cell r="I557">
            <v>4020.72</v>
          </cell>
          <cell r="J557">
            <v>4004.24</v>
          </cell>
          <cell r="K557">
            <v>3876.09</v>
          </cell>
          <cell r="L557">
            <v>4207.3500000000004</v>
          </cell>
          <cell r="M557">
            <v>4273.38</v>
          </cell>
          <cell r="N557">
            <v>4276.37</v>
          </cell>
          <cell r="O557">
            <v>4846.8</v>
          </cell>
          <cell r="P557">
            <v>4847.34</v>
          </cell>
          <cell r="Q557">
            <v>4835.8599999999997</v>
          </cell>
          <cell r="R557">
            <v>4841.49</v>
          </cell>
          <cell r="S557">
            <v>4862.32</v>
          </cell>
          <cell r="T557">
            <v>4860.79</v>
          </cell>
          <cell r="U557">
            <v>4861.5</v>
          </cell>
          <cell r="V557">
            <v>4844.26</v>
          </cell>
          <cell r="W557">
            <v>4944</v>
          </cell>
          <cell r="X557">
            <v>5171</v>
          </cell>
          <cell r="Y557">
            <v>5166.37</v>
          </cell>
          <cell r="Z557">
            <v>5118.37</v>
          </cell>
          <cell r="AA557">
            <v>5118.7700000000004</v>
          </cell>
          <cell r="AB557">
            <v>5148.88</v>
          </cell>
          <cell r="AC557">
            <v>5320.39</v>
          </cell>
          <cell r="AD557">
            <v>5421.69</v>
          </cell>
          <cell r="AE557">
            <v>5707.89</v>
          </cell>
        </row>
        <row r="558">
          <cell r="A558" t="str">
            <v>2 S 04 220 28</v>
          </cell>
          <cell r="B558" t="str">
            <v>Corpo BTCC 3,00 x 3,00 m alt. 12,50 a 15,00 m</v>
          </cell>
          <cell r="C558" t="str">
            <v>m</v>
          </cell>
          <cell r="F558">
            <v>5272.77</v>
          </cell>
          <cell r="G558">
            <v>5278.36</v>
          </cell>
          <cell r="H558">
            <v>5481.68</v>
          </cell>
          <cell r="I558">
            <v>5540.58</v>
          </cell>
          <cell r="J558">
            <v>5520.81</v>
          </cell>
          <cell r="K558">
            <v>5342.32</v>
          </cell>
          <cell r="L558">
            <v>5798</v>
          </cell>
          <cell r="M558">
            <v>5892.15</v>
          </cell>
          <cell r="N558">
            <v>5896.48</v>
          </cell>
          <cell r="O558">
            <v>6654.99</v>
          </cell>
          <cell r="P558">
            <v>6655.4</v>
          </cell>
          <cell r="Q558">
            <v>6646.45</v>
          </cell>
          <cell r="R558">
            <v>6654.44</v>
          </cell>
          <cell r="S558">
            <v>6682.74</v>
          </cell>
          <cell r="T558">
            <v>6680.63</v>
          </cell>
          <cell r="U558">
            <v>6681.67</v>
          </cell>
          <cell r="V558">
            <v>6657.05</v>
          </cell>
          <cell r="W558">
            <v>6790.15</v>
          </cell>
          <cell r="X558">
            <v>7102.44</v>
          </cell>
          <cell r="Y558">
            <v>7096.59</v>
          </cell>
          <cell r="Z558">
            <v>7033.15</v>
          </cell>
          <cell r="AA558">
            <v>7033.71</v>
          </cell>
          <cell r="AB558">
            <v>7077.62</v>
          </cell>
          <cell r="AC558">
            <v>7334.14</v>
          </cell>
          <cell r="AD558">
            <v>7468.36</v>
          </cell>
          <cell r="AE558">
            <v>7882.12</v>
          </cell>
        </row>
        <row r="559">
          <cell r="A559" t="str">
            <v>2 S 04 221 01</v>
          </cell>
          <cell r="B559" t="str">
            <v>Boca BTCC 1,50 x 1,50 m normal</v>
          </cell>
          <cell r="C559" t="str">
            <v>und</v>
          </cell>
          <cell r="F559">
            <v>4830.24</v>
          </cell>
          <cell r="G559">
            <v>4834.3500000000004</v>
          </cell>
          <cell r="H559">
            <v>5023.01</v>
          </cell>
          <cell r="I559">
            <v>5008.8999999999996</v>
          </cell>
          <cell r="J559">
            <v>5008.33</v>
          </cell>
          <cell r="K559">
            <v>4901.1000000000004</v>
          </cell>
          <cell r="L559">
            <v>5267.72</v>
          </cell>
          <cell r="M559">
            <v>5277.7</v>
          </cell>
          <cell r="N559">
            <v>5280.86</v>
          </cell>
          <cell r="O559">
            <v>5820.08</v>
          </cell>
          <cell r="P559">
            <v>5824.81</v>
          </cell>
          <cell r="Q559">
            <v>5698.86</v>
          </cell>
          <cell r="R559">
            <v>5704.19</v>
          </cell>
          <cell r="S559">
            <v>5714.86</v>
          </cell>
          <cell r="T559">
            <v>5714.34</v>
          </cell>
          <cell r="U559">
            <v>5715.31</v>
          </cell>
          <cell r="V559">
            <v>5702.48</v>
          </cell>
          <cell r="W559">
            <v>5791.94</v>
          </cell>
          <cell r="X559">
            <v>6042.35</v>
          </cell>
          <cell r="Y559">
            <v>6006.45</v>
          </cell>
          <cell r="Z559">
            <v>5963.13</v>
          </cell>
          <cell r="AA559">
            <v>5963.85</v>
          </cell>
          <cell r="AB559">
            <v>6002.46</v>
          </cell>
          <cell r="AC559">
            <v>6226.45</v>
          </cell>
          <cell r="AD559">
            <v>6325.28</v>
          </cell>
          <cell r="AE559">
            <v>6657.34</v>
          </cell>
        </row>
        <row r="560">
          <cell r="A560" t="str">
            <v>2 S 04 221 02</v>
          </cell>
          <cell r="B560" t="str">
            <v>Boca BTCC 2,00 x 2,00 m normal</v>
          </cell>
          <cell r="C560" t="str">
            <v>und</v>
          </cell>
          <cell r="F560">
            <v>7229.3</v>
          </cell>
          <cell r="G560">
            <v>7235.67</v>
          </cell>
          <cell r="H560">
            <v>7541.01</v>
          </cell>
          <cell r="I560">
            <v>7556.37</v>
          </cell>
          <cell r="J560">
            <v>7555.45</v>
          </cell>
          <cell r="K560">
            <v>7388.07</v>
          </cell>
          <cell r="L560">
            <v>7941.45</v>
          </cell>
          <cell r="M560">
            <v>7955.84</v>
          </cell>
          <cell r="N560">
            <v>7960.83</v>
          </cell>
          <cell r="O560">
            <v>8805.91</v>
          </cell>
          <cell r="P560">
            <v>8811.73</v>
          </cell>
          <cell r="Q560">
            <v>8655.5400000000009</v>
          </cell>
          <cell r="R560">
            <v>8663.44</v>
          </cell>
          <cell r="S560">
            <v>8679.11</v>
          </cell>
          <cell r="T560">
            <v>8678.67</v>
          </cell>
          <cell r="U560">
            <v>8680.24</v>
          </cell>
          <cell r="V560">
            <v>8661.75</v>
          </cell>
          <cell r="W560">
            <v>8800.6200000000008</v>
          </cell>
          <cell r="X560">
            <v>9178.41</v>
          </cell>
          <cell r="Y560">
            <v>9130.67</v>
          </cell>
          <cell r="Z560">
            <v>9062.3700000000008</v>
          </cell>
          <cell r="AA560">
            <v>9063.4</v>
          </cell>
          <cell r="AB560">
            <v>9125.32</v>
          </cell>
          <cell r="AC560">
            <v>9484.24</v>
          </cell>
          <cell r="AD560">
            <v>9637.84</v>
          </cell>
          <cell r="AE560">
            <v>10168.27</v>
          </cell>
        </row>
        <row r="561">
          <cell r="A561" t="str">
            <v>2 S 04 221 03</v>
          </cell>
          <cell r="B561" t="str">
            <v>Boca BTCC 2,50 x 2,50 m normal</v>
          </cell>
          <cell r="C561" t="str">
            <v>und</v>
          </cell>
          <cell r="F561">
            <v>10144.74</v>
          </cell>
          <cell r="G561">
            <v>10153.52</v>
          </cell>
          <cell r="H561">
            <v>10578.64</v>
          </cell>
          <cell r="I561">
            <v>10618.3</v>
          </cell>
          <cell r="J561">
            <v>10617.02</v>
          </cell>
          <cell r="K561">
            <v>10370.65</v>
          </cell>
          <cell r="L561">
            <v>11156.69</v>
          </cell>
          <cell r="M561">
            <v>11176.53</v>
          </cell>
          <cell r="N561">
            <v>11183.46</v>
          </cell>
          <cell r="O561">
            <v>12435.13</v>
          </cell>
          <cell r="P561">
            <v>12442.36</v>
          </cell>
          <cell r="Q561">
            <v>12247.55</v>
          </cell>
          <cell r="R561">
            <v>12258.24</v>
          </cell>
          <cell r="S561">
            <v>12279.39</v>
          </cell>
          <cell r="T561">
            <v>12278.97</v>
          </cell>
          <cell r="U561">
            <v>12281.15</v>
          </cell>
          <cell r="V561">
            <v>12256.52</v>
          </cell>
          <cell r="W561">
            <v>12461.44</v>
          </cell>
          <cell r="X561">
            <v>12997.97</v>
          </cell>
          <cell r="Y561">
            <v>12936.42</v>
          </cell>
          <cell r="Z561">
            <v>12834.26</v>
          </cell>
          <cell r="AA561">
            <v>12835.63</v>
          </cell>
          <cell r="AB561">
            <v>12921.59</v>
          </cell>
          <cell r="AC561">
            <v>13411.33</v>
          </cell>
          <cell r="AD561">
            <v>13638.1</v>
          </cell>
          <cell r="AE561">
            <v>14374.47</v>
          </cell>
        </row>
        <row r="562">
          <cell r="A562" t="str">
            <v>2 S 04 221 04</v>
          </cell>
          <cell r="B562" t="str">
            <v>Boca BTCC 3,00 x 3,00 m normal</v>
          </cell>
          <cell r="C562" t="str">
            <v>und</v>
          </cell>
          <cell r="F562">
            <v>14206.98</v>
          </cell>
          <cell r="G562">
            <v>14219.4</v>
          </cell>
          <cell r="H562">
            <v>14837.88</v>
          </cell>
          <cell r="I562">
            <v>14938.15</v>
          </cell>
          <cell r="J562">
            <v>14936.3</v>
          </cell>
          <cell r="K562">
            <v>14580.35</v>
          </cell>
          <cell r="L562">
            <v>15688.57</v>
          </cell>
          <cell r="M562">
            <v>15713.85</v>
          </cell>
          <cell r="N562">
            <v>15723.75</v>
          </cell>
          <cell r="O562">
            <v>17544.62</v>
          </cell>
          <cell r="P562">
            <v>17553.099999999999</v>
          </cell>
          <cell r="Q562">
            <v>17322.93</v>
          </cell>
          <cell r="R562">
            <v>17337.64</v>
          </cell>
          <cell r="S562">
            <v>17366.41</v>
          </cell>
          <cell r="T562">
            <v>17366.28</v>
          </cell>
          <cell r="U562">
            <v>17369.439999999999</v>
          </cell>
          <cell r="V562">
            <v>17336.41</v>
          </cell>
          <cell r="W562">
            <v>17632.75</v>
          </cell>
          <cell r="X562">
            <v>18388.939999999999</v>
          </cell>
          <cell r="Y562">
            <v>18310.990000000002</v>
          </cell>
          <cell r="Z562">
            <v>18161.62</v>
          </cell>
          <cell r="AA562">
            <v>18163.46</v>
          </cell>
          <cell r="AB562">
            <v>18287.830000000002</v>
          </cell>
          <cell r="AC562">
            <v>18992.5</v>
          </cell>
          <cell r="AD562">
            <v>19320.810000000001</v>
          </cell>
          <cell r="AE562">
            <v>20383.54</v>
          </cell>
        </row>
        <row r="563">
          <cell r="A563" t="str">
            <v>2 S 04 221 05</v>
          </cell>
          <cell r="B563" t="str">
            <v>Boca BTCC 1,50 x 1,50 m esc=15</v>
          </cell>
          <cell r="C563" t="str">
            <v>und</v>
          </cell>
          <cell r="F563">
            <v>5250.37</v>
          </cell>
          <cell r="G563">
            <v>5254.56</v>
          </cell>
          <cell r="H563">
            <v>5450.04</v>
          </cell>
          <cell r="I563">
            <v>5427.73</v>
          </cell>
          <cell r="J563">
            <v>5427.16</v>
          </cell>
          <cell r="K563">
            <v>5307.72</v>
          </cell>
          <cell r="L563">
            <v>5707.78</v>
          </cell>
          <cell r="M563">
            <v>5718.92</v>
          </cell>
          <cell r="N563">
            <v>5722.11</v>
          </cell>
          <cell r="O563">
            <v>6322.33</v>
          </cell>
          <cell r="P563">
            <v>6327.62</v>
          </cell>
          <cell r="Q563">
            <v>6187.89</v>
          </cell>
          <cell r="R563">
            <v>6193.45</v>
          </cell>
          <cell r="S563">
            <v>6204.69</v>
          </cell>
          <cell r="T563">
            <v>6204.02</v>
          </cell>
          <cell r="U563">
            <v>6204.99</v>
          </cell>
          <cell r="V563">
            <v>6191.46</v>
          </cell>
          <cell r="W563">
            <v>6291.12</v>
          </cell>
          <cell r="X563">
            <v>6564.41</v>
          </cell>
          <cell r="Y563">
            <v>6525.31</v>
          </cell>
          <cell r="Z563">
            <v>6476.82</v>
          </cell>
          <cell r="AA563">
            <v>6477.59</v>
          </cell>
          <cell r="AB563">
            <v>6517.64</v>
          </cell>
          <cell r="AC563">
            <v>6746.12</v>
          </cell>
          <cell r="AD563">
            <v>6856.13</v>
          </cell>
          <cell r="AE563">
            <v>7200.77</v>
          </cell>
        </row>
        <row r="564">
          <cell r="A564" t="str">
            <v>2 S 04 221 06</v>
          </cell>
          <cell r="B564" t="str">
            <v>Boca BTCC 2,00 x 2,00 m esc=15</v>
          </cell>
          <cell r="C564" t="str">
            <v>und</v>
          </cell>
          <cell r="F564">
            <v>7828.06</v>
          </cell>
          <cell r="G564">
            <v>7834.52</v>
          </cell>
          <cell r="H564">
            <v>8147.78</v>
          </cell>
          <cell r="I564">
            <v>8147.82</v>
          </cell>
          <cell r="J564">
            <v>8146.91</v>
          </cell>
          <cell r="K564">
            <v>7962.63</v>
          </cell>
          <cell r="L564">
            <v>8561.7999999999993</v>
          </cell>
          <cell r="M564">
            <v>8577.48</v>
          </cell>
          <cell r="N564">
            <v>8582.49</v>
          </cell>
          <cell r="O564">
            <v>9513.18</v>
          </cell>
          <cell r="P564">
            <v>9519.9500000000007</v>
          </cell>
          <cell r="Q564">
            <v>9340.67</v>
          </cell>
          <cell r="R564">
            <v>9348.9</v>
          </cell>
          <cell r="S564">
            <v>9365.36</v>
          </cell>
          <cell r="T564">
            <v>9364.68</v>
          </cell>
          <cell r="U564">
            <v>9366.23</v>
          </cell>
          <cell r="V564">
            <v>9346.7199999999993</v>
          </cell>
          <cell r="W564">
            <v>9499.98</v>
          </cell>
          <cell r="X564">
            <v>9909.1</v>
          </cell>
          <cell r="Y564">
            <v>9856.16</v>
          </cell>
          <cell r="Z564">
            <v>9780.6200000000008</v>
          </cell>
          <cell r="AA564">
            <v>9781.73</v>
          </cell>
          <cell r="AB564">
            <v>9845.3700000000008</v>
          </cell>
          <cell r="AC564">
            <v>10208.52</v>
          </cell>
          <cell r="AD564">
            <v>10377.91</v>
          </cell>
          <cell r="AE564">
            <v>10923.45</v>
          </cell>
        </row>
        <row r="565">
          <cell r="A565" t="str">
            <v>2 S 04 221 07</v>
          </cell>
          <cell r="B565" t="str">
            <v>Boca BTCC 2,50 x 2,50 m esc=15</v>
          </cell>
          <cell r="C565" t="str">
            <v>und</v>
          </cell>
          <cell r="F565">
            <v>11005.79</v>
          </cell>
          <cell r="G565">
            <v>11014.7</v>
          </cell>
          <cell r="H565">
            <v>11454.03</v>
          </cell>
          <cell r="I565">
            <v>11476.96</v>
          </cell>
          <cell r="J565">
            <v>11475.69</v>
          </cell>
          <cell r="K565">
            <v>11204.69</v>
          </cell>
          <cell r="L565">
            <v>12059.51</v>
          </cell>
          <cell r="M565">
            <v>12080.68</v>
          </cell>
          <cell r="N565">
            <v>12087.65</v>
          </cell>
          <cell r="O565">
            <v>13465.7</v>
          </cell>
          <cell r="P565">
            <v>13474.1</v>
          </cell>
          <cell r="Q565">
            <v>13251.19</v>
          </cell>
          <cell r="R565">
            <v>13262.3</v>
          </cell>
          <cell r="S565">
            <v>13284.45</v>
          </cell>
          <cell r="T565">
            <v>13283.74</v>
          </cell>
          <cell r="U565">
            <v>13285.92</v>
          </cell>
          <cell r="V565">
            <v>13260.02</v>
          </cell>
          <cell r="W565">
            <v>13485.93</v>
          </cell>
          <cell r="X565">
            <v>14069.51</v>
          </cell>
          <cell r="Y565">
            <v>14001.46</v>
          </cell>
          <cell r="Z565">
            <v>13888.58</v>
          </cell>
          <cell r="AA565">
            <v>13890.04</v>
          </cell>
          <cell r="AB565">
            <v>13978.96</v>
          </cell>
          <cell r="AC565">
            <v>14477.4</v>
          </cell>
          <cell r="AD565">
            <v>14727.28</v>
          </cell>
          <cell r="AE565">
            <v>15488.96</v>
          </cell>
        </row>
        <row r="566">
          <cell r="A566" t="str">
            <v>2 S 04 221 08</v>
          </cell>
          <cell r="B566" t="str">
            <v>Boca BTCC 3,00 x 3,00 m esc=15</v>
          </cell>
          <cell r="C566" t="str">
            <v>und</v>
          </cell>
          <cell r="F566">
            <v>14118.16</v>
          </cell>
          <cell r="G566">
            <v>14128.77</v>
          </cell>
          <cell r="H566">
            <v>14642.13</v>
          </cell>
          <cell r="I566">
            <v>14654.01</v>
          </cell>
          <cell r="J566">
            <v>14652.52</v>
          </cell>
          <cell r="K566">
            <v>14285.75</v>
          </cell>
          <cell r="L566">
            <v>15399.63</v>
          </cell>
          <cell r="M566">
            <v>15428.83</v>
          </cell>
          <cell r="N566">
            <v>15437.09</v>
          </cell>
          <cell r="O566">
            <v>17308.150000000001</v>
          </cell>
          <cell r="P566">
            <v>17318.68</v>
          </cell>
          <cell r="Q566">
            <v>17039.36</v>
          </cell>
          <cell r="R566">
            <v>17052.71</v>
          </cell>
          <cell r="S566">
            <v>17079.66</v>
          </cell>
          <cell r="T566">
            <v>17078.59</v>
          </cell>
          <cell r="U566">
            <v>17081.14</v>
          </cell>
          <cell r="V566">
            <v>17049.919999999998</v>
          </cell>
          <cell r="W566">
            <v>17357.09</v>
          </cell>
          <cell r="X566">
            <v>18117.68</v>
          </cell>
          <cell r="Y566">
            <v>18034.07</v>
          </cell>
          <cell r="Z566">
            <v>17878.96</v>
          </cell>
          <cell r="AA566">
            <v>17880.73</v>
          </cell>
          <cell r="AB566">
            <v>17984.95</v>
          </cell>
          <cell r="AC566">
            <v>18545.64</v>
          </cell>
          <cell r="AD566">
            <v>18885.23</v>
          </cell>
          <cell r="AE566">
            <v>19781.72</v>
          </cell>
        </row>
        <row r="567">
          <cell r="A567" t="str">
            <v>2 S 04 221 09</v>
          </cell>
          <cell r="B567" t="str">
            <v>Boca BTCC 1,50 x 1,50 m esc=30</v>
          </cell>
          <cell r="C567" t="str">
            <v>und</v>
          </cell>
          <cell r="F567">
            <v>5526.73</v>
          </cell>
          <cell r="G567">
            <v>5531.39</v>
          </cell>
          <cell r="H567">
            <v>5749.23</v>
          </cell>
          <cell r="I567">
            <v>5725.58</v>
          </cell>
          <cell r="J567">
            <v>5724.94</v>
          </cell>
          <cell r="K567">
            <v>5605.98</v>
          </cell>
          <cell r="L567">
            <v>6021.07</v>
          </cell>
          <cell r="M567">
            <v>6033.04</v>
          </cell>
          <cell r="N567">
            <v>6036.6</v>
          </cell>
          <cell r="O567">
            <v>6628.74</v>
          </cell>
          <cell r="P567">
            <v>6634.57</v>
          </cell>
          <cell r="Q567">
            <v>6480.39</v>
          </cell>
          <cell r="R567">
            <v>6486.55</v>
          </cell>
          <cell r="S567">
            <v>6498.99</v>
          </cell>
          <cell r="T567">
            <v>6498.27</v>
          </cell>
          <cell r="U567">
            <v>6499.36</v>
          </cell>
          <cell r="V567">
            <v>6484.25</v>
          </cell>
          <cell r="W567">
            <v>6582.79</v>
          </cell>
          <cell r="X567">
            <v>6866.35</v>
          </cell>
          <cell r="Y567">
            <v>6823.11</v>
          </cell>
          <cell r="Z567">
            <v>6775.96</v>
          </cell>
          <cell r="AA567">
            <v>6776.81</v>
          </cell>
          <cell r="AB567">
            <v>6821.42</v>
          </cell>
          <cell r="AC567">
            <v>7083.33</v>
          </cell>
          <cell r="AD567">
            <v>7192.05</v>
          </cell>
          <cell r="AE567">
            <v>7575.26</v>
          </cell>
        </row>
        <row r="568">
          <cell r="A568" t="str">
            <v>2 S 04 221 10</v>
          </cell>
          <cell r="B568" t="str">
            <v>Boca BTCC 2,00 x 2,00 m exc.=30</v>
          </cell>
          <cell r="C568" t="str">
            <v>und</v>
          </cell>
          <cell r="F568">
            <v>8645.02</v>
          </cell>
          <cell r="G568">
            <v>8652.2800000000007</v>
          </cell>
          <cell r="H568">
            <v>9005.6299999999992</v>
          </cell>
          <cell r="I568">
            <v>9009.08</v>
          </cell>
          <cell r="J568">
            <v>9008.0499999999993</v>
          </cell>
          <cell r="K568">
            <v>8807.59</v>
          </cell>
          <cell r="L568">
            <v>9468.9</v>
          </cell>
          <cell r="M568">
            <v>9486.24</v>
          </cell>
          <cell r="N568">
            <v>9491.8799999999992</v>
          </cell>
          <cell r="O568">
            <v>10501.9</v>
          </cell>
          <cell r="P568">
            <v>10509.37</v>
          </cell>
          <cell r="Q568">
            <v>10311.43</v>
          </cell>
          <cell r="R568">
            <v>10320.64</v>
          </cell>
          <cell r="S568">
            <v>10339.040000000001</v>
          </cell>
          <cell r="T568">
            <v>10338.32</v>
          </cell>
          <cell r="U568">
            <v>10340.07</v>
          </cell>
          <cell r="V568">
            <v>10318.219999999999</v>
          </cell>
          <cell r="W568">
            <v>10484.5</v>
          </cell>
          <cell r="X568">
            <v>10936.04</v>
          </cell>
          <cell r="Y568">
            <v>10877.26</v>
          </cell>
          <cell r="Z568">
            <v>10795.58</v>
          </cell>
          <cell r="AA568">
            <v>10796.81</v>
          </cell>
          <cell r="AB568">
            <v>10868.55</v>
          </cell>
          <cell r="AC568">
            <v>11281.45</v>
          </cell>
          <cell r="AD568">
            <v>11465.24</v>
          </cell>
          <cell r="AE568">
            <v>12079.61</v>
          </cell>
        </row>
        <row r="569">
          <cell r="A569" t="str">
            <v>2 S 04 221 11</v>
          </cell>
          <cell r="B569" t="str">
            <v>Boca BTCC 2,50 x 2,50 m esc=30</v>
          </cell>
          <cell r="C569" t="str">
            <v>und</v>
          </cell>
          <cell r="F569">
            <v>12517.83</v>
          </cell>
          <cell r="G569">
            <v>12527.79</v>
          </cell>
          <cell r="H569">
            <v>13019.6</v>
          </cell>
          <cell r="I569">
            <v>13047.19</v>
          </cell>
          <cell r="J569">
            <v>13045.77</v>
          </cell>
          <cell r="K569">
            <v>12732.94</v>
          </cell>
          <cell r="L569">
            <v>13710.84</v>
          </cell>
          <cell r="M569">
            <v>13734.58</v>
          </cell>
          <cell r="N569">
            <v>13742.37</v>
          </cell>
          <cell r="O569">
            <v>15337.39</v>
          </cell>
          <cell r="P569">
            <v>15346.7</v>
          </cell>
          <cell r="Q569">
            <v>15099.55</v>
          </cell>
          <cell r="R569">
            <v>15111.95</v>
          </cell>
          <cell r="S569">
            <v>15136.68</v>
          </cell>
          <cell r="T569">
            <v>15135.9</v>
          </cell>
          <cell r="U569">
            <v>15138.33</v>
          </cell>
          <cell r="V569">
            <v>15109.54</v>
          </cell>
          <cell r="W569">
            <v>15370.85</v>
          </cell>
          <cell r="X569">
            <v>16038.46</v>
          </cell>
          <cell r="Y569">
            <v>15962.8</v>
          </cell>
          <cell r="Z569">
            <v>15831.69</v>
          </cell>
          <cell r="AA569">
            <v>15833.32</v>
          </cell>
          <cell r="AB569">
            <v>15932.84</v>
          </cell>
          <cell r="AC569">
            <v>16485.330000000002</v>
          </cell>
          <cell r="AD569">
            <v>16774.419999999998</v>
          </cell>
          <cell r="AE569">
            <v>17627.12</v>
          </cell>
        </row>
        <row r="570">
          <cell r="A570" t="str">
            <v>2 S 04 221 12</v>
          </cell>
          <cell r="B570" t="str">
            <v>Boca BTCC 3,00 x 3,00 m esc=30</v>
          </cell>
          <cell r="C570" t="str">
            <v>und</v>
          </cell>
          <cell r="F570">
            <v>17808.53</v>
          </cell>
          <cell r="G570">
            <v>17822.34</v>
          </cell>
          <cell r="H570">
            <v>18519.32</v>
          </cell>
          <cell r="I570">
            <v>18604.669999999998</v>
          </cell>
          <cell r="J570">
            <v>18602.66</v>
          </cell>
          <cell r="K570">
            <v>18131.310000000001</v>
          </cell>
          <cell r="L570">
            <v>19543.650000000001</v>
          </cell>
          <cell r="M570">
            <v>19575.59</v>
          </cell>
          <cell r="N570">
            <v>19586.48</v>
          </cell>
          <cell r="O570">
            <v>22008.99</v>
          </cell>
          <cell r="P570">
            <v>22019.97</v>
          </cell>
          <cell r="Q570">
            <v>21727.38</v>
          </cell>
          <cell r="R570">
            <v>21744.11</v>
          </cell>
          <cell r="S570">
            <v>21777.22</v>
          </cell>
          <cell r="T570">
            <v>21776.62</v>
          </cell>
          <cell r="U570">
            <v>21780.06</v>
          </cell>
          <cell r="V570">
            <v>21742.32</v>
          </cell>
          <cell r="W570">
            <v>22137.21</v>
          </cell>
          <cell r="X570">
            <v>23101.16</v>
          </cell>
          <cell r="Y570">
            <v>23006.49</v>
          </cell>
          <cell r="Z570">
            <v>22805.26</v>
          </cell>
          <cell r="AA570">
            <v>22807.4</v>
          </cell>
          <cell r="AB570">
            <v>22947.78</v>
          </cell>
          <cell r="AC570">
            <v>23707.119999999999</v>
          </cell>
          <cell r="AD570">
            <v>24144.35</v>
          </cell>
          <cell r="AE570">
            <v>25345.71</v>
          </cell>
        </row>
        <row r="571">
          <cell r="A571" t="str">
            <v>2 S 04 221 13</v>
          </cell>
          <cell r="B571" t="str">
            <v>Boca BTCC 1,50 x 1,50 m esc.=45</v>
          </cell>
          <cell r="C571" t="str">
            <v>und</v>
          </cell>
          <cell r="F571">
            <v>6954.98</v>
          </cell>
          <cell r="G571">
            <v>6960.71</v>
          </cell>
          <cell r="H571">
            <v>7229.09</v>
          </cell>
          <cell r="I571">
            <v>7201.41</v>
          </cell>
          <cell r="J571">
            <v>7200.63</v>
          </cell>
          <cell r="K571">
            <v>7047.36</v>
          </cell>
          <cell r="L571">
            <v>7574.76</v>
          </cell>
          <cell r="M571">
            <v>7589.4</v>
          </cell>
          <cell r="N571">
            <v>7593.78</v>
          </cell>
          <cell r="O571">
            <v>8360.9699999999993</v>
          </cell>
          <cell r="P571">
            <v>8368.09</v>
          </cell>
          <cell r="Q571">
            <v>8179.95</v>
          </cell>
          <cell r="R571">
            <v>8187.52</v>
          </cell>
          <cell r="S571">
            <v>8202.7800000000007</v>
          </cell>
          <cell r="T571">
            <v>8201.91</v>
          </cell>
          <cell r="U571">
            <v>8203.24</v>
          </cell>
          <cell r="V571">
            <v>8184.79</v>
          </cell>
          <cell r="W571">
            <v>8312.24</v>
          </cell>
          <cell r="X571">
            <v>8672.52</v>
          </cell>
          <cell r="Y571">
            <v>8619.65</v>
          </cell>
          <cell r="Z571">
            <v>8558.1299999999992</v>
          </cell>
          <cell r="AA571">
            <v>8559.18</v>
          </cell>
          <cell r="AB571">
            <v>8614.11</v>
          </cell>
          <cell r="AC571">
            <v>8932.7900000000009</v>
          </cell>
          <cell r="AD571">
            <v>9073.48</v>
          </cell>
          <cell r="AE571">
            <v>9545.57</v>
          </cell>
        </row>
        <row r="572">
          <cell r="A572" t="str">
            <v>2 S 04 221 14</v>
          </cell>
          <cell r="B572" t="str">
            <v>Boca BTCC 2,00 x 2,00 m esc=45</v>
          </cell>
          <cell r="C572" t="str">
            <v>und</v>
          </cell>
          <cell r="F572">
            <v>10919.26</v>
          </cell>
          <cell r="G572">
            <v>10928.19</v>
          </cell>
          <cell r="H572">
            <v>11363.02</v>
          </cell>
          <cell r="I572">
            <v>11368.91</v>
          </cell>
          <cell r="J572">
            <v>11367.65</v>
          </cell>
          <cell r="K572">
            <v>11107.15</v>
          </cell>
          <cell r="L572">
            <v>11948.61</v>
          </cell>
          <cell r="M572">
            <v>11970.33</v>
          </cell>
          <cell r="N572">
            <v>11977.27</v>
          </cell>
          <cell r="O572">
            <v>13295.24</v>
          </cell>
          <cell r="P572">
            <v>13304.36</v>
          </cell>
          <cell r="Q572">
            <v>13062.8</v>
          </cell>
          <cell r="R572">
            <v>13074.11</v>
          </cell>
          <cell r="S572">
            <v>13096.72</v>
          </cell>
          <cell r="T572">
            <v>13095.84</v>
          </cell>
          <cell r="U572">
            <v>13097.99</v>
          </cell>
          <cell r="V572">
            <v>13071.29</v>
          </cell>
          <cell r="W572">
            <v>13288.05</v>
          </cell>
          <cell r="X572">
            <v>13862.59</v>
          </cell>
          <cell r="Y572">
            <v>13790.7</v>
          </cell>
          <cell r="Z572">
            <v>13683.4</v>
          </cell>
          <cell r="AA572">
            <v>13684.91</v>
          </cell>
          <cell r="AB572">
            <v>13773.17</v>
          </cell>
          <cell r="AC572">
            <v>14273.74</v>
          </cell>
          <cell r="AD572">
            <v>14513.36</v>
          </cell>
          <cell r="AE572">
            <v>15269.79</v>
          </cell>
        </row>
        <row r="573">
          <cell r="A573" t="str">
            <v>2 S 04 221 15</v>
          </cell>
          <cell r="B573" t="str">
            <v>Boca BTCC 2,50 x 2,50 m esc=45</v>
          </cell>
          <cell r="C573" t="str">
            <v>und</v>
          </cell>
          <cell r="F573">
            <v>15811.33</v>
          </cell>
          <cell r="G573">
            <v>15823.55</v>
          </cell>
          <cell r="H573">
            <v>16426.59</v>
          </cell>
          <cell r="I573">
            <v>16460.5</v>
          </cell>
          <cell r="J573">
            <v>16458.759999999998</v>
          </cell>
          <cell r="K573">
            <v>16054.11</v>
          </cell>
          <cell r="L573">
            <v>17297.650000000001</v>
          </cell>
          <cell r="M573">
            <v>17327.169999999998</v>
          </cell>
          <cell r="N573">
            <v>17336.740000000002</v>
          </cell>
          <cell r="O573">
            <v>19407.939999999999</v>
          </cell>
          <cell r="P573">
            <v>19419.349999999999</v>
          </cell>
          <cell r="Q573">
            <v>19116.39</v>
          </cell>
          <cell r="R573">
            <v>19131.599999999999</v>
          </cell>
          <cell r="S573">
            <v>19161.97</v>
          </cell>
          <cell r="T573">
            <v>19161.009999999998</v>
          </cell>
          <cell r="U573">
            <v>19163.990000000002</v>
          </cell>
          <cell r="V573">
            <v>19128.830000000002</v>
          </cell>
          <cell r="W573">
            <v>19468</v>
          </cell>
          <cell r="X573">
            <v>20316.95</v>
          </cell>
          <cell r="Y573">
            <v>20224.21</v>
          </cell>
          <cell r="Z573">
            <v>20053.04</v>
          </cell>
          <cell r="AA573">
            <v>20055.04</v>
          </cell>
          <cell r="AB573">
            <v>20177.080000000002</v>
          </cell>
          <cell r="AC573">
            <v>20843.240000000002</v>
          </cell>
          <cell r="AD573">
            <v>21218.51</v>
          </cell>
          <cell r="AE573">
            <v>22265.02</v>
          </cell>
        </row>
        <row r="574">
          <cell r="A574" t="str">
            <v>2 S 04 221 16</v>
          </cell>
          <cell r="B574" t="str">
            <v>Boca BTCC 3,00 x 3,00 m esc=45</v>
          </cell>
          <cell r="C574" t="str">
            <v>und</v>
          </cell>
          <cell r="F574">
            <v>22534.35</v>
          </cell>
          <cell r="G574">
            <v>22551.439999999999</v>
          </cell>
          <cell r="H574">
            <v>23414.97</v>
          </cell>
          <cell r="I574">
            <v>23524.03</v>
          </cell>
          <cell r="J574">
            <v>23521.54</v>
          </cell>
          <cell r="K574">
            <v>22914.12</v>
          </cell>
          <cell r="L574">
            <v>24710.03</v>
          </cell>
          <cell r="M574">
            <v>24749.83</v>
          </cell>
          <cell r="N574">
            <v>24763.32</v>
          </cell>
          <cell r="O574">
            <v>27894</v>
          </cell>
          <cell r="P574">
            <v>27907.45</v>
          </cell>
          <cell r="Q574">
            <v>27549.08</v>
          </cell>
          <cell r="R574">
            <v>27569.75</v>
          </cell>
          <cell r="S574">
            <v>27610.66</v>
          </cell>
          <cell r="T574">
            <v>27609.94</v>
          </cell>
          <cell r="U574">
            <v>27614.2</v>
          </cell>
          <cell r="V574">
            <v>27567.83</v>
          </cell>
          <cell r="W574">
            <v>28077.94</v>
          </cell>
          <cell r="X574">
            <v>29303.68</v>
          </cell>
          <cell r="Y574">
            <v>29187.29</v>
          </cell>
          <cell r="Z574">
            <v>28926.28</v>
          </cell>
          <cell r="AA574">
            <v>28928.92</v>
          </cell>
          <cell r="AB574">
            <v>29102.799999999999</v>
          </cell>
          <cell r="AC574">
            <v>30030.33</v>
          </cell>
          <cell r="AD574">
            <v>30595.200000000001</v>
          </cell>
          <cell r="AE574">
            <v>32084.02</v>
          </cell>
        </row>
        <row r="575">
          <cell r="A575" t="str">
            <v>2 S 04 300 16</v>
          </cell>
          <cell r="B575" t="str">
            <v>Bueiro met. chapas múltiplas D=1,60 m galv.</v>
          </cell>
          <cell r="C575" t="str">
            <v>m</v>
          </cell>
          <cell r="F575">
            <v>1416.26</v>
          </cell>
          <cell r="G575">
            <v>1417.61</v>
          </cell>
          <cell r="H575">
            <v>1416.89</v>
          </cell>
          <cell r="I575">
            <v>1421.1</v>
          </cell>
          <cell r="J575">
            <v>652.25</v>
          </cell>
          <cell r="K575">
            <v>653.07000000000005</v>
          </cell>
          <cell r="L575">
            <v>670.34</v>
          </cell>
          <cell r="M575">
            <v>670.23</v>
          </cell>
          <cell r="N575">
            <v>671.13</v>
          </cell>
          <cell r="O575">
            <v>660.15</v>
          </cell>
          <cell r="P575">
            <v>660.02</v>
          </cell>
          <cell r="Q575">
            <v>659.98</v>
          </cell>
          <cell r="R575">
            <v>706.73</v>
          </cell>
          <cell r="S575">
            <v>706.65</v>
          </cell>
          <cell r="T575">
            <v>705.74</v>
          </cell>
          <cell r="U575">
            <v>705.85</v>
          </cell>
          <cell r="V575">
            <v>704.55</v>
          </cell>
          <cell r="W575">
            <v>704.97</v>
          </cell>
          <cell r="X575">
            <v>716.43</v>
          </cell>
          <cell r="Y575">
            <v>781.49</v>
          </cell>
          <cell r="Z575">
            <v>781.32</v>
          </cell>
          <cell r="AA575">
            <v>781.32</v>
          </cell>
          <cell r="AB575">
            <v>783.22</v>
          </cell>
          <cell r="AC575">
            <v>783.87</v>
          </cell>
          <cell r="AD575">
            <v>788.23</v>
          </cell>
          <cell r="AE575">
            <v>797.05</v>
          </cell>
        </row>
        <row r="576">
          <cell r="A576" t="str">
            <v>2 S 04 300 20</v>
          </cell>
          <cell r="B576" t="str">
            <v>Bueiro met.chapas múltiplas D=2,00 m galv.</v>
          </cell>
          <cell r="C576" t="str">
            <v>m</v>
          </cell>
          <cell r="F576">
            <v>1777.08</v>
          </cell>
          <cell r="G576">
            <v>1778.81</v>
          </cell>
          <cell r="H576">
            <v>1778.02</v>
          </cell>
          <cell r="I576">
            <v>1783.55</v>
          </cell>
          <cell r="J576">
            <v>795.98</v>
          </cell>
          <cell r="K576">
            <v>796.92</v>
          </cell>
          <cell r="L576">
            <v>819.75</v>
          </cell>
          <cell r="M576">
            <v>819.59</v>
          </cell>
          <cell r="N576">
            <v>824.1</v>
          </cell>
          <cell r="O576">
            <v>1085.44</v>
          </cell>
          <cell r="P576">
            <v>1085.29</v>
          </cell>
          <cell r="Q576">
            <v>1085.25</v>
          </cell>
          <cell r="R576">
            <v>871.31</v>
          </cell>
          <cell r="S576">
            <v>871.14</v>
          </cell>
          <cell r="T576">
            <v>869.88</v>
          </cell>
          <cell r="U576">
            <v>870.01</v>
          </cell>
          <cell r="V576">
            <v>868.33</v>
          </cell>
          <cell r="W576">
            <v>868.83</v>
          </cell>
          <cell r="X576">
            <v>884.02</v>
          </cell>
          <cell r="Y576">
            <v>994.39</v>
          </cell>
          <cell r="Z576">
            <v>994.18</v>
          </cell>
          <cell r="AA576">
            <v>994.19</v>
          </cell>
          <cell r="AB576">
            <v>996.71</v>
          </cell>
          <cell r="AC576">
            <v>997.42</v>
          </cell>
          <cell r="AD576">
            <v>1007.73</v>
          </cell>
          <cell r="AE576">
            <v>1019.24</v>
          </cell>
        </row>
        <row r="577">
          <cell r="A577" t="str">
            <v>2 S 04 301 16</v>
          </cell>
          <cell r="B577" t="str">
            <v>Bueiro met. chapas múltiplas D=1,60 m rev. epoxy</v>
          </cell>
          <cell r="C577" t="str">
            <v>m</v>
          </cell>
          <cell r="F577">
            <v>1522.3</v>
          </cell>
          <cell r="G577">
            <v>1523.65</v>
          </cell>
          <cell r="H577">
            <v>1522.93</v>
          </cell>
          <cell r="I577">
            <v>1527.14</v>
          </cell>
          <cell r="J577">
            <v>718.53</v>
          </cell>
          <cell r="K577">
            <v>719.35</v>
          </cell>
          <cell r="L577">
            <v>736.68</v>
          </cell>
          <cell r="M577">
            <v>736.57</v>
          </cell>
          <cell r="N577">
            <v>738.8</v>
          </cell>
          <cell r="O577">
            <v>737.11</v>
          </cell>
          <cell r="P577">
            <v>736.98</v>
          </cell>
          <cell r="Q577">
            <v>736.94</v>
          </cell>
          <cell r="R577">
            <v>782.63</v>
          </cell>
          <cell r="S577">
            <v>782.55</v>
          </cell>
          <cell r="T577">
            <v>781.64</v>
          </cell>
          <cell r="U577">
            <v>781.75</v>
          </cell>
          <cell r="V577">
            <v>780.44</v>
          </cell>
          <cell r="W577">
            <v>780.86</v>
          </cell>
          <cell r="X577">
            <v>792.32</v>
          </cell>
          <cell r="Y577">
            <v>870.09</v>
          </cell>
          <cell r="Z577">
            <v>869.92</v>
          </cell>
          <cell r="AA577">
            <v>869.93</v>
          </cell>
          <cell r="AB577">
            <v>871.83</v>
          </cell>
          <cell r="AC577">
            <v>872.47</v>
          </cell>
          <cell r="AD577">
            <v>880.98</v>
          </cell>
          <cell r="AE577">
            <v>889.8</v>
          </cell>
        </row>
        <row r="578">
          <cell r="A578" t="str">
            <v>2 S 04 301 20</v>
          </cell>
          <cell r="B578" t="str">
            <v>Bueiro met. chapa múltipla D=2,00 m rev. epoxy</v>
          </cell>
          <cell r="C578" t="str">
            <v>m</v>
          </cell>
          <cell r="F578">
            <v>1909.63</v>
          </cell>
          <cell r="G578">
            <v>1911.36</v>
          </cell>
          <cell r="H578">
            <v>1910.57</v>
          </cell>
          <cell r="I578">
            <v>1916.1</v>
          </cell>
          <cell r="J578">
            <v>862.25</v>
          </cell>
          <cell r="K578">
            <v>863.19</v>
          </cell>
          <cell r="L578">
            <v>886.09</v>
          </cell>
          <cell r="M578">
            <v>885.93</v>
          </cell>
          <cell r="N578">
            <v>888.85</v>
          </cell>
          <cell r="O578">
            <v>895.31</v>
          </cell>
          <cell r="P578">
            <v>895.16</v>
          </cell>
          <cell r="Q578">
            <v>895.12</v>
          </cell>
          <cell r="R578">
            <v>972.77</v>
          </cell>
          <cell r="S578">
            <v>972.6</v>
          </cell>
          <cell r="T578">
            <v>971.34</v>
          </cell>
          <cell r="U578">
            <v>971.47</v>
          </cell>
          <cell r="V578">
            <v>969.79</v>
          </cell>
          <cell r="W578">
            <v>970.29</v>
          </cell>
          <cell r="X578">
            <v>985.48</v>
          </cell>
          <cell r="Y578">
            <v>1060.8599999999999</v>
          </cell>
          <cell r="Z578">
            <v>1060.6600000000001</v>
          </cell>
          <cell r="AA578">
            <v>1060.6600000000001</v>
          </cell>
          <cell r="AB578">
            <v>1063.18</v>
          </cell>
          <cell r="AC578">
            <v>1063.8900000000001</v>
          </cell>
          <cell r="AD578">
            <v>1089.79</v>
          </cell>
          <cell r="AE578">
            <v>1101.31</v>
          </cell>
        </row>
        <row r="579">
          <cell r="A579" t="str">
            <v>2 S 04 310 16</v>
          </cell>
          <cell r="B579" t="str">
            <v>Bueiro met.s/ interrupção tráf. D=1,60m galv.</v>
          </cell>
          <cell r="C579" t="str">
            <v>m</v>
          </cell>
          <cell r="F579">
            <v>1237.3399999999999</v>
          </cell>
          <cell r="G579">
            <v>1237.3499999999999</v>
          </cell>
          <cell r="H579">
            <v>1228.5</v>
          </cell>
          <cell r="I579">
            <v>1002.9</v>
          </cell>
          <cell r="J579">
            <v>1002.9</v>
          </cell>
          <cell r="K579">
            <v>1028.5899999999999</v>
          </cell>
          <cell r="L579">
            <v>1046.3399999999999</v>
          </cell>
          <cell r="M579">
            <v>1046.68</v>
          </cell>
          <cell r="N579">
            <v>1338.48</v>
          </cell>
          <cell r="O579">
            <v>1338.9</v>
          </cell>
          <cell r="P579">
            <v>1342.68</v>
          </cell>
          <cell r="Q579">
            <v>1337.17</v>
          </cell>
          <cell r="R579">
            <v>1373.32</v>
          </cell>
          <cell r="S579">
            <v>1355.39</v>
          </cell>
          <cell r="T579">
            <v>1357.89</v>
          </cell>
          <cell r="U579">
            <v>1357.89</v>
          </cell>
          <cell r="V579">
            <v>1357.84</v>
          </cell>
          <cell r="W579">
            <v>1357.89</v>
          </cell>
          <cell r="X579">
            <v>1368.8</v>
          </cell>
          <cell r="Y579">
            <v>1470.05</v>
          </cell>
          <cell r="Z579">
            <v>1471.47</v>
          </cell>
          <cell r="AA579">
            <v>1471.48</v>
          </cell>
          <cell r="AB579">
            <v>1471.87</v>
          </cell>
          <cell r="AC579">
            <v>1474.39</v>
          </cell>
          <cell r="AD579">
            <v>1474.46</v>
          </cell>
          <cell r="AE579">
            <v>1477.5</v>
          </cell>
        </row>
        <row r="580">
          <cell r="A580" t="str">
            <v>2 S 04 310 20</v>
          </cell>
          <cell r="B580" t="str">
            <v>Bueiro met.s/ interrupção tráf. D=2,00m galv.</v>
          </cell>
          <cell r="C580" t="str">
            <v>m</v>
          </cell>
          <cell r="F580">
            <v>1539.44</v>
          </cell>
          <cell r="G580">
            <v>1539.45</v>
          </cell>
          <cell r="H580">
            <v>1530.98</v>
          </cell>
          <cell r="I580">
            <v>1243.29</v>
          </cell>
          <cell r="J580">
            <v>1243.29</v>
          </cell>
          <cell r="K580">
            <v>1268.95</v>
          </cell>
          <cell r="L580">
            <v>1291.4000000000001</v>
          </cell>
          <cell r="M580">
            <v>1291.74</v>
          </cell>
          <cell r="N580">
            <v>1795.41</v>
          </cell>
          <cell r="O580">
            <v>1795.92</v>
          </cell>
          <cell r="P580">
            <v>1800.63</v>
          </cell>
          <cell r="Q580">
            <v>1793.1</v>
          </cell>
          <cell r="R580">
            <v>1793.11</v>
          </cell>
          <cell r="S580">
            <v>1775.2</v>
          </cell>
          <cell r="T580">
            <v>1775.17</v>
          </cell>
          <cell r="U580">
            <v>1775.17</v>
          </cell>
          <cell r="V580">
            <v>1775.11</v>
          </cell>
          <cell r="W580">
            <v>1775.18</v>
          </cell>
          <cell r="X580">
            <v>1789.04</v>
          </cell>
          <cell r="Y580">
            <v>1907.71</v>
          </cell>
          <cell r="Z580">
            <v>1866.57</v>
          </cell>
          <cell r="AA580">
            <v>1866.58</v>
          </cell>
          <cell r="AB580">
            <v>1867.05</v>
          </cell>
          <cell r="AC580">
            <v>1870.08</v>
          </cell>
          <cell r="AD580">
            <v>1870.15</v>
          </cell>
          <cell r="AE580">
            <v>1873.81</v>
          </cell>
        </row>
        <row r="581">
          <cell r="A581" t="str">
            <v>2 S 04 311 16</v>
          </cell>
          <cell r="B581" t="str">
            <v>Bueiro met.s/interrupção tráf.D=1,60 m rev.epoxy</v>
          </cell>
          <cell r="C581" t="str">
            <v>m</v>
          </cell>
          <cell r="F581">
            <v>858.35</v>
          </cell>
          <cell r="G581">
            <v>858.36</v>
          </cell>
          <cell r="H581">
            <v>849.51</v>
          </cell>
          <cell r="I581">
            <v>1071.82</v>
          </cell>
          <cell r="J581">
            <v>1071.82</v>
          </cell>
          <cell r="K581">
            <v>1097.52</v>
          </cell>
          <cell r="L581">
            <v>1115.33</v>
          </cell>
          <cell r="M581">
            <v>1115.68</v>
          </cell>
          <cell r="N581">
            <v>1437.1</v>
          </cell>
          <cell r="O581">
            <v>1437.52</v>
          </cell>
          <cell r="P581">
            <v>1441.83</v>
          </cell>
          <cell r="Q581">
            <v>1435.79</v>
          </cell>
          <cell r="R581">
            <v>1460.89</v>
          </cell>
          <cell r="S581">
            <v>1442.96</v>
          </cell>
          <cell r="T581">
            <v>1442.93</v>
          </cell>
          <cell r="U581">
            <v>1442.93</v>
          </cell>
          <cell r="V581">
            <v>1442.89</v>
          </cell>
          <cell r="W581">
            <v>1442.94</v>
          </cell>
          <cell r="X581">
            <v>1453.85</v>
          </cell>
          <cell r="Y581">
            <v>1614.14</v>
          </cell>
          <cell r="Z581">
            <v>1615.19</v>
          </cell>
          <cell r="AA581">
            <v>1615.2</v>
          </cell>
          <cell r="AB581">
            <v>1615.59</v>
          </cell>
          <cell r="AC581">
            <v>1618.11</v>
          </cell>
          <cell r="AD581">
            <v>1618.17</v>
          </cell>
          <cell r="AE581">
            <v>1621.22</v>
          </cell>
        </row>
        <row r="582">
          <cell r="A582" t="str">
            <v>2 S 04 311 20</v>
          </cell>
          <cell r="B582" t="str">
            <v>Bueiro met.s/interrupção traf.D=2,00 m rev.epoxy</v>
          </cell>
          <cell r="C582" t="str">
            <v>m</v>
          </cell>
          <cell r="F582">
            <v>1639.66</v>
          </cell>
          <cell r="G582">
            <v>1639.67</v>
          </cell>
          <cell r="H582">
            <v>1631.2</v>
          </cell>
          <cell r="I582">
            <v>1318.33</v>
          </cell>
          <cell r="J582">
            <v>1318.33</v>
          </cell>
          <cell r="K582">
            <v>1343.98</v>
          </cell>
          <cell r="L582">
            <v>1365.14</v>
          </cell>
          <cell r="M582">
            <v>1365.48</v>
          </cell>
          <cell r="N582">
            <v>1776.98</v>
          </cell>
          <cell r="O582">
            <v>1777.49</v>
          </cell>
          <cell r="P582">
            <v>1781.8</v>
          </cell>
          <cell r="Q582">
            <v>1783.19</v>
          </cell>
          <cell r="R582">
            <v>1816.24</v>
          </cell>
          <cell r="S582">
            <v>1798.32</v>
          </cell>
          <cell r="T582">
            <v>1798.29</v>
          </cell>
          <cell r="U582">
            <v>1798.29</v>
          </cell>
          <cell r="V582">
            <v>1798.24</v>
          </cell>
          <cell r="W582">
            <v>1798.31</v>
          </cell>
          <cell r="X582">
            <v>1812.17</v>
          </cell>
          <cell r="Y582">
            <v>1972.06</v>
          </cell>
          <cell r="Z582">
            <v>1973.11</v>
          </cell>
          <cell r="AA582">
            <v>1973.12</v>
          </cell>
          <cell r="AB582">
            <v>1973.59</v>
          </cell>
          <cell r="AC582">
            <v>1976.62</v>
          </cell>
          <cell r="AD582">
            <v>1976.69</v>
          </cell>
          <cell r="AE582">
            <v>1980.35</v>
          </cell>
        </row>
        <row r="583">
          <cell r="A583" t="str">
            <v>2 S 04 400 01</v>
          </cell>
          <cell r="B583" t="str">
            <v>Valeta prot.cortes c/revest. vegetal - VPC 01</v>
          </cell>
          <cell r="C583" t="str">
            <v>m</v>
          </cell>
          <cell r="F583">
            <v>25.47</v>
          </cell>
          <cell r="G583">
            <v>25.51</v>
          </cell>
          <cell r="H583">
            <v>25.44</v>
          </cell>
          <cell r="I583">
            <v>25.57</v>
          </cell>
          <cell r="J583">
            <v>25.57</v>
          </cell>
          <cell r="K583">
            <v>25.05</v>
          </cell>
          <cell r="L583">
            <v>29.65</v>
          </cell>
          <cell r="M583">
            <v>30.34</v>
          </cell>
          <cell r="N583">
            <v>30.39</v>
          </cell>
          <cell r="O583">
            <v>30.51</v>
          </cell>
          <cell r="P583">
            <v>30.51</v>
          </cell>
          <cell r="Q583">
            <v>30.51</v>
          </cell>
          <cell r="R583">
            <v>30.57</v>
          </cell>
          <cell r="S583">
            <v>30.63</v>
          </cell>
          <cell r="T583">
            <v>30.59</v>
          </cell>
          <cell r="U583">
            <v>30.59</v>
          </cell>
          <cell r="V583">
            <v>30.5</v>
          </cell>
          <cell r="W583">
            <v>30.56</v>
          </cell>
          <cell r="X583">
            <v>33.729999999999997</v>
          </cell>
          <cell r="Y583">
            <v>33.76</v>
          </cell>
          <cell r="Z583">
            <v>33.76</v>
          </cell>
          <cell r="AA583">
            <v>33.75</v>
          </cell>
          <cell r="AB583">
            <v>33.799999999999997</v>
          </cell>
          <cell r="AC583">
            <v>33.97</v>
          </cell>
          <cell r="AD583">
            <v>34.020000000000003</v>
          </cell>
          <cell r="AE583">
            <v>34.43</v>
          </cell>
        </row>
        <row r="584">
          <cell r="A584" t="str">
            <v>2 S 04 400 02</v>
          </cell>
          <cell r="B584" t="str">
            <v>Valeta prot.cortes c/revest. vegetal - VPC 02</v>
          </cell>
          <cell r="C584" t="str">
            <v>m</v>
          </cell>
          <cell r="F584">
            <v>18.940000000000001</v>
          </cell>
          <cell r="G584">
            <v>18.97</v>
          </cell>
          <cell r="H584">
            <v>18.899999999999999</v>
          </cell>
          <cell r="I584">
            <v>18.989999999999998</v>
          </cell>
          <cell r="J584">
            <v>18.989999999999998</v>
          </cell>
          <cell r="K584">
            <v>18.5</v>
          </cell>
          <cell r="L584">
            <v>21.88</v>
          </cell>
          <cell r="M584">
            <v>22.57</v>
          </cell>
          <cell r="N584">
            <v>22.61</v>
          </cell>
          <cell r="O584">
            <v>22.69</v>
          </cell>
          <cell r="P584">
            <v>22.69</v>
          </cell>
          <cell r="Q584">
            <v>22.69</v>
          </cell>
          <cell r="R584">
            <v>22.74</v>
          </cell>
          <cell r="S584">
            <v>22.8</v>
          </cell>
          <cell r="T584">
            <v>22.77</v>
          </cell>
          <cell r="U584">
            <v>22.77</v>
          </cell>
          <cell r="V584">
            <v>22.68</v>
          </cell>
          <cell r="W584">
            <v>22.74</v>
          </cell>
          <cell r="X584">
            <v>25.08</v>
          </cell>
          <cell r="Y584">
            <v>25.1</v>
          </cell>
          <cell r="Z584">
            <v>25.1</v>
          </cell>
          <cell r="AA584">
            <v>25.1</v>
          </cell>
          <cell r="AB584">
            <v>25.13</v>
          </cell>
          <cell r="AC584">
            <v>25.3</v>
          </cell>
          <cell r="AD584">
            <v>25.32</v>
          </cell>
          <cell r="AE584">
            <v>25.66</v>
          </cell>
        </row>
        <row r="585">
          <cell r="A585" t="str">
            <v>2 S 04 400 03</v>
          </cell>
          <cell r="B585" t="str">
            <v>Valeta prot.cortes c/revest.concreto - VPC 03</v>
          </cell>
          <cell r="C585" t="str">
            <v>m</v>
          </cell>
          <cell r="F585">
            <v>32.840000000000003</v>
          </cell>
          <cell r="G585">
            <v>32.909999999999997</v>
          </cell>
          <cell r="H585">
            <v>34.92</v>
          </cell>
          <cell r="I585">
            <v>36.22</v>
          </cell>
          <cell r="J585">
            <v>36.21</v>
          </cell>
          <cell r="K585">
            <v>35.869999999999997</v>
          </cell>
          <cell r="L585">
            <v>40.17</v>
          </cell>
          <cell r="M585">
            <v>40.479999999999997</v>
          </cell>
          <cell r="N585">
            <v>40.56</v>
          </cell>
          <cell r="O585">
            <v>41.15</v>
          </cell>
          <cell r="P585">
            <v>41.14</v>
          </cell>
          <cell r="Q585">
            <v>41.43</v>
          </cell>
          <cell r="R585">
            <v>41.51</v>
          </cell>
          <cell r="S585">
            <v>41.58</v>
          </cell>
          <cell r="T585">
            <v>41.56</v>
          </cell>
          <cell r="U585">
            <v>41.57</v>
          </cell>
          <cell r="V585">
            <v>41.45</v>
          </cell>
          <cell r="W585">
            <v>41.53</v>
          </cell>
          <cell r="X585">
            <v>44.47</v>
          </cell>
          <cell r="Y585">
            <v>44.46</v>
          </cell>
          <cell r="Z585">
            <v>44.45</v>
          </cell>
          <cell r="AA585">
            <v>44.45</v>
          </cell>
          <cell r="AB585">
            <v>44.9</v>
          </cell>
          <cell r="AC585">
            <v>47.71</v>
          </cell>
          <cell r="AD585">
            <v>47.8</v>
          </cell>
          <cell r="AE585">
            <v>51.4</v>
          </cell>
        </row>
        <row r="586">
          <cell r="A586" t="str">
            <v>2 S 04 400 04</v>
          </cell>
          <cell r="B586" t="str">
            <v>Valeta prot.cortes c/revest.concreto - VPC 04</v>
          </cell>
          <cell r="C586" t="str">
            <v>m</v>
          </cell>
          <cell r="F586">
            <v>25.58</v>
          </cell>
          <cell r="G586">
            <v>25.63</v>
          </cell>
          <cell r="H586">
            <v>27.2</v>
          </cell>
          <cell r="I586">
            <v>28.21</v>
          </cell>
          <cell r="J586">
            <v>28.2</v>
          </cell>
          <cell r="K586">
            <v>27.88</v>
          </cell>
          <cell r="L586">
            <v>31.21</v>
          </cell>
          <cell r="M586">
            <v>31.53</v>
          </cell>
          <cell r="N586">
            <v>31.59</v>
          </cell>
          <cell r="O586">
            <v>32.04</v>
          </cell>
          <cell r="P586">
            <v>32.020000000000003</v>
          </cell>
          <cell r="Q586">
            <v>32.25</v>
          </cell>
          <cell r="R586">
            <v>32.31</v>
          </cell>
          <cell r="S586">
            <v>32.380000000000003</v>
          </cell>
          <cell r="T586">
            <v>32.36</v>
          </cell>
          <cell r="U586">
            <v>32.369999999999997</v>
          </cell>
          <cell r="V586">
            <v>32.270000000000003</v>
          </cell>
          <cell r="W586">
            <v>32.340000000000003</v>
          </cell>
          <cell r="X586">
            <v>34.619999999999997</v>
          </cell>
          <cell r="Y586">
            <v>34.619999999999997</v>
          </cell>
          <cell r="Z586">
            <v>34.61</v>
          </cell>
          <cell r="AA586">
            <v>34.61</v>
          </cell>
          <cell r="AB586">
            <v>34.950000000000003</v>
          </cell>
          <cell r="AC586">
            <v>37.159999999999997</v>
          </cell>
          <cell r="AD586">
            <v>37.24</v>
          </cell>
          <cell r="AE586">
            <v>40.049999999999997</v>
          </cell>
        </row>
        <row r="587">
          <cell r="A587" t="str">
            <v>2 S 04 401 01</v>
          </cell>
          <cell r="B587" t="str">
            <v>Valeta prot.aterros c/revest. vegetal - VPA 01</v>
          </cell>
          <cell r="C587" t="str">
            <v>m</v>
          </cell>
          <cell r="F587">
            <v>26.23</v>
          </cell>
          <cell r="G587">
            <v>26.28</v>
          </cell>
          <cell r="H587">
            <v>26.17</v>
          </cell>
          <cell r="I587">
            <v>26.3</v>
          </cell>
          <cell r="J587">
            <v>26.3</v>
          </cell>
          <cell r="K587">
            <v>25.56</v>
          </cell>
          <cell r="L587">
            <v>30.22</v>
          </cell>
          <cell r="M587">
            <v>31.26</v>
          </cell>
          <cell r="N587">
            <v>31.31</v>
          </cell>
          <cell r="O587">
            <v>31.43</v>
          </cell>
          <cell r="P587">
            <v>31.43</v>
          </cell>
          <cell r="Q587">
            <v>31.44</v>
          </cell>
          <cell r="R587">
            <v>31.5</v>
          </cell>
          <cell r="S587">
            <v>31.59</v>
          </cell>
          <cell r="T587">
            <v>31.55</v>
          </cell>
          <cell r="U587">
            <v>31.55</v>
          </cell>
          <cell r="V587">
            <v>31.42</v>
          </cell>
          <cell r="W587">
            <v>31.51</v>
          </cell>
          <cell r="X587">
            <v>34.729999999999997</v>
          </cell>
          <cell r="Y587">
            <v>34.76</v>
          </cell>
          <cell r="Z587">
            <v>34.770000000000003</v>
          </cell>
          <cell r="AA587">
            <v>34.76</v>
          </cell>
          <cell r="AB587">
            <v>34.81</v>
          </cell>
          <cell r="AC587">
            <v>35.049999999999997</v>
          </cell>
          <cell r="AD587">
            <v>35.090000000000003</v>
          </cell>
          <cell r="AE587">
            <v>35.590000000000003</v>
          </cell>
        </row>
        <row r="588">
          <cell r="A588" t="str">
            <v>2 S 04 401 02</v>
          </cell>
          <cell r="B588" t="str">
            <v>Valeta prot.aterros c/revest. vegetal - VPA 02</v>
          </cell>
          <cell r="C588" t="str">
            <v>m</v>
          </cell>
          <cell r="F588">
            <v>19.73</v>
          </cell>
          <cell r="G588">
            <v>19.760000000000002</v>
          </cell>
          <cell r="H588">
            <v>19.68</v>
          </cell>
          <cell r="I588">
            <v>19.78</v>
          </cell>
          <cell r="J588">
            <v>19.78</v>
          </cell>
          <cell r="K588">
            <v>19.29</v>
          </cell>
          <cell r="L588">
            <v>22.82</v>
          </cell>
          <cell r="M588">
            <v>23.51</v>
          </cell>
          <cell r="N588">
            <v>23.55</v>
          </cell>
          <cell r="O588">
            <v>23.63</v>
          </cell>
          <cell r="P588">
            <v>23.63</v>
          </cell>
          <cell r="Q588">
            <v>23.63</v>
          </cell>
          <cell r="R588">
            <v>23.68</v>
          </cell>
          <cell r="S588">
            <v>23.74</v>
          </cell>
          <cell r="T588">
            <v>23.71</v>
          </cell>
          <cell r="U588">
            <v>23.71</v>
          </cell>
          <cell r="V588">
            <v>23.62</v>
          </cell>
          <cell r="W588">
            <v>23.68</v>
          </cell>
          <cell r="X588">
            <v>26.12</v>
          </cell>
          <cell r="Y588">
            <v>26.14</v>
          </cell>
          <cell r="Z588">
            <v>26.15</v>
          </cell>
          <cell r="AA588">
            <v>26.14</v>
          </cell>
          <cell r="AB588">
            <v>26.17</v>
          </cell>
          <cell r="AC588">
            <v>26.34</v>
          </cell>
          <cell r="AD588">
            <v>26.37</v>
          </cell>
          <cell r="AE588">
            <v>26.71</v>
          </cell>
        </row>
        <row r="589">
          <cell r="A589" t="str">
            <v>2 S 04 401 03</v>
          </cell>
          <cell r="B589" t="str">
            <v>Valeta prot.aterro c/revest. concreto - VPA 03</v>
          </cell>
          <cell r="C589" t="str">
            <v>m</v>
          </cell>
          <cell r="F589">
            <v>33.25</v>
          </cell>
          <cell r="G589">
            <v>33.32</v>
          </cell>
          <cell r="H589">
            <v>35.130000000000003</v>
          </cell>
          <cell r="I589">
            <v>36.340000000000003</v>
          </cell>
          <cell r="J589">
            <v>36.33</v>
          </cell>
          <cell r="K589">
            <v>35.76</v>
          </cell>
          <cell r="L589">
            <v>40.19</v>
          </cell>
          <cell r="M589">
            <v>40.85</v>
          </cell>
          <cell r="N589">
            <v>40.93</v>
          </cell>
          <cell r="O589">
            <v>41.48</v>
          </cell>
          <cell r="P589">
            <v>41.47</v>
          </cell>
          <cell r="Q589">
            <v>41.74</v>
          </cell>
          <cell r="R589">
            <v>41.82</v>
          </cell>
          <cell r="S589">
            <v>41.93</v>
          </cell>
          <cell r="T589">
            <v>41.89</v>
          </cell>
          <cell r="U589">
            <v>41.9</v>
          </cell>
          <cell r="V589">
            <v>41.76</v>
          </cell>
          <cell r="W589">
            <v>41.86</v>
          </cell>
          <cell r="X589">
            <v>44.9</v>
          </cell>
          <cell r="Y589">
            <v>44.9</v>
          </cell>
          <cell r="Z589">
            <v>44.9</v>
          </cell>
          <cell r="AA589">
            <v>44.89</v>
          </cell>
          <cell r="AB589">
            <v>45.31</v>
          </cell>
          <cell r="AC589">
            <v>47.96</v>
          </cell>
          <cell r="AD589">
            <v>48.05</v>
          </cell>
          <cell r="AE589">
            <v>51.48</v>
          </cell>
        </row>
        <row r="590">
          <cell r="A590" t="str">
            <v>2 S 04 401 04</v>
          </cell>
          <cell r="B590" t="str">
            <v>Valeta prot.aterro c/revest. concreto - VPA 04</v>
          </cell>
          <cell r="C590" t="str">
            <v>m</v>
          </cell>
          <cell r="F590">
            <v>25.14</v>
          </cell>
          <cell r="G590">
            <v>25.19</v>
          </cell>
          <cell r="H590">
            <v>26.62</v>
          </cell>
          <cell r="I590">
            <v>27.56</v>
          </cell>
          <cell r="J590">
            <v>27.55</v>
          </cell>
          <cell r="K590">
            <v>27.24</v>
          </cell>
          <cell r="L590">
            <v>30.6</v>
          </cell>
          <cell r="M590">
            <v>30.92</v>
          </cell>
          <cell r="N590">
            <v>30.98</v>
          </cell>
          <cell r="O590">
            <v>31.39</v>
          </cell>
          <cell r="P590">
            <v>31.39</v>
          </cell>
          <cell r="Q590">
            <v>31.59</v>
          </cell>
          <cell r="R590">
            <v>31.65</v>
          </cell>
          <cell r="S590">
            <v>31.72</v>
          </cell>
          <cell r="T590">
            <v>31.7</v>
          </cell>
          <cell r="U590">
            <v>31.71</v>
          </cell>
          <cell r="V590">
            <v>31.61</v>
          </cell>
          <cell r="W590">
            <v>31.68</v>
          </cell>
          <cell r="X590">
            <v>33.979999999999997</v>
          </cell>
          <cell r="Y590">
            <v>33.979999999999997</v>
          </cell>
          <cell r="Z590">
            <v>33.97</v>
          </cell>
          <cell r="AA590">
            <v>33.97</v>
          </cell>
          <cell r="AB590">
            <v>34.29</v>
          </cell>
          <cell r="AC590">
            <v>36.33</v>
          </cell>
          <cell r="AD590">
            <v>36.39</v>
          </cell>
          <cell r="AE590">
            <v>39</v>
          </cell>
        </row>
        <row r="591">
          <cell r="A591" t="str">
            <v>2 S 04 401 05</v>
          </cell>
          <cell r="B591" t="str">
            <v>Valeta prot.corte/aterro s/rev. - VPC 05/VPA 05</v>
          </cell>
          <cell r="C591" t="str">
            <v>m</v>
          </cell>
          <cell r="F591">
            <v>15.13</v>
          </cell>
          <cell r="G591">
            <v>15.15</v>
          </cell>
          <cell r="H591">
            <v>15.15</v>
          </cell>
          <cell r="I591">
            <v>15.25</v>
          </cell>
          <cell r="J591">
            <v>15.25</v>
          </cell>
          <cell r="K591">
            <v>15.25</v>
          </cell>
          <cell r="L591">
            <v>18.07</v>
          </cell>
          <cell r="M591">
            <v>18.07</v>
          </cell>
          <cell r="N591">
            <v>18.12</v>
          </cell>
          <cell r="O591">
            <v>18.23</v>
          </cell>
          <cell r="P591">
            <v>18.23</v>
          </cell>
          <cell r="Q591">
            <v>18.23</v>
          </cell>
          <cell r="R591">
            <v>18.27</v>
          </cell>
          <cell r="S591">
            <v>18.260000000000002</v>
          </cell>
          <cell r="T591">
            <v>18.23</v>
          </cell>
          <cell r="U591">
            <v>18.23</v>
          </cell>
          <cell r="V591">
            <v>18.21</v>
          </cell>
          <cell r="W591">
            <v>18.21</v>
          </cell>
          <cell r="X591">
            <v>20.149999999999999</v>
          </cell>
          <cell r="Y591">
            <v>20.170000000000002</v>
          </cell>
          <cell r="Z591">
            <v>20.170000000000002</v>
          </cell>
          <cell r="AA591">
            <v>20.170000000000002</v>
          </cell>
          <cell r="AB591">
            <v>20.22</v>
          </cell>
          <cell r="AC591">
            <v>20.22</v>
          </cell>
          <cell r="AD591">
            <v>20.260000000000002</v>
          </cell>
          <cell r="AE591">
            <v>20.45</v>
          </cell>
        </row>
        <row r="592">
          <cell r="A592" t="str">
            <v>2 S 04 401 06</v>
          </cell>
          <cell r="B592" t="str">
            <v>Valeta prot.corte/aterro s/rev. - VPC 06/VPA 06</v>
          </cell>
          <cell r="C592" t="str">
            <v>m</v>
          </cell>
          <cell r="F592">
            <v>10.83</v>
          </cell>
          <cell r="G592">
            <v>10.85</v>
          </cell>
          <cell r="H592">
            <v>10.85</v>
          </cell>
          <cell r="I592">
            <v>10.91</v>
          </cell>
          <cell r="J592">
            <v>10.91</v>
          </cell>
          <cell r="K592">
            <v>10.91</v>
          </cell>
          <cell r="L592">
            <v>12.94</v>
          </cell>
          <cell r="M592">
            <v>12.94</v>
          </cell>
          <cell r="N592">
            <v>12.97</v>
          </cell>
          <cell r="O592">
            <v>13.04</v>
          </cell>
          <cell r="P592">
            <v>13.04</v>
          </cell>
          <cell r="Q592">
            <v>13.04</v>
          </cell>
          <cell r="R592">
            <v>13.07</v>
          </cell>
          <cell r="S592">
            <v>13.06</v>
          </cell>
          <cell r="T592">
            <v>13.04</v>
          </cell>
          <cell r="U592">
            <v>13.04</v>
          </cell>
          <cell r="V592">
            <v>13.03</v>
          </cell>
          <cell r="W592">
            <v>13.03</v>
          </cell>
          <cell r="X592">
            <v>14.42</v>
          </cell>
          <cell r="Y592">
            <v>14.44</v>
          </cell>
          <cell r="Z592">
            <v>14.43</v>
          </cell>
          <cell r="AA592">
            <v>14.43</v>
          </cell>
          <cell r="AB592">
            <v>14.47</v>
          </cell>
          <cell r="AC592">
            <v>14.47</v>
          </cell>
          <cell r="AD592">
            <v>14.49</v>
          </cell>
          <cell r="AE592">
            <v>14.62</v>
          </cell>
        </row>
        <row r="593">
          <cell r="A593" t="str">
            <v>2 S 04 500 01</v>
          </cell>
          <cell r="B593" t="str">
            <v>Dreno longitudinal prof. p/corte em solo - DPS 01</v>
          </cell>
          <cell r="C593" t="str">
            <v>m</v>
          </cell>
          <cell r="F593">
            <v>16.190000000000001</v>
          </cell>
          <cell r="G593">
            <v>16.21</v>
          </cell>
          <cell r="H593">
            <v>16.71</v>
          </cell>
          <cell r="I593">
            <v>17.239999999999998</v>
          </cell>
          <cell r="J593">
            <v>17.23</v>
          </cell>
          <cell r="K593">
            <v>16.95</v>
          </cell>
          <cell r="L593">
            <v>18.95</v>
          </cell>
          <cell r="M593">
            <v>19.28</v>
          </cell>
          <cell r="N593">
            <v>19.36</v>
          </cell>
          <cell r="O593">
            <v>19.66</v>
          </cell>
          <cell r="P593">
            <v>19.649999999999999</v>
          </cell>
          <cell r="Q593">
            <v>19.87</v>
          </cell>
          <cell r="R593">
            <v>19.850000000000001</v>
          </cell>
          <cell r="S593">
            <v>19.93</v>
          </cell>
          <cell r="T593">
            <v>19.91</v>
          </cell>
          <cell r="U593">
            <v>19.91</v>
          </cell>
          <cell r="V593">
            <v>19.84</v>
          </cell>
          <cell r="W593">
            <v>19.91</v>
          </cell>
          <cell r="X593">
            <v>21.29</v>
          </cell>
          <cell r="Y593">
            <v>21.28</v>
          </cell>
          <cell r="Z593">
            <v>21.28</v>
          </cell>
          <cell r="AA593">
            <v>21.48</v>
          </cell>
          <cell r="AB593">
            <v>21.54</v>
          </cell>
          <cell r="AC593">
            <v>22.46</v>
          </cell>
          <cell r="AD593">
            <v>22.6</v>
          </cell>
          <cell r="AE593">
            <v>23.72</v>
          </cell>
        </row>
        <row r="594">
          <cell r="A594" t="str">
            <v>2 S 04 500 02</v>
          </cell>
          <cell r="B594" t="str">
            <v>Dreno longitudinal prof. p/corte em solo - DPS 02</v>
          </cell>
          <cell r="C594" t="str">
            <v>m</v>
          </cell>
          <cell r="F594">
            <v>15.98</v>
          </cell>
          <cell r="G594">
            <v>16</v>
          </cell>
          <cell r="H594">
            <v>16.489999999999998</v>
          </cell>
          <cell r="I594">
            <v>17.02</v>
          </cell>
          <cell r="J594">
            <v>17.02</v>
          </cell>
          <cell r="K594">
            <v>16.73</v>
          </cell>
          <cell r="L594">
            <v>18.63</v>
          </cell>
          <cell r="M594">
            <v>18.96</v>
          </cell>
          <cell r="N594">
            <v>19.04</v>
          </cell>
          <cell r="O594">
            <v>19.37</v>
          </cell>
          <cell r="P594">
            <v>19.36</v>
          </cell>
          <cell r="Q594">
            <v>19.579999999999998</v>
          </cell>
          <cell r="R594">
            <v>19.55</v>
          </cell>
          <cell r="S594">
            <v>19.64</v>
          </cell>
          <cell r="T594">
            <v>19.61</v>
          </cell>
          <cell r="U594">
            <v>19.62</v>
          </cell>
          <cell r="V594">
            <v>19.54</v>
          </cell>
          <cell r="W594">
            <v>19.62</v>
          </cell>
          <cell r="X594">
            <v>20.92</v>
          </cell>
          <cell r="Y594">
            <v>20.91</v>
          </cell>
          <cell r="Z594">
            <v>20.91</v>
          </cell>
          <cell r="AA594">
            <v>21.11</v>
          </cell>
          <cell r="AB594">
            <v>21.17</v>
          </cell>
          <cell r="AC594">
            <v>22.1</v>
          </cell>
          <cell r="AD594">
            <v>22.25</v>
          </cell>
          <cell r="AE594">
            <v>23.39</v>
          </cell>
        </row>
        <row r="595">
          <cell r="A595" t="str">
            <v>2 S 04 500 03</v>
          </cell>
          <cell r="B595" t="str">
            <v>Dreno longitudinal prof. p/corte em solo - DPS 03</v>
          </cell>
          <cell r="C595" t="str">
            <v>m</v>
          </cell>
          <cell r="F595">
            <v>24.59</v>
          </cell>
          <cell r="G595">
            <v>24.66</v>
          </cell>
          <cell r="H595">
            <v>25.03</v>
          </cell>
          <cell r="I595">
            <v>25.24</v>
          </cell>
          <cell r="J595">
            <v>25.23</v>
          </cell>
          <cell r="K595">
            <v>24.85</v>
          </cell>
          <cell r="L595">
            <v>27.57</v>
          </cell>
          <cell r="M595">
            <v>28.18</v>
          </cell>
          <cell r="N595">
            <v>28.3</v>
          </cell>
          <cell r="O595">
            <v>28.67</v>
          </cell>
          <cell r="P595">
            <v>28.66</v>
          </cell>
          <cell r="Q595">
            <v>28.44</v>
          </cell>
          <cell r="R595">
            <v>28.47</v>
          </cell>
          <cell r="S595">
            <v>28.63</v>
          </cell>
          <cell r="T595">
            <v>28.63</v>
          </cell>
          <cell r="U595">
            <v>28.65</v>
          </cell>
          <cell r="V595">
            <v>28.5</v>
          </cell>
          <cell r="W595">
            <v>28.63</v>
          </cell>
          <cell r="X595">
            <v>30.51</v>
          </cell>
          <cell r="Y595">
            <v>30.36</v>
          </cell>
          <cell r="Z595">
            <v>30.36</v>
          </cell>
          <cell r="AA595">
            <v>30.56</v>
          </cell>
          <cell r="AB595">
            <v>30.63</v>
          </cell>
          <cell r="AC595">
            <v>31.73</v>
          </cell>
          <cell r="AD595">
            <v>31.94</v>
          </cell>
          <cell r="AE595">
            <v>33.32</v>
          </cell>
        </row>
        <row r="596">
          <cell r="A596" t="str">
            <v>2 S 04 500 04</v>
          </cell>
          <cell r="B596" t="str">
            <v>Dreno longitudinal prof. p/corte em solo - DPS 04</v>
          </cell>
          <cell r="C596" t="str">
            <v>m</v>
          </cell>
          <cell r="F596">
            <v>24.33</v>
          </cell>
          <cell r="G596">
            <v>24.4</v>
          </cell>
          <cell r="H596">
            <v>24.76</v>
          </cell>
          <cell r="I596">
            <v>24.98</v>
          </cell>
          <cell r="J596">
            <v>24.97</v>
          </cell>
          <cell r="K596">
            <v>24.59</v>
          </cell>
          <cell r="L596">
            <v>27.18</v>
          </cell>
          <cell r="M596">
            <v>27.79</v>
          </cell>
          <cell r="N596">
            <v>27.92</v>
          </cell>
          <cell r="O596">
            <v>28.32</v>
          </cell>
          <cell r="P596">
            <v>28.32</v>
          </cell>
          <cell r="Q596">
            <v>28.09</v>
          </cell>
          <cell r="R596">
            <v>28.12</v>
          </cell>
          <cell r="S596">
            <v>28.28</v>
          </cell>
          <cell r="T596">
            <v>28.28</v>
          </cell>
          <cell r="U596">
            <v>28.3</v>
          </cell>
          <cell r="V596">
            <v>28.14</v>
          </cell>
          <cell r="W596">
            <v>28.28</v>
          </cell>
          <cell r="X596">
            <v>30.06</v>
          </cell>
          <cell r="Y596">
            <v>29.92</v>
          </cell>
          <cell r="Z596">
            <v>29.92</v>
          </cell>
          <cell r="AA596">
            <v>30.12</v>
          </cell>
          <cell r="AB596">
            <v>30.18</v>
          </cell>
          <cell r="AC596">
            <v>31.3</v>
          </cell>
          <cell r="AD596">
            <v>31.53</v>
          </cell>
          <cell r="AE596">
            <v>32.92</v>
          </cell>
        </row>
        <row r="597">
          <cell r="A597" t="str">
            <v>2 S 04 500 05</v>
          </cell>
          <cell r="B597" t="str">
            <v>Dreno longitudinal prof. p/corte em solo - DPS 05</v>
          </cell>
          <cell r="C597" t="str">
            <v>m</v>
          </cell>
          <cell r="F597">
            <v>32.520000000000003</v>
          </cell>
          <cell r="G597">
            <v>32.75</v>
          </cell>
          <cell r="H597">
            <v>32.28</v>
          </cell>
          <cell r="I597">
            <v>32.54</v>
          </cell>
          <cell r="J597">
            <v>32.5</v>
          </cell>
          <cell r="K597">
            <v>33.25</v>
          </cell>
          <cell r="L597">
            <v>34.18</v>
          </cell>
          <cell r="M597">
            <v>33.86</v>
          </cell>
          <cell r="N597">
            <v>34.01</v>
          </cell>
          <cell r="O597">
            <v>34.44</v>
          </cell>
          <cell r="P597">
            <v>34.35</v>
          </cell>
          <cell r="Q597">
            <v>30.09</v>
          </cell>
          <cell r="R597">
            <v>30.31</v>
          </cell>
          <cell r="S597">
            <v>30.48</v>
          </cell>
          <cell r="T597">
            <v>30.62</v>
          </cell>
          <cell r="U597">
            <v>30.7</v>
          </cell>
          <cell r="V597">
            <v>30.54</v>
          </cell>
          <cell r="W597">
            <v>30.68</v>
          </cell>
          <cell r="X597">
            <v>31.28</v>
          </cell>
          <cell r="Y597">
            <v>31.12</v>
          </cell>
          <cell r="Z597">
            <v>31.05</v>
          </cell>
          <cell r="AA597">
            <v>31.05</v>
          </cell>
          <cell r="AB597">
            <v>31.08</v>
          </cell>
          <cell r="AC597">
            <v>34.67</v>
          </cell>
          <cell r="AD597">
            <v>34.96</v>
          </cell>
          <cell r="AE597">
            <v>35.630000000000003</v>
          </cell>
        </row>
        <row r="598">
          <cell r="A598" t="str">
            <v>2 S 04 500 06</v>
          </cell>
          <cell r="B598" t="str">
            <v>Dreno longitudinal prof. p/corte em solo - DPS 06</v>
          </cell>
          <cell r="C598" t="str">
            <v>m</v>
          </cell>
          <cell r="F598">
            <v>37.33</v>
          </cell>
          <cell r="G598">
            <v>37.619999999999997</v>
          </cell>
          <cell r="H598">
            <v>37.020000000000003</v>
          </cell>
          <cell r="I598">
            <v>37.33</v>
          </cell>
          <cell r="J598">
            <v>37.28</v>
          </cell>
          <cell r="K598">
            <v>37.92</v>
          </cell>
          <cell r="L598">
            <v>38.74</v>
          </cell>
          <cell r="M598">
            <v>38.700000000000003</v>
          </cell>
          <cell r="N598">
            <v>38.89</v>
          </cell>
          <cell r="O598">
            <v>39.4</v>
          </cell>
          <cell r="P598">
            <v>39.29</v>
          </cell>
          <cell r="Q598">
            <v>34.36</v>
          </cell>
          <cell r="R598">
            <v>34.619999999999997</v>
          </cell>
          <cell r="S598">
            <v>34.85</v>
          </cell>
          <cell r="T598">
            <v>35.020000000000003</v>
          </cell>
          <cell r="U598">
            <v>35.11</v>
          </cell>
          <cell r="V598">
            <v>34.9</v>
          </cell>
          <cell r="W598">
            <v>35.090000000000003</v>
          </cell>
          <cell r="X598">
            <v>35.619999999999997</v>
          </cell>
          <cell r="Y598">
            <v>35.43</v>
          </cell>
          <cell r="Z598">
            <v>35.340000000000003</v>
          </cell>
          <cell r="AA598">
            <v>35.340000000000003</v>
          </cell>
          <cell r="AB598">
            <v>35.380000000000003</v>
          </cell>
          <cell r="AC598">
            <v>39.64</v>
          </cell>
          <cell r="AD598">
            <v>40.01</v>
          </cell>
          <cell r="AE598">
            <v>40.9</v>
          </cell>
        </row>
        <row r="599">
          <cell r="A599" t="str">
            <v>2 S 04 500 07</v>
          </cell>
          <cell r="B599" t="str">
            <v>Dreno longitudinal prof. p/corte em solo - DPS 07</v>
          </cell>
          <cell r="C599" t="str">
            <v>m</v>
          </cell>
          <cell r="F599">
            <v>41.85</v>
          </cell>
          <cell r="G599">
            <v>42.07</v>
          </cell>
          <cell r="H599">
            <v>42.22</v>
          </cell>
          <cell r="I599">
            <v>42.94</v>
          </cell>
          <cell r="J599">
            <v>42.9</v>
          </cell>
          <cell r="K599">
            <v>43.55</v>
          </cell>
          <cell r="L599">
            <v>45.78</v>
          </cell>
          <cell r="M599">
            <v>45.49</v>
          </cell>
          <cell r="N599">
            <v>45.65</v>
          </cell>
          <cell r="O599">
            <v>46.17</v>
          </cell>
          <cell r="P599">
            <v>46.08</v>
          </cell>
          <cell r="Q599">
            <v>42.05</v>
          </cell>
          <cell r="R599">
            <v>42.25</v>
          </cell>
          <cell r="S599">
            <v>42.41</v>
          </cell>
          <cell r="T599">
            <v>42.55</v>
          </cell>
          <cell r="U599">
            <v>42.62</v>
          </cell>
          <cell r="V599">
            <v>42.46</v>
          </cell>
          <cell r="W599">
            <v>42.6</v>
          </cell>
          <cell r="X599">
            <v>44.1</v>
          </cell>
          <cell r="Y599">
            <v>43.95</v>
          </cell>
          <cell r="Z599">
            <v>43.89</v>
          </cell>
          <cell r="AA599">
            <v>44.09</v>
          </cell>
          <cell r="AB599">
            <v>44.23</v>
          </cell>
          <cell r="AC599">
            <v>48.54</v>
          </cell>
          <cell r="AD599">
            <v>48.82</v>
          </cell>
          <cell r="AE599">
            <v>50.35</v>
          </cell>
        </row>
        <row r="600">
          <cell r="A600" t="str">
            <v>2 S 04 500 08</v>
          </cell>
          <cell r="B600" t="str">
            <v>Dreno longitudinal prof. p/corte em solo - DPS 08</v>
          </cell>
          <cell r="C600" t="str">
            <v>m</v>
          </cell>
          <cell r="F600">
            <v>46.66</v>
          </cell>
          <cell r="G600">
            <v>46.93</v>
          </cell>
          <cell r="H600">
            <v>46.96</v>
          </cell>
          <cell r="I600">
            <v>47.73</v>
          </cell>
          <cell r="J600">
            <v>47.68</v>
          </cell>
          <cell r="K600">
            <v>48.21</v>
          </cell>
          <cell r="L600">
            <v>50.35</v>
          </cell>
          <cell r="M600">
            <v>50.33</v>
          </cell>
          <cell r="N600">
            <v>50.53</v>
          </cell>
          <cell r="O600">
            <v>51.13</v>
          </cell>
          <cell r="P600">
            <v>51.03</v>
          </cell>
          <cell r="Q600">
            <v>46.31</v>
          </cell>
          <cell r="R600">
            <v>46.56</v>
          </cell>
          <cell r="S600">
            <v>46.79</v>
          </cell>
          <cell r="T600">
            <v>46.95</v>
          </cell>
          <cell r="U600">
            <v>47.04</v>
          </cell>
          <cell r="V600">
            <v>46.82</v>
          </cell>
          <cell r="W600">
            <v>47.01</v>
          </cell>
          <cell r="X600">
            <v>48.44</v>
          </cell>
          <cell r="Y600">
            <v>48.26</v>
          </cell>
          <cell r="Z600">
            <v>48.18</v>
          </cell>
          <cell r="AA600">
            <v>48.39</v>
          </cell>
          <cell r="AB600">
            <v>48.53</v>
          </cell>
          <cell r="AC600">
            <v>53.51</v>
          </cell>
          <cell r="AD600">
            <v>53.87</v>
          </cell>
          <cell r="AE600">
            <v>55.62</v>
          </cell>
        </row>
        <row r="601">
          <cell r="A601" t="str">
            <v>2 S 04 501 01</v>
          </cell>
          <cell r="B601" t="str">
            <v>Dreno longitudinal prof. p/corte em rocha - DPR 01</v>
          </cell>
          <cell r="C601" t="str">
            <v>m</v>
          </cell>
          <cell r="F601">
            <v>13.62</v>
          </cell>
          <cell r="G601">
            <v>13.68</v>
          </cell>
          <cell r="H601">
            <v>14.15</v>
          </cell>
          <cell r="I601">
            <v>14.69</v>
          </cell>
          <cell r="J601">
            <v>14.68</v>
          </cell>
          <cell r="K601">
            <v>14.82</v>
          </cell>
          <cell r="L601">
            <v>16.54</v>
          </cell>
          <cell r="M601">
            <v>16.46</v>
          </cell>
          <cell r="N601">
            <v>16.52</v>
          </cell>
          <cell r="O601">
            <v>16.75</v>
          </cell>
          <cell r="P601">
            <v>16.72</v>
          </cell>
          <cell r="Q601">
            <v>16.93</v>
          </cell>
          <cell r="R601">
            <v>16.989999999999998</v>
          </cell>
          <cell r="S601">
            <v>17.04</v>
          </cell>
          <cell r="T601">
            <v>17.079999999999998</v>
          </cell>
          <cell r="U601">
            <v>17.100000000000001</v>
          </cell>
          <cell r="V601">
            <v>17.05</v>
          </cell>
          <cell r="W601">
            <v>17.09</v>
          </cell>
          <cell r="X601">
            <v>18.260000000000002</v>
          </cell>
          <cell r="Y601">
            <v>18.21</v>
          </cell>
          <cell r="Z601">
            <v>18.190000000000001</v>
          </cell>
          <cell r="AA601">
            <v>18.399999999999999</v>
          </cell>
          <cell r="AB601">
            <v>18.510000000000002</v>
          </cell>
          <cell r="AC601">
            <v>19.36</v>
          </cell>
          <cell r="AD601">
            <v>19.45</v>
          </cell>
          <cell r="AE601">
            <v>20.52</v>
          </cell>
        </row>
        <row r="602">
          <cell r="A602" t="str">
            <v>2 S 04 501 02</v>
          </cell>
          <cell r="B602" t="str">
            <v>Dreno longitudinal prof. p/corte em rocha - DPR 02</v>
          </cell>
          <cell r="C602" t="str">
            <v>m</v>
          </cell>
          <cell r="F602">
            <v>25.38</v>
          </cell>
          <cell r="G602">
            <v>25.44</v>
          </cell>
          <cell r="H602">
            <v>25.91</v>
          </cell>
          <cell r="I602">
            <v>26.45</v>
          </cell>
          <cell r="J602">
            <v>26.44</v>
          </cell>
          <cell r="K602">
            <v>26.58</v>
          </cell>
          <cell r="L602">
            <v>28.38</v>
          </cell>
          <cell r="M602">
            <v>28.3</v>
          </cell>
          <cell r="N602">
            <v>28.36</v>
          </cell>
          <cell r="O602">
            <v>28.58</v>
          </cell>
          <cell r="P602">
            <v>28.56</v>
          </cell>
          <cell r="Q602">
            <v>26.49</v>
          </cell>
          <cell r="R602">
            <v>26.54</v>
          </cell>
          <cell r="S602">
            <v>26.59</v>
          </cell>
          <cell r="T602">
            <v>26.63</v>
          </cell>
          <cell r="U602">
            <v>26.65</v>
          </cell>
          <cell r="V602">
            <v>26.6</v>
          </cell>
          <cell r="W602">
            <v>26.64</v>
          </cell>
          <cell r="X602">
            <v>27.86</v>
          </cell>
          <cell r="Y602">
            <v>27.83</v>
          </cell>
          <cell r="Z602">
            <v>27.82</v>
          </cell>
          <cell r="AA602">
            <v>28.02</v>
          </cell>
          <cell r="AB602">
            <v>28.14</v>
          </cell>
          <cell r="AC602">
            <v>30.72</v>
          </cell>
          <cell r="AD602">
            <v>30.8</v>
          </cell>
          <cell r="AE602">
            <v>31.87</v>
          </cell>
        </row>
        <row r="603">
          <cell r="A603" t="str">
            <v>2 S 04 501 03</v>
          </cell>
          <cell r="B603" t="str">
            <v>Dreno longitudinal prof. p/corte em rocha - DPR 03</v>
          </cell>
          <cell r="C603" t="str">
            <v>m</v>
          </cell>
          <cell r="F603">
            <v>16.36</v>
          </cell>
          <cell r="G603">
            <v>16.440000000000001</v>
          </cell>
          <cell r="H603">
            <v>16.29</v>
          </cell>
          <cell r="I603">
            <v>16.37</v>
          </cell>
          <cell r="J603">
            <v>16.36</v>
          </cell>
          <cell r="K603">
            <v>16.600000000000001</v>
          </cell>
          <cell r="L603">
            <v>17.149999999999999</v>
          </cell>
          <cell r="M603">
            <v>17.05</v>
          </cell>
          <cell r="N603">
            <v>17.100000000000001</v>
          </cell>
          <cell r="O603">
            <v>17.239999999999998</v>
          </cell>
          <cell r="P603">
            <v>17.21</v>
          </cell>
          <cell r="Q603">
            <v>14.91</v>
          </cell>
          <cell r="R603">
            <v>14.98</v>
          </cell>
          <cell r="S603">
            <v>15.04</v>
          </cell>
          <cell r="T603">
            <v>15.08</v>
          </cell>
          <cell r="U603">
            <v>15.11</v>
          </cell>
          <cell r="V603">
            <v>15.06</v>
          </cell>
          <cell r="W603">
            <v>15.1</v>
          </cell>
          <cell r="X603">
            <v>15.47</v>
          </cell>
          <cell r="Y603">
            <v>15.43</v>
          </cell>
          <cell r="Z603">
            <v>15.4</v>
          </cell>
          <cell r="AA603">
            <v>15.4</v>
          </cell>
          <cell r="AB603">
            <v>15.41</v>
          </cell>
          <cell r="AC603">
            <v>17.27</v>
          </cell>
          <cell r="AD603">
            <v>17.36</v>
          </cell>
          <cell r="AE603">
            <v>17.579999999999998</v>
          </cell>
        </row>
        <row r="604">
          <cell r="A604" t="str">
            <v>2 S 04 501 04</v>
          </cell>
          <cell r="B604" t="str">
            <v>Dreno longitudinal prof. p/corte em rocha - DPR 04</v>
          </cell>
          <cell r="C604" t="str">
            <v>m</v>
          </cell>
          <cell r="F604">
            <v>4.46</v>
          </cell>
          <cell r="G604">
            <v>4.54</v>
          </cell>
          <cell r="H604">
            <v>4.3899999999999997</v>
          </cell>
          <cell r="I604">
            <v>4.47</v>
          </cell>
          <cell r="J604">
            <v>4.46</v>
          </cell>
          <cell r="K604">
            <v>4.7</v>
          </cell>
          <cell r="L604">
            <v>5.14</v>
          </cell>
          <cell r="M604">
            <v>5.04</v>
          </cell>
          <cell r="N604">
            <v>5.09</v>
          </cell>
          <cell r="O604">
            <v>5.22</v>
          </cell>
          <cell r="P604">
            <v>5.19</v>
          </cell>
          <cell r="Q604">
            <v>5.19</v>
          </cell>
          <cell r="R604">
            <v>5.25</v>
          </cell>
          <cell r="S604">
            <v>5.31</v>
          </cell>
          <cell r="T604">
            <v>5.36</v>
          </cell>
          <cell r="U604">
            <v>5.38</v>
          </cell>
          <cell r="V604">
            <v>5.33</v>
          </cell>
          <cell r="W604">
            <v>5.37</v>
          </cell>
          <cell r="X604">
            <v>5.67</v>
          </cell>
          <cell r="Y604">
            <v>5.6</v>
          </cell>
          <cell r="Z604">
            <v>5.58</v>
          </cell>
          <cell r="AA604">
            <v>5.58</v>
          </cell>
          <cell r="AB604">
            <v>5.59</v>
          </cell>
          <cell r="AC604">
            <v>5.72</v>
          </cell>
          <cell r="AD604">
            <v>5.81</v>
          </cell>
          <cell r="AE604">
            <v>6.03</v>
          </cell>
        </row>
        <row r="605">
          <cell r="A605" t="str">
            <v>2 S 04 501 05</v>
          </cell>
          <cell r="B605" t="str">
            <v>Dreno longitudinal prof. p/corte em rocha - DPR 05</v>
          </cell>
          <cell r="C605" t="str">
            <v>m</v>
          </cell>
          <cell r="F605">
            <v>12.28</v>
          </cell>
          <cell r="G605">
            <v>12.3</v>
          </cell>
          <cell r="H605">
            <v>12.86</v>
          </cell>
          <cell r="I605">
            <v>13.35</v>
          </cell>
          <cell r="J605">
            <v>13.35</v>
          </cell>
          <cell r="K605">
            <v>13.33</v>
          </cell>
          <cell r="L605">
            <v>14.98</v>
          </cell>
          <cell r="M605">
            <v>14.97</v>
          </cell>
          <cell r="N605">
            <v>15.01</v>
          </cell>
          <cell r="O605">
            <v>15.18</v>
          </cell>
          <cell r="P605">
            <v>15.17</v>
          </cell>
          <cell r="Q605">
            <v>15.39</v>
          </cell>
          <cell r="R605">
            <v>15.39</v>
          </cell>
          <cell r="S605">
            <v>15.42</v>
          </cell>
          <cell r="T605">
            <v>15.42</v>
          </cell>
          <cell r="U605">
            <v>15.42</v>
          </cell>
          <cell r="V605">
            <v>15.4</v>
          </cell>
          <cell r="W605">
            <v>15.42</v>
          </cell>
          <cell r="X605">
            <v>16.55</v>
          </cell>
          <cell r="Y605">
            <v>16.53</v>
          </cell>
          <cell r="Z605">
            <v>16.54</v>
          </cell>
          <cell r="AA605">
            <v>16.739999999999998</v>
          </cell>
          <cell r="AB605">
            <v>16.84</v>
          </cell>
          <cell r="AC605">
            <v>17.62</v>
          </cell>
          <cell r="AD605">
            <v>17.670000000000002</v>
          </cell>
          <cell r="AE605">
            <v>18.62</v>
          </cell>
        </row>
        <row r="606">
          <cell r="A606" t="str">
            <v>2 S 04 502 01</v>
          </cell>
          <cell r="B606" t="str">
            <v>Boca saída p/dreno longitudinal prof. BSD 01</v>
          </cell>
          <cell r="C606" t="str">
            <v>m</v>
          </cell>
          <cell r="F606">
            <v>41.49</v>
          </cell>
          <cell r="G606">
            <v>41.54</v>
          </cell>
          <cell r="H606">
            <v>44.76</v>
          </cell>
          <cell r="I606">
            <v>45.9</v>
          </cell>
          <cell r="J606">
            <v>45.89</v>
          </cell>
          <cell r="K606">
            <v>45.74</v>
          </cell>
          <cell r="L606">
            <v>49.38</v>
          </cell>
          <cell r="M606">
            <v>49.34</v>
          </cell>
          <cell r="N606">
            <v>49.4</v>
          </cell>
          <cell r="O606">
            <v>50.13</v>
          </cell>
          <cell r="P606">
            <v>50.15</v>
          </cell>
          <cell r="Q606">
            <v>49.68</v>
          </cell>
          <cell r="R606">
            <v>49.75</v>
          </cell>
          <cell r="S606">
            <v>49.86</v>
          </cell>
          <cell r="T606">
            <v>49.87</v>
          </cell>
          <cell r="U606">
            <v>49.89</v>
          </cell>
          <cell r="V606">
            <v>49.75</v>
          </cell>
          <cell r="W606">
            <v>49.84</v>
          </cell>
          <cell r="X606">
            <v>52.32</v>
          </cell>
          <cell r="Y606">
            <v>52.05</v>
          </cell>
          <cell r="Z606">
            <v>52.06</v>
          </cell>
          <cell r="AA606">
            <v>52.26</v>
          </cell>
          <cell r="AB606">
            <v>52.9</v>
          </cell>
          <cell r="AC606">
            <v>57.29</v>
          </cell>
          <cell r="AD606">
            <v>57.41</v>
          </cell>
          <cell r="AE606">
            <v>62.72</v>
          </cell>
        </row>
        <row r="607">
          <cell r="A607" t="str">
            <v>2 S 04 502 02</v>
          </cell>
          <cell r="B607" t="str">
            <v>Boca saída p/dreno longitudinal prof. BSD 02</v>
          </cell>
          <cell r="C607" t="str">
            <v>m</v>
          </cell>
          <cell r="F607">
            <v>47.13</v>
          </cell>
          <cell r="G607">
            <v>47.2</v>
          </cell>
          <cell r="H607">
            <v>51.24</v>
          </cell>
          <cell r="I607">
            <v>52.85</v>
          </cell>
          <cell r="J607">
            <v>52.84</v>
          </cell>
          <cell r="K607">
            <v>52.65</v>
          </cell>
          <cell r="L607">
            <v>56.65</v>
          </cell>
          <cell r="M607">
            <v>56.59</v>
          </cell>
          <cell r="N607">
            <v>56.67</v>
          </cell>
          <cell r="O607">
            <v>57.58</v>
          </cell>
          <cell r="P607">
            <v>57.6</v>
          </cell>
          <cell r="Q607">
            <v>57.25</v>
          </cell>
          <cell r="R607">
            <v>57.33</v>
          </cell>
          <cell r="S607">
            <v>57.47</v>
          </cell>
          <cell r="T607">
            <v>57.48</v>
          </cell>
          <cell r="U607">
            <v>57.5</v>
          </cell>
          <cell r="V607">
            <v>57.33</v>
          </cell>
          <cell r="W607">
            <v>57.44</v>
          </cell>
          <cell r="X607">
            <v>60.17</v>
          </cell>
          <cell r="Y607">
            <v>59.88</v>
          </cell>
          <cell r="Z607">
            <v>59.88</v>
          </cell>
          <cell r="AA607">
            <v>60.09</v>
          </cell>
          <cell r="AB607">
            <v>60.89</v>
          </cell>
          <cell r="AC607">
            <v>66.37</v>
          </cell>
          <cell r="AD607">
            <v>66.510000000000005</v>
          </cell>
          <cell r="AE607">
            <v>73.14</v>
          </cell>
        </row>
        <row r="608">
          <cell r="A608" t="str">
            <v>2 S 04 510 01</v>
          </cell>
          <cell r="B608" t="str">
            <v>Dreno sub-superficial - DSS 01</v>
          </cell>
          <cell r="C608" t="str">
            <v>m</v>
          </cell>
          <cell r="F608">
            <v>4.47</v>
          </cell>
          <cell r="G608">
            <v>4.47</v>
          </cell>
          <cell r="H608">
            <v>4.82</v>
          </cell>
          <cell r="I608">
            <v>4.84</v>
          </cell>
          <cell r="J608">
            <v>4.6500000000000004</v>
          </cell>
          <cell r="K608">
            <v>4.6500000000000004</v>
          </cell>
          <cell r="L608">
            <v>5.03</v>
          </cell>
          <cell r="M608">
            <v>5.03</v>
          </cell>
          <cell r="N608">
            <v>5.19</v>
          </cell>
          <cell r="O608">
            <v>5.24</v>
          </cell>
          <cell r="P608">
            <v>4.33</v>
          </cell>
          <cell r="Q608">
            <v>4.33</v>
          </cell>
          <cell r="R608">
            <v>4.32</v>
          </cell>
          <cell r="S608">
            <v>5.47</v>
          </cell>
          <cell r="T608">
            <v>5.64</v>
          </cell>
          <cell r="U608">
            <v>5.64</v>
          </cell>
          <cell r="V608">
            <v>5.63</v>
          </cell>
          <cell r="W608">
            <v>6.03</v>
          </cell>
          <cell r="X608">
            <v>6.18</v>
          </cell>
          <cell r="Y608">
            <v>6.18</v>
          </cell>
          <cell r="Z608">
            <v>5.94</v>
          </cell>
          <cell r="AA608">
            <v>6.35</v>
          </cell>
          <cell r="AB608">
            <v>6.34</v>
          </cell>
          <cell r="AC608">
            <v>6.56</v>
          </cell>
          <cell r="AD608">
            <v>6.77</v>
          </cell>
          <cell r="AE608">
            <v>6.8</v>
          </cell>
        </row>
        <row r="609">
          <cell r="A609" t="str">
            <v>2 S 04 510 02</v>
          </cell>
          <cell r="B609" t="str">
            <v>Dreno sub-superficial - DSS 02</v>
          </cell>
          <cell r="C609" t="str">
            <v>m</v>
          </cell>
          <cell r="F609">
            <v>15.48</v>
          </cell>
          <cell r="G609">
            <v>15.54</v>
          </cell>
          <cell r="H609">
            <v>15.42</v>
          </cell>
          <cell r="I609">
            <v>15.49</v>
          </cell>
          <cell r="J609">
            <v>15.48</v>
          </cell>
          <cell r="K609">
            <v>15.67</v>
          </cell>
          <cell r="L609">
            <v>15.97</v>
          </cell>
          <cell r="M609">
            <v>15.89</v>
          </cell>
          <cell r="N609">
            <v>15.93</v>
          </cell>
          <cell r="O609">
            <v>16.04</v>
          </cell>
          <cell r="P609">
            <v>16.010000000000002</v>
          </cell>
          <cell r="Q609">
            <v>13.55</v>
          </cell>
          <cell r="R609">
            <v>13.61</v>
          </cell>
          <cell r="S609">
            <v>13.65</v>
          </cell>
          <cell r="T609">
            <v>13.69</v>
          </cell>
          <cell r="U609">
            <v>13.71</v>
          </cell>
          <cell r="V609">
            <v>13.67</v>
          </cell>
          <cell r="W609">
            <v>13.7</v>
          </cell>
          <cell r="X609">
            <v>13.9</v>
          </cell>
          <cell r="Y609">
            <v>13.87</v>
          </cell>
          <cell r="Z609">
            <v>13.85</v>
          </cell>
          <cell r="AA609">
            <v>13.85</v>
          </cell>
          <cell r="AB609">
            <v>13.86</v>
          </cell>
          <cell r="AC609">
            <v>15.82</v>
          </cell>
          <cell r="AD609">
            <v>15.89</v>
          </cell>
          <cell r="AE609">
            <v>16.059999999999999</v>
          </cell>
        </row>
        <row r="610">
          <cell r="A610" t="str">
            <v>2 S 04 510 03</v>
          </cell>
          <cell r="B610" t="str">
            <v>Dreno sub-superficial - DSS 03</v>
          </cell>
          <cell r="C610" t="str">
            <v>m</v>
          </cell>
          <cell r="F610">
            <v>3.08</v>
          </cell>
          <cell r="G610">
            <v>3.14</v>
          </cell>
          <cell r="H610">
            <v>3.02</v>
          </cell>
          <cell r="I610">
            <v>3.09</v>
          </cell>
          <cell r="J610">
            <v>3.08</v>
          </cell>
          <cell r="K610">
            <v>3.27</v>
          </cell>
          <cell r="L610">
            <v>3.53</v>
          </cell>
          <cell r="M610">
            <v>3.45</v>
          </cell>
          <cell r="N610">
            <v>3.49</v>
          </cell>
          <cell r="O610">
            <v>3.6</v>
          </cell>
          <cell r="P610">
            <v>3.58</v>
          </cell>
          <cell r="Q610">
            <v>3.57</v>
          </cell>
          <cell r="R610">
            <v>3.62</v>
          </cell>
          <cell r="S610">
            <v>3.67</v>
          </cell>
          <cell r="T610">
            <v>3.71</v>
          </cell>
          <cell r="U610">
            <v>3.72</v>
          </cell>
          <cell r="V610">
            <v>3.68</v>
          </cell>
          <cell r="W610">
            <v>3.72</v>
          </cell>
          <cell r="X610">
            <v>3.89</v>
          </cell>
          <cell r="Y610">
            <v>3.84</v>
          </cell>
          <cell r="Z610">
            <v>3.82</v>
          </cell>
          <cell r="AA610">
            <v>3.82</v>
          </cell>
          <cell r="AB610">
            <v>3.83</v>
          </cell>
          <cell r="AC610">
            <v>3.93</v>
          </cell>
          <cell r="AD610">
            <v>4.01</v>
          </cell>
          <cell r="AE610">
            <v>4.18</v>
          </cell>
        </row>
        <row r="611">
          <cell r="A611" t="str">
            <v>2 S 04 510 04</v>
          </cell>
          <cell r="B611" t="str">
            <v>Dreno sub-superficial - DSS 04</v>
          </cell>
          <cell r="C611" t="str">
            <v>m</v>
          </cell>
          <cell r="F611">
            <v>19.239999999999998</v>
          </cell>
          <cell r="G611">
            <v>19.3</v>
          </cell>
          <cell r="H611">
            <v>19.54</v>
          </cell>
          <cell r="I611">
            <v>19.61</v>
          </cell>
          <cell r="J611">
            <v>19.420000000000002</v>
          </cell>
          <cell r="K611">
            <v>19.61</v>
          </cell>
          <cell r="L611">
            <v>20.260000000000002</v>
          </cell>
          <cell r="M611">
            <v>20.18</v>
          </cell>
          <cell r="N611">
            <v>20.36</v>
          </cell>
          <cell r="O611">
            <v>20.47</v>
          </cell>
          <cell r="P611">
            <v>19.54</v>
          </cell>
          <cell r="Q611">
            <v>17.079999999999998</v>
          </cell>
          <cell r="R611">
            <v>17.13</v>
          </cell>
          <cell r="S611">
            <v>18.32</v>
          </cell>
          <cell r="T611">
            <v>18.53</v>
          </cell>
          <cell r="U611">
            <v>18.55</v>
          </cell>
          <cell r="V611">
            <v>18.510000000000002</v>
          </cell>
          <cell r="W611">
            <v>18.940000000000001</v>
          </cell>
          <cell r="X611">
            <v>19.260000000000002</v>
          </cell>
          <cell r="Y611">
            <v>19.23</v>
          </cell>
          <cell r="Z611">
            <v>18.97</v>
          </cell>
          <cell r="AA611">
            <v>19.39</v>
          </cell>
          <cell r="AB611">
            <v>19.39</v>
          </cell>
          <cell r="AC611">
            <v>21.55</v>
          </cell>
          <cell r="AD611">
            <v>21.81</v>
          </cell>
          <cell r="AE611">
            <v>21.98</v>
          </cell>
        </row>
        <row r="612">
          <cell r="A612" t="str">
            <v>2 S 04 511 01</v>
          </cell>
          <cell r="B612" t="str">
            <v>Boca saída p/dreno sub-superficial - BSD 03</v>
          </cell>
          <cell r="C612" t="str">
            <v>und</v>
          </cell>
          <cell r="F612">
            <v>19.46</v>
          </cell>
          <cell r="G612">
            <v>19.489999999999998</v>
          </cell>
          <cell r="H612">
            <v>21.11</v>
          </cell>
          <cell r="I612">
            <v>21.51</v>
          </cell>
          <cell r="J612">
            <v>21.51</v>
          </cell>
          <cell r="K612">
            <v>21.43</v>
          </cell>
          <cell r="L612">
            <v>22.87</v>
          </cell>
          <cell r="M612">
            <v>22.85</v>
          </cell>
          <cell r="N612">
            <v>22.87</v>
          </cell>
          <cell r="O612">
            <v>23.24</v>
          </cell>
          <cell r="P612">
            <v>23.25</v>
          </cell>
          <cell r="Q612">
            <v>22.82</v>
          </cell>
          <cell r="R612">
            <v>22.86</v>
          </cell>
          <cell r="S612">
            <v>22.92</v>
          </cell>
          <cell r="T612">
            <v>22.93</v>
          </cell>
          <cell r="U612">
            <v>22.93</v>
          </cell>
          <cell r="V612">
            <v>22.86</v>
          </cell>
          <cell r="W612">
            <v>22.91</v>
          </cell>
          <cell r="X612">
            <v>23.89</v>
          </cell>
          <cell r="Y612">
            <v>23.72</v>
          </cell>
          <cell r="Z612">
            <v>23.72</v>
          </cell>
          <cell r="AA612">
            <v>23.73</v>
          </cell>
          <cell r="AB612">
            <v>24.05</v>
          </cell>
          <cell r="AC612">
            <v>26.28</v>
          </cell>
          <cell r="AD612">
            <v>26.35</v>
          </cell>
          <cell r="AE612">
            <v>29.05</v>
          </cell>
        </row>
        <row r="613">
          <cell r="A613" t="str">
            <v>2 S 04 520 01</v>
          </cell>
          <cell r="B613" t="str">
            <v>Dreno sub-horizontal - DSH 01</v>
          </cell>
          <cell r="C613" t="str">
            <v>m</v>
          </cell>
          <cell r="F613">
            <v>80.75</v>
          </cell>
          <cell r="G613">
            <v>81.290000000000006</v>
          </cell>
          <cell r="H613">
            <v>81.290000000000006</v>
          </cell>
          <cell r="I613">
            <v>81</v>
          </cell>
          <cell r="J613">
            <v>81</v>
          </cell>
          <cell r="K613">
            <v>80.900000000000006</v>
          </cell>
          <cell r="L613">
            <v>95.42</v>
          </cell>
          <cell r="M613">
            <v>95.42</v>
          </cell>
          <cell r="N613">
            <v>95.61</v>
          </cell>
          <cell r="O613">
            <v>95.5</v>
          </cell>
          <cell r="P613">
            <v>95.53</v>
          </cell>
          <cell r="Q613">
            <v>96.3</v>
          </cell>
          <cell r="R613">
            <v>96.3</v>
          </cell>
          <cell r="S613">
            <v>96.3</v>
          </cell>
          <cell r="T613">
            <v>96.3</v>
          </cell>
          <cell r="U613">
            <v>96.3</v>
          </cell>
          <cell r="V613">
            <v>96.3</v>
          </cell>
          <cell r="W613">
            <v>96.3</v>
          </cell>
          <cell r="X613">
            <v>106.3</v>
          </cell>
          <cell r="Y613">
            <v>105.83</v>
          </cell>
          <cell r="Z613">
            <v>105.83</v>
          </cell>
          <cell r="AA613">
            <v>105.83</v>
          </cell>
          <cell r="AB613">
            <v>105.87</v>
          </cell>
          <cell r="AC613">
            <v>106.19</v>
          </cell>
          <cell r="AD613">
            <v>106.19</v>
          </cell>
          <cell r="AE613">
            <v>106.65</v>
          </cell>
        </row>
        <row r="614">
          <cell r="A614" t="str">
            <v>2 S 04 521 01</v>
          </cell>
          <cell r="B614" t="str">
            <v>Boca saída p/dreno sub-horizontal - BSD 04</v>
          </cell>
          <cell r="C614" t="str">
            <v>und</v>
          </cell>
          <cell r="F614">
            <v>5.19</v>
          </cell>
          <cell r="G614">
            <v>5.19</v>
          </cell>
          <cell r="H614">
            <v>5.56</v>
          </cell>
          <cell r="I614">
            <v>5.63</v>
          </cell>
          <cell r="J614">
            <v>5.63</v>
          </cell>
          <cell r="K614">
            <v>5.61</v>
          </cell>
          <cell r="L614">
            <v>6.02</v>
          </cell>
          <cell r="M614">
            <v>6.01</v>
          </cell>
          <cell r="N614">
            <v>6.02</v>
          </cell>
          <cell r="O614">
            <v>6.1</v>
          </cell>
          <cell r="P614">
            <v>6.11</v>
          </cell>
          <cell r="Q614">
            <v>5.97</v>
          </cell>
          <cell r="R614">
            <v>5.98</v>
          </cell>
          <cell r="S614">
            <v>6</v>
          </cell>
          <cell r="T614">
            <v>6</v>
          </cell>
          <cell r="U614">
            <v>6</v>
          </cell>
          <cell r="V614">
            <v>5.98</v>
          </cell>
          <cell r="W614">
            <v>5.99</v>
          </cell>
          <cell r="X614">
            <v>6.27</v>
          </cell>
          <cell r="Y614">
            <v>6.22</v>
          </cell>
          <cell r="Z614">
            <v>6.23</v>
          </cell>
          <cell r="AA614">
            <v>6.23</v>
          </cell>
          <cell r="AB614">
            <v>6.3</v>
          </cell>
          <cell r="AC614">
            <v>6.82</v>
          </cell>
          <cell r="AD614">
            <v>6.85</v>
          </cell>
          <cell r="AE614">
            <v>7.48</v>
          </cell>
        </row>
        <row r="615">
          <cell r="A615" t="str">
            <v>2 S 04 900 01</v>
          </cell>
          <cell r="B615" t="str">
            <v>Sarjeta triangular de concreto - STC 01</v>
          </cell>
          <cell r="C615" t="str">
            <v>m</v>
          </cell>
          <cell r="F615">
            <v>19.12</v>
          </cell>
          <cell r="G615">
            <v>19.16</v>
          </cell>
          <cell r="H615">
            <v>21.17</v>
          </cell>
          <cell r="I615">
            <v>22.36</v>
          </cell>
          <cell r="J615">
            <v>22.35</v>
          </cell>
          <cell r="K615">
            <v>22.27</v>
          </cell>
          <cell r="L615">
            <v>24.01</v>
          </cell>
          <cell r="M615">
            <v>23.97</v>
          </cell>
          <cell r="N615">
            <v>24</v>
          </cell>
          <cell r="O615">
            <v>24.5</v>
          </cell>
          <cell r="P615">
            <v>24.49</v>
          </cell>
          <cell r="Q615">
            <v>24.78</v>
          </cell>
          <cell r="R615">
            <v>24.81</v>
          </cell>
          <cell r="S615">
            <v>24.88</v>
          </cell>
          <cell r="T615">
            <v>24.88</v>
          </cell>
          <cell r="U615">
            <v>24.89</v>
          </cell>
          <cell r="V615">
            <v>24.82</v>
          </cell>
          <cell r="W615">
            <v>24.88</v>
          </cell>
          <cell r="X615">
            <v>26.05</v>
          </cell>
          <cell r="Y615">
            <v>26.03</v>
          </cell>
          <cell r="Z615">
            <v>26.02</v>
          </cell>
          <cell r="AA615">
            <v>26.02</v>
          </cell>
          <cell r="AB615">
            <v>26.42</v>
          </cell>
          <cell r="AC615">
            <v>29.15</v>
          </cell>
          <cell r="AD615">
            <v>29.23</v>
          </cell>
          <cell r="AE615">
            <v>32.549999999999997</v>
          </cell>
        </row>
        <row r="616">
          <cell r="A616" t="str">
            <v>2 S 04 900 02</v>
          </cell>
          <cell r="B616" t="str">
            <v>Sarjeta triangular de concreto - STC 02</v>
          </cell>
          <cell r="C616" t="str">
            <v>m</v>
          </cell>
          <cell r="F616">
            <v>13.08</v>
          </cell>
          <cell r="G616">
            <v>13.1</v>
          </cell>
          <cell r="H616">
            <v>14.39</v>
          </cell>
          <cell r="I616">
            <v>15.16</v>
          </cell>
          <cell r="J616">
            <v>15.15</v>
          </cell>
          <cell r="K616">
            <v>15.1</v>
          </cell>
          <cell r="L616">
            <v>16.36</v>
          </cell>
          <cell r="M616">
            <v>16.34</v>
          </cell>
          <cell r="N616">
            <v>16.36</v>
          </cell>
          <cell r="O616">
            <v>16.68</v>
          </cell>
          <cell r="P616">
            <v>16.670000000000002</v>
          </cell>
          <cell r="Q616">
            <v>16.850000000000001</v>
          </cell>
          <cell r="R616">
            <v>16.87</v>
          </cell>
          <cell r="S616">
            <v>16.920000000000002</v>
          </cell>
          <cell r="T616">
            <v>16.920000000000002</v>
          </cell>
          <cell r="U616">
            <v>16.920000000000002</v>
          </cell>
          <cell r="V616">
            <v>16.88</v>
          </cell>
          <cell r="W616">
            <v>16.91</v>
          </cell>
          <cell r="X616">
            <v>17.77</v>
          </cell>
          <cell r="Y616">
            <v>17.75</v>
          </cell>
          <cell r="Z616">
            <v>17.739999999999998</v>
          </cell>
          <cell r="AA616">
            <v>17.75</v>
          </cell>
          <cell r="AB616">
            <v>18</v>
          </cell>
          <cell r="AC616">
            <v>19.75</v>
          </cell>
          <cell r="AD616">
            <v>19.809999999999999</v>
          </cell>
          <cell r="AE616">
            <v>21.93</v>
          </cell>
        </row>
        <row r="617">
          <cell r="A617" t="str">
            <v>2 S 04 900 03</v>
          </cell>
          <cell r="B617" t="str">
            <v>Sarjeta triangular de concreto - STC 03</v>
          </cell>
          <cell r="C617" t="str">
            <v>m</v>
          </cell>
          <cell r="F617">
            <v>11.34</v>
          </cell>
          <cell r="G617">
            <v>11.36</v>
          </cell>
          <cell r="H617">
            <v>12.47</v>
          </cell>
          <cell r="I617">
            <v>13.14</v>
          </cell>
          <cell r="J617">
            <v>13.14</v>
          </cell>
          <cell r="K617">
            <v>13.1</v>
          </cell>
          <cell r="L617">
            <v>14.17</v>
          </cell>
          <cell r="M617">
            <v>14.15</v>
          </cell>
          <cell r="N617">
            <v>14.17</v>
          </cell>
          <cell r="O617">
            <v>14.45</v>
          </cell>
          <cell r="P617">
            <v>14.44</v>
          </cell>
          <cell r="Q617">
            <v>14.6</v>
          </cell>
          <cell r="R617">
            <v>14.62</v>
          </cell>
          <cell r="S617">
            <v>14.66</v>
          </cell>
          <cell r="T617">
            <v>14.66</v>
          </cell>
          <cell r="U617">
            <v>14.66</v>
          </cell>
          <cell r="V617">
            <v>14.62</v>
          </cell>
          <cell r="W617">
            <v>14.66</v>
          </cell>
          <cell r="X617">
            <v>15.39</v>
          </cell>
          <cell r="Y617">
            <v>15.37</v>
          </cell>
          <cell r="Z617">
            <v>15.37</v>
          </cell>
          <cell r="AA617">
            <v>15.37</v>
          </cell>
          <cell r="AB617">
            <v>15.59</v>
          </cell>
          <cell r="AC617">
            <v>17.11</v>
          </cell>
          <cell r="AD617">
            <v>17.16</v>
          </cell>
          <cell r="AE617">
            <v>19.010000000000002</v>
          </cell>
        </row>
        <row r="618">
          <cell r="A618" t="str">
            <v>2 S 04 900 04</v>
          </cell>
          <cell r="B618" t="str">
            <v>Sarjeta triangular de concreto - STC 04</v>
          </cell>
          <cell r="C618" t="str">
            <v>m</v>
          </cell>
          <cell r="F618">
            <v>9.1999999999999993</v>
          </cell>
          <cell r="G618">
            <v>9.2200000000000006</v>
          </cell>
          <cell r="H618">
            <v>10.130000000000001</v>
          </cell>
          <cell r="I618">
            <v>10.68</v>
          </cell>
          <cell r="J618">
            <v>10.68</v>
          </cell>
          <cell r="K618">
            <v>10.64</v>
          </cell>
          <cell r="L618">
            <v>11.49</v>
          </cell>
          <cell r="M618">
            <v>11.47</v>
          </cell>
          <cell r="N618">
            <v>11.49</v>
          </cell>
          <cell r="O618">
            <v>11.72</v>
          </cell>
          <cell r="P618">
            <v>11.71</v>
          </cell>
          <cell r="Q618">
            <v>11.84</v>
          </cell>
          <cell r="R618">
            <v>11.86</v>
          </cell>
          <cell r="S618">
            <v>11.89</v>
          </cell>
          <cell r="T618">
            <v>11.89</v>
          </cell>
          <cell r="U618">
            <v>11.89</v>
          </cell>
          <cell r="V618">
            <v>11.86</v>
          </cell>
          <cell r="W618">
            <v>11.89</v>
          </cell>
          <cell r="X618">
            <v>12.47</v>
          </cell>
          <cell r="Y618">
            <v>12.45</v>
          </cell>
          <cell r="Z618">
            <v>12.45</v>
          </cell>
          <cell r="AA618">
            <v>12.45</v>
          </cell>
          <cell r="AB618">
            <v>12.63</v>
          </cell>
          <cell r="AC618">
            <v>13.88</v>
          </cell>
          <cell r="AD618">
            <v>13.93</v>
          </cell>
          <cell r="AE618">
            <v>15.44</v>
          </cell>
        </row>
        <row r="619">
          <cell r="A619" t="str">
            <v>2 S 04 900 05</v>
          </cell>
          <cell r="B619" t="str">
            <v>Sarjeta triangular de concreto - STC 05</v>
          </cell>
          <cell r="C619" t="str">
            <v>m</v>
          </cell>
          <cell r="F619">
            <v>15.39</v>
          </cell>
          <cell r="G619">
            <v>15.43</v>
          </cell>
          <cell r="H619">
            <v>17.309999999999999</v>
          </cell>
          <cell r="I619">
            <v>18.350000000000001</v>
          </cell>
          <cell r="J619">
            <v>18.34</v>
          </cell>
          <cell r="K619">
            <v>18.27</v>
          </cell>
          <cell r="L619">
            <v>19.3</v>
          </cell>
          <cell r="M619">
            <v>19.27</v>
          </cell>
          <cell r="N619">
            <v>19.3</v>
          </cell>
          <cell r="O619">
            <v>19.760000000000002</v>
          </cell>
          <cell r="P619">
            <v>19.75</v>
          </cell>
          <cell r="Q619">
            <v>19.95</v>
          </cell>
          <cell r="R619">
            <v>19.98</v>
          </cell>
          <cell r="S619">
            <v>20.04</v>
          </cell>
          <cell r="T619">
            <v>20.04</v>
          </cell>
          <cell r="U619">
            <v>20.05</v>
          </cell>
          <cell r="V619">
            <v>19.98</v>
          </cell>
          <cell r="W619">
            <v>20.04</v>
          </cell>
          <cell r="X619">
            <v>20.74</v>
          </cell>
          <cell r="Y619">
            <v>20.69</v>
          </cell>
          <cell r="Z619">
            <v>20.69</v>
          </cell>
          <cell r="AA619">
            <v>20.69</v>
          </cell>
          <cell r="AB619">
            <v>21.07</v>
          </cell>
          <cell r="AC619">
            <v>23.62</v>
          </cell>
          <cell r="AD619">
            <v>23.7</v>
          </cell>
          <cell r="AE619">
            <v>26.8</v>
          </cell>
        </row>
        <row r="620">
          <cell r="A620" t="str">
            <v>2 S 04 900 06</v>
          </cell>
          <cell r="B620" t="str">
            <v>Sarjeta triangular de concreto - STC 06</v>
          </cell>
          <cell r="C620" t="str">
            <v>m</v>
          </cell>
          <cell r="F620">
            <v>10.72</v>
          </cell>
          <cell r="G620">
            <v>10.74</v>
          </cell>
          <cell r="H620">
            <v>11.92</v>
          </cell>
          <cell r="I620">
            <v>12.55</v>
          </cell>
          <cell r="J620">
            <v>12.54</v>
          </cell>
          <cell r="K620">
            <v>12.5</v>
          </cell>
          <cell r="L620">
            <v>13.27</v>
          </cell>
          <cell r="M620">
            <v>13.26</v>
          </cell>
          <cell r="N620">
            <v>13.27</v>
          </cell>
          <cell r="O620">
            <v>13.57</v>
          </cell>
          <cell r="P620">
            <v>13.56</v>
          </cell>
          <cell r="Q620">
            <v>13.64</v>
          </cell>
          <cell r="R620">
            <v>13.66</v>
          </cell>
          <cell r="S620">
            <v>13.71</v>
          </cell>
          <cell r="T620">
            <v>13.71</v>
          </cell>
          <cell r="U620">
            <v>13.71</v>
          </cell>
          <cell r="V620">
            <v>13.67</v>
          </cell>
          <cell r="W620">
            <v>13.7</v>
          </cell>
          <cell r="X620">
            <v>14.23</v>
          </cell>
          <cell r="Y620">
            <v>14.19</v>
          </cell>
          <cell r="Z620">
            <v>14.19</v>
          </cell>
          <cell r="AA620">
            <v>14.19</v>
          </cell>
          <cell r="AB620">
            <v>14.43</v>
          </cell>
          <cell r="AC620">
            <v>16.04</v>
          </cell>
          <cell r="AD620">
            <v>16.100000000000001</v>
          </cell>
          <cell r="AE620">
            <v>18.07</v>
          </cell>
        </row>
        <row r="621">
          <cell r="A621" t="str">
            <v>2 S 04 900 07</v>
          </cell>
          <cell r="B621" t="str">
            <v>Sarjeta triangular de concreto - STC 07</v>
          </cell>
          <cell r="C621" t="str">
            <v>m</v>
          </cell>
          <cell r="F621">
            <v>9.31</v>
          </cell>
          <cell r="G621">
            <v>9.33</v>
          </cell>
          <cell r="H621">
            <v>10.34</v>
          </cell>
          <cell r="I621">
            <v>10.87</v>
          </cell>
          <cell r="J621">
            <v>10.87</v>
          </cell>
          <cell r="K621">
            <v>10.83</v>
          </cell>
          <cell r="L621">
            <v>11.49</v>
          </cell>
          <cell r="M621">
            <v>11.47</v>
          </cell>
          <cell r="N621">
            <v>11.49</v>
          </cell>
          <cell r="O621">
            <v>11.74</v>
          </cell>
          <cell r="P621">
            <v>11.74</v>
          </cell>
          <cell r="Q621">
            <v>11.79</v>
          </cell>
          <cell r="R621">
            <v>11.81</v>
          </cell>
          <cell r="S621">
            <v>11.85</v>
          </cell>
          <cell r="T621">
            <v>11.85</v>
          </cell>
          <cell r="U621">
            <v>11.85</v>
          </cell>
          <cell r="V621">
            <v>11.81</v>
          </cell>
          <cell r="W621">
            <v>11.84</v>
          </cell>
          <cell r="X621">
            <v>12.29</v>
          </cell>
          <cell r="Y621">
            <v>12.25</v>
          </cell>
          <cell r="Z621">
            <v>12.25</v>
          </cell>
          <cell r="AA621">
            <v>12.25</v>
          </cell>
          <cell r="AB621">
            <v>12.46</v>
          </cell>
          <cell r="AC621">
            <v>13.85</v>
          </cell>
          <cell r="AD621">
            <v>13.9</v>
          </cell>
          <cell r="AE621">
            <v>15.59</v>
          </cell>
        </row>
        <row r="622">
          <cell r="A622" t="str">
            <v>2 S 04 900 08</v>
          </cell>
          <cell r="B622" t="str">
            <v>Sarjeta triangular de concreto - STC 08</v>
          </cell>
          <cell r="C622" t="str">
            <v>m</v>
          </cell>
          <cell r="F622">
            <v>7.75</v>
          </cell>
          <cell r="G622">
            <v>7.76</v>
          </cell>
          <cell r="H622">
            <v>8.6</v>
          </cell>
          <cell r="I622">
            <v>9.06</v>
          </cell>
          <cell r="J622">
            <v>9.0500000000000007</v>
          </cell>
          <cell r="K622">
            <v>9.02</v>
          </cell>
          <cell r="L622">
            <v>9.57</v>
          </cell>
          <cell r="M622">
            <v>9.56</v>
          </cell>
          <cell r="N622">
            <v>9.57</v>
          </cell>
          <cell r="O622">
            <v>9.7799999999999994</v>
          </cell>
          <cell r="P622">
            <v>9.7799999999999994</v>
          </cell>
          <cell r="Q622">
            <v>9.84</v>
          </cell>
          <cell r="R622">
            <v>9.86</v>
          </cell>
          <cell r="S622">
            <v>9.89</v>
          </cell>
          <cell r="T622">
            <v>9.89</v>
          </cell>
          <cell r="U622">
            <v>9.89</v>
          </cell>
          <cell r="V622">
            <v>9.86</v>
          </cell>
          <cell r="W622">
            <v>9.89</v>
          </cell>
          <cell r="X622">
            <v>10.26</v>
          </cell>
          <cell r="Y622">
            <v>10.23</v>
          </cell>
          <cell r="Z622">
            <v>10.23</v>
          </cell>
          <cell r="AA622">
            <v>10.23</v>
          </cell>
          <cell r="AB622">
            <v>10.4</v>
          </cell>
          <cell r="AC622">
            <v>11.56</v>
          </cell>
          <cell r="AD622">
            <v>11.61</v>
          </cell>
          <cell r="AE622">
            <v>13.02</v>
          </cell>
        </row>
        <row r="623">
          <cell r="A623" t="str">
            <v>2 S 04 900 21</v>
          </cell>
          <cell r="B623" t="str">
            <v>Sarjeta canteiro central concreto - SCC 01</v>
          </cell>
          <cell r="C623" t="str">
            <v>m</v>
          </cell>
          <cell r="F623">
            <v>10.93</v>
          </cell>
          <cell r="G623">
            <v>10.95</v>
          </cell>
          <cell r="H623">
            <v>12.2</v>
          </cell>
          <cell r="I623">
            <v>13.02</v>
          </cell>
          <cell r="J623">
            <v>13.02</v>
          </cell>
          <cell r="K623">
            <v>12.97</v>
          </cell>
          <cell r="L623">
            <v>13.84</v>
          </cell>
          <cell r="M623">
            <v>13.82</v>
          </cell>
          <cell r="N623">
            <v>13.84</v>
          </cell>
          <cell r="O623">
            <v>14.14</v>
          </cell>
          <cell r="P623">
            <v>14.13</v>
          </cell>
          <cell r="Q623">
            <v>14.26</v>
          </cell>
          <cell r="R623">
            <v>14.28</v>
          </cell>
          <cell r="S623">
            <v>14.32</v>
          </cell>
          <cell r="T623">
            <v>14.32</v>
          </cell>
          <cell r="U623">
            <v>14.33</v>
          </cell>
          <cell r="V623">
            <v>14.29</v>
          </cell>
          <cell r="W623">
            <v>14.32</v>
          </cell>
          <cell r="X623">
            <v>14.91</v>
          </cell>
          <cell r="Y623">
            <v>14.89</v>
          </cell>
          <cell r="Z623">
            <v>14.89</v>
          </cell>
          <cell r="AA623">
            <v>14.89</v>
          </cell>
          <cell r="AB623">
            <v>15.14</v>
          </cell>
          <cell r="AC623">
            <v>16.829999999999998</v>
          </cell>
          <cell r="AD623">
            <v>16.88</v>
          </cell>
          <cell r="AE623">
            <v>18.93</v>
          </cell>
        </row>
        <row r="624">
          <cell r="A624" t="str">
            <v>2 S 04 900 22</v>
          </cell>
          <cell r="B624" t="str">
            <v>Sarjeta canteiro central concreto - SCC 02</v>
          </cell>
          <cell r="C624" t="str">
            <v>m</v>
          </cell>
          <cell r="F624">
            <v>15.1</v>
          </cell>
          <cell r="G624">
            <v>15.13</v>
          </cell>
          <cell r="H624">
            <v>16.829999999999998</v>
          </cell>
          <cell r="I624">
            <v>17.829999999999998</v>
          </cell>
          <cell r="J624">
            <v>17.829999999999998</v>
          </cell>
          <cell r="K624">
            <v>17.760000000000002</v>
          </cell>
          <cell r="L624">
            <v>19.079999999999998</v>
          </cell>
          <cell r="M624">
            <v>19.05</v>
          </cell>
          <cell r="N624">
            <v>19.079999999999998</v>
          </cell>
          <cell r="O624">
            <v>19.48</v>
          </cell>
          <cell r="P624">
            <v>19.47</v>
          </cell>
          <cell r="Q624">
            <v>19.71</v>
          </cell>
          <cell r="R624">
            <v>19.739999999999998</v>
          </cell>
          <cell r="S624">
            <v>19.79</v>
          </cell>
          <cell r="T624">
            <v>19.79</v>
          </cell>
          <cell r="U624">
            <v>19.8</v>
          </cell>
          <cell r="V624">
            <v>19.75</v>
          </cell>
          <cell r="W624">
            <v>19.79</v>
          </cell>
          <cell r="X624">
            <v>20.69</v>
          </cell>
          <cell r="Y624">
            <v>20.67</v>
          </cell>
          <cell r="Z624">
            <v>20.66</v>
          </cell>
          <cell r="AA624">
            <v>20.66</v>
          </cell>
          <cell r="AB624">
            <v>21</v>
          </cell>
          <cell r="AC624">
            <v>23.28</v>
          </cell>
          <cell r="AD624">
            <v>23.33</v>
          </cell>
          <cell r="AE624">
            <v>26.1</v>
          </cell>
        </row>
        <row r="625">
          <cell r="A625" t="str">
            <v>2 S 04 900 31</v>
          </cell>
          <cell r="B625" t="str">
            <v>Sarjeta triangular de grama - STG 01</v>
          </cell>
          <cell r="C625" t="str">
            <v>m</v>
          </cell>
          <cell r="F625">
            <v>8.82</v>
          </cell>
          <cell r="G625">
            <v>8.82</v>
          </cell>
          <cell r="H625">
            <v>8.8000000000000007</v>
          </cell>
          <cell r="I625">
            <v>8.83</v>
          </cell>
          <cell r="J625">
            <v>8.83</v>
          </cell>
          <cell r="K625">
            <v>8.84</v>
          </cell>
          <cell r="L625">
            <v>10.41</v>
          </cell>
          <cell r="M625">
            <v>10.41</v>
          </cell>
          <cell r="N625">
            <v>10.41</v>
          </cell>
          <cell r="O625">
            <v>10.43</v>
          </cell>
          <cell r="P625">
            <v>10.43</v>
          </cell>
          <cell r="Q625">
            <v>10.43</v>
          </cell>
          <cell r="R625">
            <v>10.43</v>
          </cell>
          <cell r="S625">
            <v>10.45</v>
          </cell>
          <cell r="T625">
            <v>10.44</v>
          </cell>
          <cell r="U625">
            <v>10.44</v>
          </cell>
          <cell r="V625">
            <v>10.43</v>
          </cell>
          <cell r="W625">
            <v>10.44</v>
          </cell>
          <cell r="X625">
            <v>11.52</v>
          </cell>
          <cell r="Y625">
            <v>11.52</v>
          </cell>
          <cell r="Z625">
            <v>11.52</v>
          </cell>
          <cell r="AA625">
            <v>11.51</v>
          </cell>
          <cell r="AB625">
            <v>11.52</v>
          </cell>
          <cell r="AC625">
            <v>11.56</v>
          </cell>
          <cell r="AD625">
            <v>11.59</v>
          </cell>
          <cell r="AE625">
            <v>11.64</v>
          </cell>
        </row>
        <row r="626">
          <cell r="A626" t="str">
            <v>2 S 04 900 32</v>
          </cell>
          <cell r="B626" t="str">
            <v>Sarjeta triangular de grama - STG 02</v>
          </cell>
          <cell r="C626" t="str">
            <v>m</v>
          </cell>
          <cell r="F626">
            <v>7.3</v>
          </cell>
          <cell r="G626">
            <v>7.3</v>
          </cell>
          <cell r="H626">
            <v>7.29</v>
          </cell>
          <cell r="I626">
            <v>7.31</v>
          </cell>
          <cell r="J626">
            <v>7.31</v>
          </cell>
          <cell r="K626">
            <v>7.32</v>
          </cell>
          <cell r="L626">
            <v>8.6199999999999992</v>
          </cell>
          <cell r="M626">
            <v>8.6199999999999992</v>
          </cell>
          <cell r="N626">
            <v>8.6199999999999992</v>
          </cell>
          <cell r="O626">
            <v>8.64</v>
          </cell>
          <cell r="P626">
            <v>8.64</v>
          </cell>
          <cell r="Q626">
            <v>8.64</v>
          </cell>
          <cell r="R626">
            <v>8.64</v>
          </cell>
          <cell r="S626">
            <v>8.66</v>
          </cell>
          <cell r="T626">
            <v>8.65</v>
          </cell>
          <cell r="U626">
            <v>8.65</v>
          </cell>
          <cell r="V626">
            <v>8.64</v>
          </cell>
          <cell r="W626">
            <v>8.65</v>
          </cell>
          <cell r="X626">
            <v>9.5399999999999991</v>
          </cell>
          <cell r="Y626">
            <v>9.5399999999999991</v>
          </cell>
          <cell r="Z626">
            <v>9.5399999999999991</v>
          </cell>
          <cell r="AA626">
            <v>9054</v>
          </cell>
          <cell r="AB626">
            <v>9.5500000000000007</v>
          </cell>
          <cell r="AC626">
            <v>9.58</v>
          </cell>
          <cell r="AD626">
            <v>9.6</v>
          </cell>
          <cell r="AE626">
            <v>9.64</v>
          </cell>
        </row>
        <row r="627">
          <cell r="A627" t="str">
            <v>2 S 04 900 33</v>
          </cell>
          <cell r="B627" t="str">
            <v>Sarjeta triangular de grama - STG 03</v>
          </cell>
          <cell r="C627" t="str">
            <v>m</v>
          </cell>
          <cell r="F627">
            <v>6.3</v>
          </cell>
          <cell r="G627">
            <v>6.3</v>
          </cell>
          <cell r="H627">
            <v>6.28</v>
          </cell>
          <cell r="I627">
            <v>6.3</v>
          </cell>
          <cell r="J627">
            <v>6.3</v>
          </cell>
          <cell r="K627">
            <v>6.31</v>
          </cell>
          <cell r="L627">
            <v>7.42</v>
          </cell>
          <cell r="M627">
            <v>7.42</v>
          </cell>
          <cell r="N627">
            <v>7.42</v>
          </cell>
          <cell r="O627">
            <v>7.44</v>
          </cell>
          <cell r="P627">
            <v>7.44</v>
          </cell>
          <cell r="Q627">
            <v>7.44</v>
          </cell>
          <cell r="R627">
            <v>7.44</v>
          </cell>
          <cell r="S627">
            <v>7.45</v>
          </cell>
          <cell r="T627">
            <v>7.45</v>
          </cell>
          <cell r="U627">
            <v>7.45</v>
          </cell>
          <cell r="V627">
            <v>7.44</v>
          </cell>
          <cell r="W627">
            <v>7.45</v>
          </cell>
          <cell r="X627">
            <v>8.2100000000000009</v>
          </cell>
          <cell r="Y627">
            <v>8.2100000000000009</v>
          </cell>
          <cell r="Z627">
            <v>8.2100000000000009</v>
          </cell>
          <cell r="AA627">
            <v>8.2100000000000009</v>
          </cell>
          <cell r="AB627">
            <v>8.2100000000000009</v>
          </cell>
          <cell r="AC627">
            <v>8.24</v>
          </cell>
          <cell r="AD627">
            <v>8.27</v>
          </cell>
          <cell r="AE627">
            <v>8.3000000000000007</v>
          </cell>
        </row>
        <row r="628">
          <cell r="A628" t="str">
            <v>2 S 04 900 34</v>
          </cell>
          <cell r="B628" t="str">
            <v>Sarjeta triangular de grama - STG 04</v>
          </cell>
          <cell r="C628" t="str">
            <v>m</v>
          </cell>
          <cell r="F628">
            <v>4.8499999999999996</v>
          </cell>
          <cell r="G628">
            <v>4.8499999999999996</v>
          </cell>
          <cell r="H628">
            <v>4.83</v>
          </cell>
          <cell r="I628">
            <v>4.8600000000000003</v>
          </cell>
          <cell r="J628">
            <v>4.8600000000000003</v>
          </cell>
          <cell r="K628">
            <v>4.87</v>
          </cell>
          <cell r="L628">
            <v>5.7</v>
          </cell>
          <cell r="M628">
            <v>5.7</v>
          </cell>
          <cell r="N628">
            <v>5.7</v>
          </cell>
          <cell r="O628">
            <v>5.71</v>
          </cell>
          <cell r="P628">
            <v>5.71</v>
          </cell>
          <cell r="Q628">
            <v>5.71</v>
          </cell>
          <cell r="R628">
            <v>5.72</v>
          </cell>
          <cell r="S628">
            <v>5.73</v>
          </cell>
          <cell r="T628">
            <v>5.72</v>
          </cell>
          <cell r="U628">
            <v>5.72</v>
          </cell>
          <cell r="V628">
            <v>5.71</v>
          </cell>
          <cell r="W628">
            <v>5.72</v>
          </cell>
          <cell r="X628">
            <v>6.29</v>
          </cell>
          <cell r="Y628">
            <v>6.29</v>
          </cell>
          <cell r="Z628">
            <v>6.29</v>
          </cell>
          <cell r="AA628">
            <v>6.29</v>
          </cell>
          <cell r="AB628">
            <v>6.3</v>
          </cell>
          <cell r="AC628">
            <v>6.33</v>
          </cell>
          <cell r="AD628">
            <v>6.35</v>
          </cell>
          <cell r="AE628">
            <v>6.39</v>
          </cell>
        </row>
        <row r="629">
          <cell r="A629" t="str">
            <v>2 S 04 900 41</v>
          </cell>
          <cell r="B629" t="str">
            <v>Sarjeta triangular não revestida - STT 01</v>
          </cell>
          <cell r="C629" t="str">
            <v>m</v>
          </cell>
          <cell r="F629">
            <v>4.92</v>
          </cell>
          <cell r="G629">
            <v>4.92</v>
          </cell>
          <cell r="H629">
            <v>4.91</v>
          </cell>
          <cell r="I629">
            <v>4.92</v>
          </cell>
          <cell r="J629">
            <v>4.92</v>
          </cell>
          <cell r="K629">
            <v>4.93</v>
          </cell>
          <cell r="L629">
            <v>5.76</v>
          </cell>
          <cell r="M629">
            <v>5.76</v>
          </cell>
          <cell r="N629">
            <v>5.76</v>
          </cell>
          <cell r="O629">
            <v>5.78</v>
          </cell>
          <cell r="P629">
            <v>5.78</v>
          </cell>
          <cell r="Q629">
            <v>5.78</v>
          </cell>
          <cell r="R629">
            <v>5.79</v>
          </cell>
          <cell r="S629">
            <v>5.8</v>
          </cell>
          <cell r="T629">
            <v>5.79</v>
          </cell>
          <cell r="U629">
            <v>5.79</v>
          </cell>
          <cell r="V629">
            <v>5.78</v>
          </cell>
          <cell r="W629">
            <v>5.79</v>
          </cell>
          <cell r="X629">
            <v>6.36</v>
          </cell>
          <cell r="Y629">
            <v>6.36</v>
          </cell>
          <cell r="Z629">
            <v>6.36</v>
          </cell>
          <cell r="AA629">
            <v>6.36</v>
          </cell>
          <cell r="AB629">
            <v>6.37</v>
          </cell>
          <cell r="AC629">
            <v>6.39</v>
          </cell>
          <cell r="AD629">
            <v>6.42</v>
          </cell>
          <cell r="AE629">
            <v>6.45</v>
          </cell>
        </row>
        <row r="630">
          <cell r="A630" t="str">
            <v>2 S 04 900 42</v>
          </cell>
          <cell r="B630" t="str">
            <v>Sarjeta triangular não revestida - STT 02</v>
          </cell>
          <cell r="C630" t="str">
            <v>m</v>
          </cell>
          <cell r="F630">
            <v>4.1100000000000003</v>
          </cell>
          <cell r="G630">
            <v>4.1100000000000003</v>
          </cell>
          <cell r="H630">
            <v>4.0999999999999996</v>
          </cell>
          <cell r="I630">
            <v>4.1100000000000003</v>
          </cell>
          <cell r="J630">
            <v>4.1100000000000003</v>
          </cell>
          <cell r="K630">
            <v>4.12</v>
          </cell>
          <cell r="L630">
            <v>4.8099999999999996</v>
          </cell>
          <cell r="M630">
            <v>4.8099999999999996</v>
          </cell>
          <cell r="N630">
            <v>4.8099999999999996</v>
          </cell>
          <cell r="O630">
            <v>4.83</v>
          </cell>
          <cell r="P630">
            <v>4.83</v>
          </cell>
          <cell r="Q630">
            <v>4.83</v>
          </cell>
          <cell r="R630">
            <v>4.83</v>
          </cell>
          <cell r="S630">
            <v>4.84</v>
          </cell>
          <cell r="T630">
            <v>4.83</v>
          </cell>
          <cell r="U630">
            <v>4.83</v>
          </cell>
          <cell r="V630">
            <v>4.83</v>
          </cell>
          <cell r="W630">
            <v>4.84</v>
          </cell>
          <cell r="X630">
            <v>5.31</v>
          </cell>
          <cell r="Y630">
            <v>5.31</v>
          </cell>
          <cell r="Z630">
            <v>5.31</v>
          </cell>
          <cell r="AA630">
            <v>5.31</v>
          </cell>
          <cell r="AB630">
            <v>5.32</v>
          </cell>
          <cell r="AC630">
            <v>5.34</v>
          </cell>
          <cell r="AD630">
            <v>5.36</v>
          </cell>
          <cell r="AE630">
            <v>5.39</v>
          </cell>
        </row>
        <row r="631">
          <cell r="A631" t="str">
            <v>2 S 04 900 43</v>
          </cell>
          <cell r="B631" t="str">
            <v>Sarjeta triangular não revestida - STT 03</v>
          </cell>
          <cell r="C631" t="str">
            <v>m</v>
          </cell>
          <cell r="F631">
            <v>3.5</v>
          </cell>
          <cell r="G631">
            <v>3.5</v>
          </cell>
          <cell r="H631">
            <v>3.49</v>
          </cell>
          <cell r="I631">
            <v>3.5</v>
          </cell>
          <cell r="J631">
            <v>3.5</v>
          </cell>
          <cell r="K631">
            <v>3.51</v>
          </cell>
          <cell r="L631">
            <v>4.09</v>
          </cell>
          <cell r="M631">
            <v>4.09</v>
          </cell>
          <cell r="N631">
            <v>4.09</v>
          </cell>
          <cell r="O631">
            <v>4.1100000000000003</v>
          </cell>
          <cell r="P631">
            <v>4.1100000000000003</v>
          </cell>
          <cell r="Q631">
            <v>4.1100000000000003</v>
          </cell>
          <cell r="R631">
            <v>4.1100000000000003</v>
          </cell>
          <cell r="S631">
            <v>4.12</v>
          </cell>
          <cell r="T631">
            <v>4.1100000000000003</v>
          </cell>
          <cell r="U631">
            <v>4.1100000000000003</v>
          </cell>
          <cell r="V631">
            <v>4.1100000000000003</v>
          </cell>
          <cell r="W631">
            <v>4.1100000000000003</v>
          </cell>
          <cell r="X631">
            <v>4.51</v>
          </cell>
          <cell r="Y631">
            <v>4.51</v>
          </cell>
          <cell r="Z631">
            <v>4.51</v>
          </cell>
          <cell r="AA631">
            <v>4.51</v>
          </cell>
          <cell r="AB631">
            <v>4.5199999999999996</v>
          </cell>
          <cell r="AC631">
            <v>4.54</v>
          </cell>
          <cell r="AD631">
            <v>4.5599999999999996</v>
          </cell>
          <cell r="AE631">
            <v>4.59</v>
          </cell>
        </row>
        <row r="632">
          <cell r="A632" t="str">
            <v>2 S 04 900 44</v>
          </cell>
          <cell r="B632" t="str">
            <v>Sarjeta triangular não revestida - STT 04</v>
          </cell>
          <cell r="C632" t="str">
            <v>m</v>
          </cell>
          <cell r="F632">
            <v>2.59</v>
          </cell>
          <cell r="G632">
            <v>2.59</v>
          </cell>
          <cell r="H632">
            <v>2.58</v>
          </cell>
          <cell r="I632">
            <v>2.59</v>
          </cell>
          <cell r="J632">
            <v>2.59</v>
          </cell>
          <cell r="K632">
            <v>2.6</v>
          </cell>
          <cell r="L632">
            <v>3.01</v>
          </cell>
          <cell r="M632">
            <v>3.01</v>
          </cell>
          <cell r="N632">
            <v>3.01</v>
          </cell>
          <cell r="O632">
            <v>3.02</v>
          </cell>
          <cell r="P632">
            <v>3.02</v>
          </cell>
          <cell r="Q632">
            <v>3.02</v>
          </cell>
          <cell r="R632">
            <v>3.03</v>
          </cell>
          <cell r="S632">
            <v>3.04</v>
          </cell>
          <cell r="T632">
            <v>3.03</v>
          </cell>
          <cell r="U632">
            <v>3.03</v>
          </cell>
          <cell r="V632">
            <v>3.02</v>
          </cell>
          <cell r="W632">
            <v>3.03</v>
          </cell>
          <cell r="X632">
            <v>3.31</v>
          </cell>
          <cell r="Y632">
            <v>3.31</v>
          </cell>
          <cell r="Z632">
            <v>3.31</v>
          </cell>
          <cell r="AA632">
            <v>3.31</v>
          </cell>
          <cell r="AB632">
            <v>3.31</v>
          </cell>
          <cell r="AC632">
            <v>3.33</v>
          </cell>
          <cell r="AD632">
            <v>3.36</v>
          </cell>
          <cell r="AE632">
            <v>3.38</v>
          </cell>
        </row>
        <row r="633">
          <cell r="A633" t="str">
            <v>2 S 04 901 01</v>
          </cell>
          <cell r="B633" t="str">
            <v>Sarjeta trapezoidal de concreto - SZC 01</v>
          </cell>
          <cell r="C633" t="str">
            <v>m</v>
          </cell>
          <cell r="F633">
            <v>16.41</v>
          </cell>
          <cell r="G633">
            <v>16.440000000000001</v>
          </cell>
          <cell r="H633">
            <v>17.68</v>
          </cell>
          <cell r="I633">
            <v>18.489999999999998</v>
          </cell>
          <cell r="J633">
            <v>18.489999999999998</v>
          </cell>
          <cell r="K633">
            <v>18.48</v>
          </cell>
          <cell r="L633">
            <v>19.98</v>
          </cell>
          <cell r="M633">
            <v>19.96</v>
          </cell>
          <cell r="N633">
            <v>19.98</v>
          </cell>
          <cell r="O633">
            <v>20.37</v>
          </cell>
          <cell r="P633">
            <v>20.36</v>
          </cell>
          <cell r="Q633">
            <v>20.55</v>
          </cell>
          <cell r="R633">
            <v>20.58</v>
          </cell>
          <cell r="S633">
            <v>20.65</v>
          </cell>
          <cell r="T633">
            <v>20.62</v>
          </cell>
          <cell r="U633">
            <v>20.63</v>
          </cell>
          <cell r="V633">
            <v>20.56</v>
          </cell>
          <cell r="W633">
            <v>20.63</v>
          </cell>
          <cell r="X633">
            <v>21.66</v>
          </cell>
          <cell r="Y633">
            <v>21.64</v>
          </cell>
          <cell r="Z633">
            <v>21.63</v>
          </cell>
          <cell r="AA633">
            <v>21.64</v>
          </cell>
          <cell r="AB633">
            <v>21.92</v>
          </cell>
          <cell r="AC633">
            <v>23.74</v>
          </cell>
          <cell r="AD633">
            <v>23.9</v>
          </cell>
          <cell r="AE633">
            <v>26.12</v>
          </cell>
        </row>
        <row r="634">
          <cell r="A634" t="str">
            <v>2 S 04 901 02</v>
          </cell>
          <cell r="B634" t="str">
            <v>Sarjeta trapezoidal de concreto - SZC 02</v>
          </cell>
          <cell r="C634" t="str">
            <v>m</v>
          </cell>
          <cell r="F634">
            <v>9.61</v>
          </cell>
          <cell r="G634">
            <v>9.6199999999999992</v>
          </cell>
          <cell r="H634">
            <v>10.53</v>
          </cell>
          <cell r="I634">
            <v>11.08</v>
          </cell>
          <cell r="J634">
            <v>11.08</v>
          </cell>
          <cell r="K634">
            <v>11.05</v>
          </cell>
          <cell r="L634">
            <v>11.97</v>
          </cell>
          <cell r="M634">
            <v>11.96</v>
          </cell>
          <cell r="N634">
            <v>11.97</v>
          </cell>
          <cell r="O634">
            <v>12.2</v>
          </cell>
          <cell r="P634">
            <v>12.2</v>
          </cell>
          <cell r="Q634">
            <v>12.33</v>
          </cell>
          <cell r="R634">
            <v>12.34</v>
          </cell>
          <cell r="S634">
            <v>12.37</v>
          </cell>
          <cell r="T634">
            <v>12.37</v>
          </cell>
          <cell r="U634">
            <v>12.38</v>
          </cell>
          <cell r="V634">
            <v>12.34</v>
          </cell>
          <cell r="W634">
            <v>12.37</v>
          </cell>
          <cell r="X634">
            <v>13</v>
          </cell>
          <cell r="Y634">
            <v>12.99</v>
          </cell>
          <cell r="Z634">
            <v>12.98</v>
          </cell>
          <cell r="AA634">
            <v>12.98</v>
          </cell>
          <cell r="AB634">
            <v>13.17</v>
          </cell>
          <cell r="AC634">
            <v>14.42</v>
          </cell>
          <cell r="AD634">
            <v>14.47</v>
          </cell>
          <cell r="AE634">
            <v>15.98</v>
          </cell>
        </row>
        <row r="635">
          <cell r="A635" t="str">
            <v>2 S 04 901 21</v>
          </cell>
          <cell r="B635" t="str">
            <v>Sarjeta de canteiro central de concreto - SCC 03</v>
          </cell>
          <cell r="C635" t="str">
            <v>m</v>
          </cell>
          <cell r="F635">
            <v>12.26</v>
          </cell>
          <cell r="G635">
            <v>12.29</v>
          </cell>
          <cell r="H635">
            <v>13.61</v>
          </cell>
          <cell r="I635">
            <v>14.39</v>
          </cell>
          <cell r="J635">
            <v>14.39</v>
          </cell>
          <cell r="K635">
            <v>14.34</v>
          </cell>
          <cell r="L635">
            <v>15.43</v>
          </cell>
          <cell r="M635">
            <v>15.41</v>
          </cell>
          <cell r="N635">
            <v>15.43</v>
          </cell>
          <cell r="O635">
            <v>15.75</v>
          </cell>
          <cell r="P635">
            <v>15.74</v>
          </cell>
          <cell r="Q635">
            <v>15.93</v>
          </cell>
          <cell r="R635">
            <v>15.95</v>
          </cell>
          <cell r="S635">
            <v>15.99</v>
          </cell>
          <cell r="T635">
            <v>15.99</v>
          </cell>
          <cell r="U635">
            <v>16</v>
          </cell>
          <cell r="V635">
            <v>15.95</v>
          </cell>
          <cell r="W635">
            <v>15.99</v>
          </cell>
          <cell r="X635">
            <v>16.73</v>
          </cell>
          <cell r="Y635">
            <v>16.71</v>
          </cell>
          <cell r="Z635">
            <v>16.71</v>
          </cell>
          <cell r="AA635">
            <v>16.71</v>
          </cell>
          <cell r="AB635">
            <v>16.97</v>
          </cell>
          <cell r="AC635">
            <v>18.760000000000002</v>
          </cell>
          <cell r="AD635">
            <v>18.809999999999999</v>
          </cell>
          <cell r="AE635">
            <v>20.98</v>
          </cell>
        </row>
        <row r="636">
          <cell r="A636" t="str">
            <v>2 S 04 901 22</v>
          </cell>
          <cell r="B636" t="str">
            <v>Sarjeta de canteiro central de cocnreto - SCC 04</v>
          </cell>
          <cell r="C636" t="str">
            <v>m</v>
          </cell>
          <cell r="F636">
            <v>22.16</v>
          </cell>
          <cell r="G636">
            <v>22.21</v>
          </cell>
          <cell r="H636">
            <v>24.74</v>
          </cell>
          <cell r="I636">
            <v>26.23</v>
          </cell>
          <cell r="J636">
            <v>26.22</v>
          </cell>
          <cell r="K636">
            <v>26.12</v>
          </cell>
          <cell r="L636">
            <v>28.02</v>
          </cell>
          <cell r="M636">
            <v>27.98</v>
          </cell>
          <cell r="N636">
            <v>28.02</v>
          </cell>
          <cell r="O636">
            <v>28.63</v>
          </cell>
          <cell r="P636">
            <v>28.61</v>
          </cell>
          <cell r="Q636">
            <v>28.97</v>
          </cell>
          <cell r="R636">
            <v>29.01</v>
          </cell>
          <cell r="S636">
            <v>29.08</v>
          </cell>
          <cell r="T636">
            <v>29.09</v>
          </cell>
          <cell r="U636">
            <v>29.1</v>
          </cell>
          <cell r="V636">
            <v>29.03</v>
          </cell>
          <cell r="W636">
            <v>29.09</v>
          </cell>
          <cell r="X636">
            <v>30.38</v>
          </cell>
          <cell r="Y636">
            <v>30.35</v>
          </cell>
          <cell r="Z636">
            <v>30.33</v>
          </cell>
          <cell r="AA636">
            <v>30.34</v>
          </cell>
          <cell r="AB636">
            <v>30.84</v>
          </cell>
          <cell r="AC636">
            <v>34.229999999999997</v>
          </cell>
          <cell r="AD636">
            <v>34.32</v>
          </cell>
          <cell r="AE636">
            <v>38.450000000000003</v>
          </cell>
        </row>
        <row r="637">
          <cell r="A637" t="str">
            <v>2 S 04 901 31</v>
          </cell>
          <cell r="B637" t="str">
            <v>Sarjeta trapezoidal de grama - SZG 01</v>
          </cell>
          <cell r="C637" t="str">
            <v>m</v>
          </cell>
          <cell r="F637">
            <v>7.9</v>
          </cell>
          <cell r="G637">
            <v>7.9</v>
          </cell>
          <cell r="H637">
            <v>7.89</v>
          </cell>
          <cell r="I637">
            <v>7.91</v>
          </cell>
          <cell r="J637">
            <v>7.91</v>
          </cell>
          <cell r="K637">
            <v>7.92</v>
          </cell>
          <cell r="L637">
            <v>9.34</v>
          </cell>
          <cell r="M637">
            <v>9.34</v>
          </cell>
          <cell r="N637">
            <v>9.34</v>
          </cell>
          <cell r="O637">
            <v>9.36</v>
          </cell>
          <cell r="P637">
            <v>9.36</v>
          </cell>
          <cell r="Q637">
            <v>9.36</v>
          </cell>
          <cell r="R637">
            <v>9.36</v>
          </cell>
          <cell r="S637">
            <v>9.3699999999999992</v>
          </cell>
          <cell r="T637">
            <v>9.3699999999999992</v>
          </cell>
          <cell r="U637">
            <v>9.3699999999999992</v>
          </cell>
          <cell r="V637">
            <v>9.36</v>
          </cell>
          <cell r="W637">
            <v>9.3699999999999992</v>
          </cell>
          <cell r="X637">
            <v>10.34</v>
          </cell>
          <cell r="Y637">
            <v>10.34</v>
          </cell>
          <cell r="Z637">
            <v>10.34</v>
          </cell>
          <cell r="AA637">
            <v>10.34</v>
          </cell>
          <cell r="AB637">
            <v>10.34</v>
          </cell>
          <cell r="AC637">
            <v>10.38</v>
          </cell>
          <cell r="AD637">
            <v>10.4</v>
          </cell>
          <cell r="AE637">
            <v>10.44</v>
          </cell>
        </row>
        <row r="638">
          <cell r="A638" t="str">
            <v>2 S 04 901 32</v>
          </cell>
          <cell r="B638" t="str">
            <v>Sarjeta trapezoidal de grama - SZG 02</v>
          </cell>
          <cell r="C638" t="str">
            <v>m</v>
          </cell>
          <cell r="F638">
            <v>5.13</v>
          </cell>
          <cell r="G638">
            <v>5.13</v>
          </cell>
          <cell r="H638">
            <v>5.1100000000000003</v>
          </cell>
          <cell r="I638">
            <v>5.13</v>
          </cell>
          <cell r="J638">
            <v>5.13</v>
          </cell>
          <cell r="K638">
            <v>5.14</v>
          </cell>
          <cell r="L638">
            <v>6.03</v>
          </cell>
          <cell r="M638">
            <v>6.03</v>
          </cell>
          <cell r="N638">
            <v>6.03</v>
          </cell>
          <cell r="O638">
            <v>6.05</v>
          </cell>
          <cell r="P638">
            <v>6.05</v>
          </cell>
          <cell r="Q638">
            <v>6.05</v>
          </cell>
          <cell r="R638">
            <v>6.05</v>
          </cell>
          <cell r="S638">
            <v>6.06</v>
          </cell>
          <cell r="T638">
            <v>6.05</v>
          </cell>
          <cell r="U638">
            <v>6.05</v>
          </cell>
          <cell r="V638">
            <v>6.04</v>
          </cell>
          <cell r="W638">
            <v>6.05</v>
          </cell>
          <cell r="X638">
            <v>6.66</v>
          </cell>
          <cell r="Y638">
            <v>6.66</v>
          </cell>
          <cell r="Z638">
            <v>6.66</v>
          </cell>
          <cell r="AA638">
            <v>6.66</v>
          </cell>
          <cell r="AB638">
            <v>6.66</v>
          </cell>
          <cell r="AC638">
            <v>6.69</v>
          </cell>
          <cell r="AD638">
            <v>6.72</v>
          </cell>
          <cell r="AE638">
            <v>6.75</v>
          </cell>
        </row>
        <row r="639">
          <cell r="A639" t="str">
            <v>2 S 04 901 41</v>
          </cell>
          <cell r="B639" t="str">
            <v>Sarjeta trapezoidal não revestida - SZT 01</v>
          </cell>
          <cell r="C639" t="str">
            <v>m</v>
          </cell>
          <cell r="F639">
            <v>4.83</v>
          </cell>
          <cell r="G639">
            <v>4.83</v>
          </cell>
          <cell r="H639">
            <v>4.82</v>
          </cell>
          <cell r="I639">
            <v>4.83</v>
          </cell>
          <cell r="J639">
            <v>4.83</v>
          </cell>
          <cell r="K639">
            <v>4.84</v>
          </cell>
          <cell r="L639">
            <v>5.68</v>
          </cell>
          <cell r="M639">
            <v>5.68</v>
          </cell>
          <cell r="N639">
            <v>5.68</v>
          </cell>
          <cell r="O639">
            <v>5.69</v>
          </cell>
          <cell r="P639">
            <v>5.69</v>
          </cell>
          <cell r="Q639">
            <v>5.69</v>
          </cell>
          <cell r="R639">
            <v>5.69</v>
          </cell>
          <cell r="S639">
            <v>5.7</v>
          </cell>
          <cell r="T639">
            <v>5.7</v>
          </cell>
          <cell r="U639">
            <v>5.7</v>
          </cell>
          <cell r="V639">
            <v>5.69</v>
          </cell>
          <cell r="W639">
            <v>5.7</v>
          </cell>
          <cell r="X639">
            <v>6.27</v>
          </cell>
          <cell r="Y639">
            <v>6.27</v>
          </cell>
          <cell r="Z639">
            <v>6.27</v>
          </cell>
          <cell r="AA639">
            <v>6.27</v>
          </cell>
          <cell r="AB639">
            <v>6.28</v>
          </cell>
          <cell r="AC639">
            <v>6.3</v>
          </cell>
          <cell r="AD639">
            <v>6.32</v>
          </cell>
          <cell r="AE639">
            <v>6.35</v>
          </cell>
        </row>
        <row r="640">
          <cell r="A640" t="str">
            <v>2 S 04 901 42</v>
          </cell>
          <cell r="B640" t="str">
            <v>Sarjeta trapezoidal não revestida - SZT 02</v>
          </cell>
          <cell r="C640" t="str">
            <v>m</v>
          </cell>
          <cell r="F640">
            <v>3.01</v>
          </cell>
          <cell r="G640">
            <v>3.01</v>
          </cell>
          <cell r="H640">
            <v>3</v>
          </cell>
          <cell r="I640">
            <v>3.01</v>
          </cell>
          <cell r="J640">
            <v>3.01</v>
          </cell>
          <cell r="K640">
            <v>3.02</v>
          </cell>
          <cell r="L640">
            <v>3.51</v>
          </cell>
          <cell r="M640">
            <v>3.51</v>
          </cell>
          <cell r="N640">
            <v>3.51</v>
          </cell>
          <cell r="O640">
            <v>3.53</v>
          </cell>
          <cell r="P640">
            <v>3.53</v>
          </cell>
          <cell r="Q640">
            <v>3.53</v>
          </cell>
          <cell r="R640">
            <v>3.53</v>
          </cell>
          <cell r="S640">
            <v>3.54</v>
          </cell>
          <cell r="T640">
            <v>3.53</v>
          </cell>
          <cell r="U640">
            <v>3.53</v>
          </cell>
          <cell r="V640">
            <v>3.52</v>
          </cell>
          <cell r="W640">
            <v>3.53</v>
          </cell>
          <cell r="X640">
            <v>3.86</v>
          </cell>
          <cell r="Y640">
            <v>3.86</v>
          </cell>
          <cell r="Z640">
            <v>3.86</v>
          </cell>
          <cell r="AA640">
            <v>3.86</v>
          </cell>
          <cell r="AB640">
            <v>3.87</v>
          </cell>
          <cell r="AC640">
            <v>3.89</v>
          </cell>
          <cell r="AD640">
            <v>3.91</v>
          </cell>
          <cell r="AE640">
            <v>3.94</v>
          </cell>
        </row>
        <row r="641">
          <cell r="A641" t="str">
            <v>2 S 04 910 01</v>
          </cell>
          <cell r="B641" t="str">
            <v>Meio fio de concreto - MFC 01</v>
          </cell>
          <cell r="C641" t="str">
            <v>m</v>
          </cell>
          <cell r="F641">
            <v>20.46</v>
          </cell>
          <cell r="G641">
            <v>20.54</v>
          </cell>
          <cell r="H641">
            <v>22.59</v>
          </cell>
          <cell r="I641">
            <v>23.68</v>
          </cell>
          <cell r="J641">
            <v>23.67</v>
          </cell>
          <cell r="K641">
            <v>23.69</v>
          </cell>
          <cell r="L641">
            <v>25.23</v>
          </cell>
          <cell r="M641">
            <v>25.15</v>
          </cell>
          <cell r="N641">
            <v>25.21</v>
          </cell>
          <cell r="O641">
            <v>25.78</v>
          </cell>
          <cell r="P641">
            <v>25.76</v>
          </cell>
          <cell r="Q641">
            <v>25.84</v>
          </cell>
          <cell r="R641">
            <v>25.91</v>
          </cell>
          <cell r="S641">
            <v>26</v>
          </cell>
          <cell r="T641">
            <v>26.03</v>
          </cell>
          <cell r="U641">
            <v>26.05</v>
          </cell>
          <cell r="V641">
            <v>25.95</v>
          </cell>
          <cell r="W641">
            <v>26.02</v>
          </cell>
          <cell r="X641">
            <v>27.07</v>
          </cell>
          <cell r="Y641">
            <v>26.96</v>
          </cell>
          <cell r="Z641">
            <v>26.94</v>
          </cell>
          <cell r="AA641">
            <v>26.95</v>
          </cell>
          <cell r="AB641">
            <v>27.37</v>
          </cell>
          <cell r="AC641">
            <v>30.28</v>
          </cell>
          <cell r="AD641">
            <v>30.39</v>
          </cell>
          <cell r="AE641">
            <v>33.97</v>
          </cell>
        </row>
        <row r="642">
          <cell r="A642" t="str">
            <v>2 S 04 910 02</v>
          </cell>
          <cell r="B642" t="str">
            <v>Meio fio de concreto - MFC 02</v>
          </cell>
          <cell r="C642" t="str">
            <v>m</v>
          </cell>
          <cell r="F642">
            <v>16.23</v>
          </cell>
          <cell r="G642">
            <v>16.29</v>
          </cell>
          <cell r="H642">
            <v>17.87</v>
          </cell>
          <cell r="I642">
            <v>18.760000000000002</v>
          </cell>
          <cell r="J642">
            <v>18.75</v>
          </cell>
          <cell r="K642">
            <v>18.8</v>
          </cell>
          <cell r="L642">
            <v>20.05</v>
          </cell>
          <cell r="M642">
            <v>19.97</v>
          </cell>
          <cell r="N642">
            <v>20.02</v>
          </cell>
          <cell r="O642">
            <v>20.49</v>
          </cell>
          <cell r="P642">
            <v>20.47</v>
          </cell>
          <cell r="Q642">
            <v>20.56</v>
          </cell>
          <cell r="R642">
            <v>20.62</v>
          </cell>
          <cell r="S642">
            <v>20.69</v>
          </cell>
          <cell r="T642">
            <v>20.72</v>
          </cell>
          <cell r="U642">
            <v>20.74</v>
          </cell>
          <cell r="V642">
            <v>20.66</v>
          </cell>
          <cell r="W642">
            <v>20.72</v>
          </cell>
          <cell r="X642">
            <v>21.57</v>
          </cell>
          <cell r="Y642">
            <v>21.48</v>
          </cell>
          <cell r="Z642">
            <v>21.47</v>
          </cell>
          <cell r="AA642">
            <v>21.47</v>
          </cell>
          <cell r="AB642">
            <v>21.8</v>
          </cell>
          <cell r="AC642">
            <v>24.07</v>
          </cell>
          <cell r="AD642">
            <v>24.17</v>
          </cell>
          <cell r="AE642">
            <v>26.98</v>
          </cell>
        </row>
        <row r="643">
          <cell r="A643" t="str">
            <v>2 S 04 910 03</v>
          </cell>
          <cell r="B643" t="str">
            <v>Meio fio de concreto - MFC 03</v>
          </cell>
          <cell r="C643" t="str">
            <v>m</v>
          </cell>
          <cell r="F643">
            <v>9.9499999999999993</v>
          </cell>
          <cell r="G643">
            <v>9.99</v>
          </cell>
          <cell r="H643">
            <v>10.85</v>
          </cell>
          <cell r="I643">
            <v>11.26</v>
          </cell>
          <cell r="J643">
            <v>11.26</v>
          </cell>
          <cell r="K643">
            <v>11.28</v>
          </cell>
          <cell r="L643">
            <v>12.06</v>
          </cell>
          <cell r="M643">
            <v>12.02</v>
          </cell>
          <cell r="N643">
            <v>12.05</v>
          </cell>
          <cell r="O643">
            <v>12.3</v>
          </cell>
          <cell r="P643">
            <v>12.3</v>
          </cell>
          <cell r="Q643">
            <v>12.26</v>
          </cell>
          <cell r="R643">
            <v>12.29</v>
          </cell>
          <cell r="S643">
            <v>12.34</v>
          </cell>
          <cell r="T643">
            <v>12.35</v>
          </cell>
          <cell r="U643">
            <v>12.36</v>
          </cell>
          <cell r="V643">
            <v>12.31</v>
          </cell>
          <cell r="W643">
            <v>12.35</v>
          </cell>
          <cell r="X643">
            <v>12.88</v>
          </cell>
          <cell r="Y643">
            <v>12.82</v>
          </cell>
          <cell r="Z643">
            <v>12.81</v>
          </cell>
          <cell r="AA643">
            <v>12.81</v>
          </cell>
          <cell r="AB643">
            <v>12.99</v>
          </cell>
          <cell r="AC643">
            <v>14.24</v>
          </cell>
          <cell r="AD643">
            <v>14.29</v>
          </cell>
          <cell r="AE643">
            <v>15.83</v>
          </cell>
        </row>
        <row r="644">
          <cell r="A644" t="str">
            <v>2 S 04 910 04</v>
          </cell>
          <cell r="B644" t="str">
            <v>Meio fio de concreto - MFC 04</v>
          </cell>
          <cell r="C644" t="str">
            <v>m</v>
          </cell>
          <cell r="F644">
            <v>6.98</v>
          </cell>
          <cell r="G644">
            <v>7.01</v>
          </cell>
          <cell r="H644">
            <v>7.57</v>
          </cell>
          <cell r="I644">
            <v>7.87</v>
          </cell>
          <cell r="J644">
            <v>7.87</v>
          </cell>
          <cell r="K644">
            <v>7.9</v>
          </cell>
          <cell r="L644">
            <v>8.4700000000000006</v>
          </cell>
          <cell r="M644">
            <v>8.43</v>
          </cell>
          <cell r="N644">
            <v>8.4600000000000009</v>
          </cell>
          <cell r="O644">
            <v>8.64</v>
          </cell>
          <cell r="P644">
            <v>8.6300000000000008</v>
          </cell>
          <cell r="Q644">
            <v>8.6199999999999992</v>
          </cell>
          <cell r="R644">
            <v>8.65</v>
          </cell>
          <cell r="S644">
            <v>8.68</v>
          </cell>
          <cell r="T644">
            <v>8.6999999999999993</v>
          </cell>
          <cell r="U644">
            <v>8.7100000000000009</v>
          </cell>
          <cell r="V644">
            <v>8.67</v>
          </cell>
          <cell r="W644">
            <v>8.6999999999999993</v>
          </cell>
          <cell r="X644">
            <v>9.08</v>
          </cell>
          <cell r="Y644">
            <v>9.0299999999999994</v>
          </cell>
          <cell r="Z644">
            <v>9.0299999999999994</v>
          </cell>
          <cell r="AA644">
            <v>9.0299999999999994</v>
          </cell>
          <cell r="AB644">
            <v>9.15</v>
          </cell>
          <cell r="AC644">
            <v>10</v>
          </cell>
          <cell r="AD644">
            <v>10.039999999999999</v>
          </cell>
          <cell r="AE644">
            <v>11.09</v>
          </cell>
        </row>
        <row r="645">
          <cell r="A645" t="str">
            <v>2 S 04 910 05</v>
          </cell>
          <cell r="B645" t="str">
            <v>Meio fio de concreto - MFC 05</v>
          </cell>
          <cell r="C645" t="str">
            <v>m</v>
          </cell>
          <cell r="F645">
            <v>9.9499999999999993</v>
          </cell>
          <cell r="G645">
            <v>9.98</v>
          </cell>
          <cell r="H645">
            <v>10.8</v>
          </cell>
          <cell r="I645">
            <v>11.16</v>
          </cell>
          <cell r="J645">
            <v>11.15</v>
          </cell>
          <cell r="K645">
            <v>11.16</v>
          </cell>
          <cell r="L645">
            <v>12</v>
          </cell>
          <cell r="M645">
            <v>11.97</v>
          </cell>
          <cell r="N645">
            <v>11.99</v>
          </cell>
          <cell r="O645">
            <v>12.21</v>
          </cell>
          <cell r="P645">
            <v>12.21</v>
          </cell>
          <cell r="Q645">
            <v>12.14</v>
          </cell>
          <cell r="R645">
            <v>12.17</v>
          </cell>
          <cell r="S645">
            <v>12.21</v>
          </cell>
          <cell r="T645">
            <v>12.22</v>
          </cell>
          <cell r="U645">
            <v>12.23</v>
          </cell>
          <cell r="V645">
            <v>12.19</v>
          </cell>
          <cell r="W645">
            <v>12.22</v>
          </cell>
          <cell r="X645">
            <v>12.79</v>
          </cell>
          <cell r="Y645">
            <v>12.73</v>
          </cell>
          <cell r="Z645">
            <v>12.72</v>
          </cell>
          <cell r="AA645">
            <v>12.72</v>
          </cell>
          <cell r="AB645">
            <v>12.89</v>
          </cell>
          <cell r="AC645">
            <v>14.06</v>
          </cell>
          <cell r="AD645">
            <v>14.11</v>
          </cell>
          <cell r="AE645">
            <v>15.54</v>
          </cell>
        </row>
        <row r="646">
          <cell r="A646" t="str">
            <v>2 S 04 910 06</v>
          </cell>
          <cell r="B646" t="str">
            <v>Meio fio de concreto - MFC 06</v>
          </cell>
          <cell r="C646" t="str">
            <v>m</v>
          </cell>
          <cell r="F646">
            <v>6.3</v>
          </cell>
          <cell r="G646">
            <v>6.33</v>
          </cell>
          <cell r="H646">
            <v>6.79</v>
          </cell>
          <cell r="I646">
            <v>6.99</v>
          </cell>
          <cell r="J646">
            <v>6.98</v>
          </cell>
          <cell r="K646">
            <v>7.01</v>
          </cell>
          <cell r="L646">
            <v>7.55</v>
          </cell>
          <cell r="M646">
            <v>7.52</v>
          </cell>
          <cell r="N646">
            <v>7.54</v>
          </cell>
          <cell r="O646">
            <v>7.69</v>
          </cell>
          <cell r="P646">
            <v>7.68</v>
          </cell>
          <cell r="Q646">
            <v>7.63</v>
          </cell>
          <cell r="R646">
            <v>7.65</v>
          </cell>
          <cell r="S646">
            <v>7.68</v>
          </cell>
          <cell r="T646">
            <v>7.69</v>
          </cell>
          <cell r="U646">
            <v>7.69</v>
          </cell>
          <cell r="V646">
            <v>7.66</v>
          </cell>
          <cell r="W646">
            <v>7.69</v>
          </cell>
          <cell r="X646">
            <v>8.06</v>
          </cell>
          <cell r="Y646">
            <v>8.01</v>
          </cell>
          <cell r="Z646">
            <v>8.01</v>
          </cell>
          <cell r="AA646">
            <v>8.01</v>
          </cell>
          <cell r="AB646">
            <v>8.11</v>
          </cell>
          <cell r="AC646">
            <v>8.7899999999999991</v>
          </cell>
          <cell r="AD646">
            <v>8.83</v>
          </cell>
          <cell r="AE646">
            <v>9.67</v>
          </cell>
        </row>
        <row r="647">
          <cell r="A647" t="str">
            <v>2 S 04 910 07</v>
          </cell>
          <cell r="B647" t="str">
            <v>Meio fio de concreto - MFC 07</v>
          </cell>
          <cell r="C647" t="str">
            <v>m</v>
          </cell>
          <cell r="F647">
            <v>9.69</v>
          </cell>
          <cell r="G647">
            <v>9.7200000000000006</v>
          </cell>
          <cell r="H647">
            <v>10.55</v>
          </cell>
          <cell r="I647">
            <v>10.93</v>
          </cell>
          <cell r="J647">
            <v>10.92</v>
          </cell>
          <cell r="K647">
            <v>10.94</v>
          </cell>
          <cell r="L647">
            <v>11.71</v>
          </cell>
          <cell r="M647">
            <v>11.68</v>
          </cell>
          <cell r="N647">
            <v>11.7</v>
          </cell>
          <cell r="O647">
            <v>11.93</v>
          </cell>
          <cell r="P647">
            <v>11.93</v>
          </cell>
          <cell r="Q647">
            <v>11.88</v>
          </cell>
          <cell r="R647">
            <v>11.91</v>
          </cell>
          <cell r="S647">
            <v>11.95</v>
          </cell>
          <cell r="T647">
            <v>11.96</v>
          </cell>
          <cell r="U647">
            <v>11.97</v>
          </cell>
          <cell r="V647">
            <v>11.92</v>
          </cell>
          <cell r="W647">
            <v>11.96</v>
          </cell>
          <cell r="X647">
            <v>12.48</v>
          </cell>
          <cell r="Y647">
            <v>12.42</v>
          </cell>
          <cell r="Z647">
            <v>12.41</v>
          </cell>
          <cell r="AA647">
            <v>12.41</v>
          </cell>
          <cell r="AB647">
            <v>12.59</v>
          </cell>
          <cell r="AC647">
            <v>13.78</v>
          </cell>
          <cell r="AD647">
            <v>13.83</v>
          </cell>
          <cell r="AE647">
            <v>15.3</v>
          </cell>
        </row>
        <row r="648">
          <cell r="A648" t="str">
            <v>2 S 04 910 08</v>
          </cell>
          <cell r="B648" t="str">
            <v>Meio fio de concreto - MFC 08</v>
          </cell>
          <cell r="C648" t="str">
            <v>m</v>
          </cell>
          <cell r="F648">
            <v>15.69</v>
          </cell>
          <cell r="G648">
            <v>15.75</v>
          </cell>
          <cell r="H648">
            <v>17.309999999999999</v>
          </cell>
          <cell r="I648">
            <v>18.09</v>
          </cell>
          <cell r="J648">
            <v>18.09</v>
          </cell>
          <cell r="K648">
            <v>18.079999999999998</v>
          </cell>
          <cell r="L648">
            <v>19.25</v>
          </cell>
          <cell r="M648">
            <v>19.2</v>
          </cell>
          <cell r="N648">
            <v>19.239999999999998</v>
          </cell>
          <cell r="O648">
            <v>19.649999999999999</v>
          </cell>
          <cell r="P648">
            <v>19.64</v>
          </cell>
          <cell r="Q648">
            <v>19.649999999999999</v>
          </cell>
          <cell r="R648">
            <v>19.7</v>
          </cell>
          <cell r="S648">
            <v>19.760000000000002</v>
          </cell>
          <cell r="T648">
            <v>19.78</v>
          </cell>
          <cell r="U648">
            <v>19.8</v>
          </cell>
          <cell r="V648">
            <v>19.73</v>
          </cell>
          <cell r="W648">
            <v>19.78</v>
          </cell>
          <cell r="X648">
            <v>20.57</v>
          </cell>
          <cell r="Y648">
            <v>20.48</v>
          </cell>
          <cell r="Z648">
            <v>20.47</v>
          </cell>
          <cell r="AA648">
            <v>20.47</v>
          </cell>
          <cell r="AB648">
            <v>20.79</v>
          </cell>
          <cell r="AC648">
            <v>23</v>
          </cell>
          <cell r="AD648">
            <v>23.08</v>
          </cell>
          <cell r="AE648">
            <v>25.78</v>
          </cell>
        </row>
        <row r="649">
          <cell r="A649" t="str">
            <v>2 S 04 930 01</v>
          </cell>
          <cell r="B649" t="str">
            <v>Caixa coletora de sarjeta - CCS 01</v>
          </cell>
          <cell r="C649" t="str">
            <v>und</v>
          </cell>
          <cell r="F649">
            <v>575.98</v>
          </cell>
          <cell r="G649">
            <v>576.73</v>
          </cell>
          <cell r="H649">
            <v>613.57000000000005</v>
          </cell>
          <cell r="I649">
            <v>615.57000000000005</v>
          </cell>
          <cell r="J649">
            <v>615.46</v>
          </cell>
          <cell r="K649">
            <v>613.77</v>
          </cell>
          <cell r="L649">
            <v>660.59</v>
          </cell>
          <cell r="M649">
            <v>660.18</v>
          </cell>
          <cell r="N649">
            <v>660.78</v>
          </cell>
          <cell r="O649">
            <v>668.95</v>
          </cell>
          <cell r="P649">
            <v>669.63</v>
          </cell>
          <cell r="Q649">
            <v>651</v>
          </cell>
          <cell r="R649">
            <v>651.92999999999995</v>
          </cell>
          <cell r="S649">
            <v>653.64</v>
          </cell>
          <cell r="T649">
            <v>653.64</v>
          </cell>
          <cell r="U649">
            <v>653.84</v>
          </cell>
          <cell r="V649">
            <v>651.64</v>
          </cell>
          <cell r="W649">
            <v>653.03</v>
          </cell>
          <cell r="X649">
            <v>685.01</v>
          </cell>
          <cell r="Y649">
            <v>679.27</v>
          </cell>
          <cell r="Z649">
            <v>679.46</v>
          </cell>
          <cell r="AA649">
            <v>679.58</v>
          </cell>
          <cell r="AB649">
            <v>687.01</v>
          </cell>
          <cell r="AC649">
            <v>739.01</v>
          </cell>
          <cell r="AD649">
            <v>740.65</v>
          </cell>
          <cell r="AE649">
            <v>803.28</v>
          </cell>
        </row>
        <row r="650">
          <cell r="A650" t="str">
            <v>2 S 04 930 02</v>
          </cell>
          <cell r="B650" t="str">
            <v>Caixa coletora de sarjeta - CCS 02</v>
          </cell>
          <cell r="C650" t="str">
            <v>und</v>
          </cell>
          <cell r="F650">
            <v>564.66999999999996</v>
          </cell>
          <cell r="G650">
            <v>565.38</v>
          </cell>
          <cell r="H650">
            <v>600.51</v>
          </cell>
          <cell r="I650">
            <v>601.54</v>
          </cell>
          <cell r="J650">
            <v>601.42999999999995</v>
          </cell>
          <cell r="K650">
            <v>599.80999999999995</v>
          </cell>
          <cell r="L650">
            <v>645.99</v>
          </cell>
          <cell r="M650">
            <v>645.6</v>
          </cell>
          <cell r="N650">
            <v>646.17999999999995</v>
          </cell>
          <cell r="O650">
            <v>653.95000000000005</v>
          </cell>
          <cell r="P650">
            <v>654.64</v>
          </cell>
          <cell r="Q650">
            <v>635.76</v>
          </cell>
          <cell r="R650">
            <v>636.66999999999996</v>
          </cell>
          <cell r="S650">
            <v>638.34</v>
          </cell>
          <cell r="T650">
            <v>638.33000000000004</v>
          </cell>
          <cell r="U650">
            <v>638.51</v>
          </cell>
          <cell r="V650">
            <v>636.37</v>
          </cell>
          <cell r="W650">
            <v>637.72</v>
          </cell>
          <cell r="X650">
            <v>669.26</v>
          </cell>
          <cell r="Y650">
            <v>663.54</v>
          </cell>
          <cell r="Z650">
            <v>663.75</v>
          </cell>
          <cell r="AA650">
            <v>663.87</v>
          </cell>
          <cell r="AB650">
            <v>670.97</v>
          </cell>
          <cell r="AC650">
            <v>720.69</v>
          </cell>
          <cell r="AD650">
            <v>722.28</v>
          </cell>
          <cell r="AE650">
            <v>782.16</v>
          </cell>
        </row>
        <row r="651">
          <cell r="A651" t="str">
            <v>2 S 04 930 03</v>
          </cell>
          <cell r="B651" t="str">
            <v>Caixa coletora de sarjeta - CCS 03</v>
          </cell>
          <cell r="C651" t="str">
            <v>und</v>
          </cell>
          <cell r="F651">
            <v>553.35</v>
          </cell>
          <cell r="G651">
            <v>554.04</v>
          </cell>
          <cell r="H651">
            <v>587.46</v>
          </cell>
          <cell r="I651">
            <v>587.5</v>
          </cell>
          <cell r="J651">
            <v>587.4</v>
          </cell>
          <cell r="K651">
            <v>585.86</v>
          </cell>
          <cell r="L651">
            <v>631.38</v>
          </cell>
          <cell r="M651">
            <v>631.03</v>
          </cell>
          <cell r="N651">
            <v>631.58000000000004</v>
          </cell>
          <cell r="O651">
            <v>638.95000000000005</v>
          </cell>
          <cell r="P651">
            <v>639.66</v>
          </cell>
          <cell r="Q651">
            <v>620.53</v>
          </cell>
          <cell r="R651">
            <v>621.41</v>
          </cell>
          <cell r="S651">
            <v>623.03</v>
          </cell>
          <cell r="T651">
            <v>623.01</v>
          </cell>
          <cell r="U651">
            <v>623.19000000000005</v>
          </cell>
          <cell r="V651">
            <v>621.09</v>
          </cell>
          <cell r="W651">
            <v>622.41</v>
          </cell>
          <cell r="X651">
            <v>653.52</v>
          </cell>
          <cell r="Y651">
            <v>647.82000000000005</v>
          </cell>
          <cell r="Z651">
            <v>648.03</v>
          </cell>
          <cell r="AA651">
            <v>648.15</v>
          </cell>
          <cell r="AB651">
            <v>654.91999999999996</v>
          </cell>
          <cell r="AC651">
            <v>702.37</v>
          </cell>
          <cell r="AD651">
            <v>703.92</v>
          </cell>
          <cell r="AE651">
            <v>761.04</v>
          </cell>
        </row>
        <row r="652">
          <cell r="A652" t="str">
            <v>2 S 04 930 04</v>
          </cell>
          <cell r="B652" t="str">
            <v>Caixa coletora de sarjeta - CCS 04</v>
          </cell>
          <cell r="C652" t="str">
            <v>und</v>
          </cell>
          <cell r="F652">
            <v>541.35</v>
          </cell>
          <cell r="G652">
            <v>542.01</v>
          </cell>
          <cell r="H652">
            <v>573.73</v>
          </cell>
          <cell r="I652">
            <v>572.78</v>
          </cell>
          <cell r="J652">
            <v>572.67999999999995</v>
          </cell>
          <cell r="K652">
            <v>571.22</v>
          </cell>
          <cell r="L652">
            <v>615.97</v>
          </cell>
          <cell r="M652">
            <v>615.64</v>
          </cell>
          <cell r="N652">
            <v>616.16</v>
          </cell>
          <cell r="O652">
            <v>623.14</v>
          </cell>
          <cell r="P652">
            <v>623.86</v>
          </cell>
          <cell r="Q652">
            <v>604.49</v>
          </cell>
          <cell r="R652">
            <v>605.34</v>
          </cell>
          <cell r="S652">
            <v>606.91</v>
          </cell>
          <cell r="T652">
            <v>606.89</v>
          </cell>
          <cell r="U652">
            <v>607.05999999999995</v>
          </cell>
          <cell r="V652">
            <v>605.01</v>
          </cell>
          <cell r="W652">
            <v>606.29</v>
          </cell>
          <cell r="X652">
            <v>636.87</v>
          </cell>
          <cell r="Y652">
            <v>631.20000000000005</v>
          </cell>
          <cell r="Z652">
            <v>631.41999999999996</v>
          </cell>
          <cell r="AA652">
            <v>631.54</v>
          </cell>
          <cell r="AB652">
            <v>637.97</v>
          </cell>
          <cell r="AC652">
            <v>683.16</v>
          </cell>
          <cell r="AD652">
            <v>684.65</v>
          </cell>
          <cell r="AE652">
            <v>739.02</v>
          </cell>
        </row>
        <row r="653">
          <cell r="A653" t="str">
            <v>2 S 04 930 05</v>
          </cell>
          <cell r="B653" t="str">
            <v>Caixa coletora de sarjeta - CCS 05</v>
          </cell>
          <cell r="C653" t="str">
            <v>und</v>
          </cell>
          <cell r="F653">
            <v>724.5</v>
          </cell>
          <cell r="G653">
            <v>725.43</v>
          </cell>
          <cell r="H653">
            <v>771.47</v>
          </cell>
          <cell r="I653">
            <v>773.77</v>
          </cell>
          <cell r="J653">
            <v>773.62</v>
          </cell>
          <cell r="K653">
            <v>771.51</v>
          </cell>
          <cell r="L653">
            <v>830.57</v>
          </cell>
          <cell r="M653">
            <v>830.06</v>
          </cell>
          <cell r="N653">
            <v>830.81</v>
          </cell>
          <cell r="O653">
            <v>841.01</v>
          </cell>
          <cell r="P653">
            <v>841.88</v>
          </cell>
          <cell r="Q653">
            <v>818.32</v>
          </cell>
          <cell r="R653">
            <v>819.49</v>
          </cell>
          <cell r="S653">
            <v>821.64</v>
          </cell>
          <cell r="T653">
            <v>821.63</v>
          </cell>
          <cell r="U653">
            <v>821.88</v>
          </cell>
          <cell r="V653">
            <v>819.12</v>
          </cell>
          <cell r="W653">
            <v>820.86</v>
          </cell>
          <cell r="X653">
            <v>861.2</v>
          </cell>
          <cell r="Y653">
            <v>853.97</v>
          </cell>
          <cell r="Z653">
            <v>854.22</v>
          </cell>
          <cell r="AA653">
            <v>854.37</v>
          </cell>
          <cell r="AB653">
            <v>863.66</v>
          </cell>
          <cell r="AC653">
            <v>928.68</v>
          </cell>
          <cell r="AD653">
            <v>930.73</v>
          </cell>
          <cell r="AE653">
            <v>1009.05</v>
          </cell>
        </row>
        <row r="654">
          <cell r="A654" t="str">
            <v>2 S 04 930 06</v>
          </cell>
          <cell r="B654" t="str">
            <v>Caixa coletora de sarjeta - CCS 06</v>
          </cell>
          <cell r="C654" t="str">
            <v>und</v>
          </cell>
          <cell r="F654">
            <v>712.5</v>
          </cell>
          <cell r="G654">
            <v>713.41</v>
          </cell>
          <cell r="H654">
            <v>757.74</v>
          </cell>
          <cell r="I654">
            <v>759.05</v>
          </cell>
          <cell r="J654">
            <v>758.91</v>
          </cell>
          <cell r="K654">
            <v>756.88</v>
          </cell>
          <cell r="L654">
            <v>815.16</v>
          </cell>
          <cell r="M654">
            <v>814.67</v>
          </cell>
          <cell r="N654">
            <v>815.4</v>
          </cell>
          <cell r="O654">
            <v>825.21</v>
          </cell>
          <cell r="P654">
            <v>826.08</v>
          </cell>
          <cell r="Q654">
            <v>802.28</v>
          </cell>
          <cell r="R654">
            <v>803.42</v>
          </cell>
          <cell r="S654">
            <v>805.52</v>
          </cell>
          <cell r="T654">
            <v>805.51</v>
          </cell>
          <cell r="U654">
            <v>805.74</v>
          </cell>
          <cell r="V654">
            <v>803.03</v>
          </cell>
          <cell r="W654">
            <v>804.74</v>
          </cell>
          <cell r="X654">
            <v>844.56</v>
          </cell>
          <cell r="Y654">
            <v>837.35</v>
          </cell>
          <cell r="Z654">
            <v>837.6</v>
          </cell>
          <cell r="AA654">
            <v>837.75</v>
          </cell>
          <cell r="AB654">
            <v>846.71</v>
          </cell>
          <cell r="AC654">
            <v>909.46</v>
          </cell>
          <cell r="AD654">
            <v>911.46</v>
          </cell>
          <cell r="AE654">
            <v>987.03</v>
          </cell>
        </row>
        <row r="655">
          <cell r="A655" t="str">
            <v>2 S 04 930 07</v>
          </cell>
          <cell r="B655" t="str">
            <v>Caixa coletora de sarjeta - CCS 07</v>
          </cell>
          <cell r="C655" t="str">
            <v>und</v>
          </cell>
          <cell r="F655">
            <v>700.51</v>
          </cell>
          <cell r="G655">
            <v>701.38</v>
          </cell>
          <cell r="H655">
            <v>744.01</v>
          </cell>
          <cell r="I655">
            <v>744.33</v>
          </cell>
          <cell r="J655">
            <v>744.2</v>
          </cell>
          <cell r="K655">
            <v>742.24</v>
          </cell>
          <cell r="L655">
            <v>799.74</v>
          </cell>
          <cell r="M655">
            <v>799.29</v>
          </cell>
          <cell r="N655">
            <v>799.98</v>
          </cell>
          <cell r="O655">
            <v>809.4</v>
          </cell>
          <cell r="P655">
            <v>810.28</v>
          </cell>
          <cell r="Q655">
            <v>786.23</v>
          </cell>
          <cell r="R655">
            <v>787.35</v>
          </cell>
          <cell r="S655">
            <v>789.4</v>
          </cell>
          <cell r="T655">
            <v>789.38</v>
          </cell>
          <cell r="U655">
            <v>789.61</v>
          </cell>
          <cell r="V655">
            <v>786.95</v>
          </cell>
          <cell r="W655">
            <v>788.62</v>
          </cell>
          <cell r="X655">
            <v>827.91</v>
          </cell>
          <cell r="Y655">
            <v>820.72</v>
          </cell>
          <cell r="Z655">
            <v>820.99</v>
          </cell>
          <cell r="AA655">
            <v>821.14</v>
          </cell>
          <cell r="AB655">
            <v>829.76</v>
          </cell>
          <cell r="AC655">
            <v>890.24</v>
          </cell>
          <cell r="AD655">
            <v>892.2</v>
          </cell>
          <cell r="AE655">
            <v>965.01</v>
          </cell>
        </row>
        <row r="656">
          <cell r="A656" t="str">
            <v>2 S 04 930 08</v>
          </cell>
          <cell r="B656" t="str">
            <v>Caixa coletora de sarjeta - CCS 08</v>
          </cell>
          <cell r="C656" t="str">
            <v>und</v>
          </cell>
          <cell r="F656">
            <v>689.19</v>
          </cell>
          <cell r="G656">
            <v>690.04</v>
          </cell>
          <cell r="H656">
            <v>730.96</v>
          </cell>
          <cell r="I656">
            <v>730.3</v>
          </cell>
          <cell r="J656">
            <v>730.17</v>
          </cell>
          <cell r="K656">
            <v>728.29</v>
          </cell>
          <cell r="L656">
            <v>785.14</v>
          </cell>
          <cell r="M656">
            <v>784.71</v>
          </cell>
          <cell r="N656">
            <v>785.38</v>
          </cell>
          <cell r="O656">
            <v>794.4</v>
          </cell>
          <cell r="P656">
            <v>795.3</v>
          </cell>
          <cell r="Q656">
            <v>771</v>
          </cell>
          <cell r="R656">
            <v>772.09</v>
          </cell>
          <cell r="S656">
            <v>774.1</v>
          </cell>
          <cell r="T656">
            <v>774.07</v>
          </cell>
          <cell r="U656">
            <v>774.29</v>
          </cell>
          <cell r="V656">
            <v>771.68</v>
          </cell>
          <cell r="W656">
            <v>773.31</v>
          </cell>
          <cell r="X656">
            <v>812.17</v>
          </cell>
          <cell r="Y656">
            <v>805</v>
          </cell>
          <cell r="Z656">
            <v>805.28</v>
          </cell>
          <cell r="AA656">
            <v>805.42</v>
          </cell>
          <cell r="AB656">
            <v>813.72</v>
          </cell>
          <cell r="AC656">
            <v>871.92</v>
          </cell>
          <cell r="AD656">
            <v>873.84</v>
          </cell>
          <cell r="AE656">
            <v>943.89</v>
          </cell>
        </row>
        <row r="657">
          <cell r="A657" t="str">
            <v>2 S 04 930 09</v>
          </cell>
          <cell r="B657" t="str">
            <v>Caixa coletora de sarjeta - CCS 09</v>
          </cell>
          <cell r="C657" t="str">
            <v>und</v>
          </cell>
          <cell r="F657">
            <v>872.34</v>
          </cell>
          <cell r="G657">
            <v>873.46</v>
          </cell>
          <cell r="H657">
            <v>928.7</v>
          </cell>
          <cell r="I657">
            <v>931.28</v>
          </cell>
          <cell r="J657">
            <v>931.11</v>
          </cell>
          <cell r="K657">
            <v>928.57</v>
          </cell>
          <cell r="L657">
            <v>999.74</v>
          </cell>
          <cell r="M657">
            <v>999.13</v>
          </cell>
          <cell r="N657">
            <v>1000.03</v>
          </cell>
          <cell r="O657">
            <v>1012.27</v>
          </cell>
          <cell r="P657">
            <v>1013.32</v>
          </cell>
          <cell r="Q657">
            <v>984.83</v>
          </cell>
          <cell r="R657">
            <v>986.24</v>
          </cell>
          <cell r="S657">
            <v>988.82</v>
          </cell>
          <cell r="T657">
            <v>988.81</v>
          </cell>
          <cell r="U657">
            <v>989.11</v>
          </cell>
          <cell r="V657">
            <v>985.79</v>
          </cell>
          <cell r="W657">
            <v>987.88</v>
          </cell>
          <cell r="X657">
            <v>1036.5</v>
          </cell>
          <cell r="Y657">
            <v>1027.77</v>
          </cell>
          <cell r="Z657">
            <v>1028.07</v>
          </cell>
          <cell r="AA657">
            <v>1028.26</v>
          </cell>
          <cell r="AB657">
            <v>1039.4000000000001</v>
          </cell>
          <cell r="AC657">
            <v>1117.44</v>
          </cell>
          <cell r="AD657">
            <v>1119.9100000000001</v>
          </cell>
          <cell r="AE657">
            <v>1213.9100000000001</v>
          </cell>
        </row>
        <row r="658">
          <cell r="A658" t="str">
            <v>2 S 04 930 10</v>
          </cell>
          <cell r="B658" t="str">
            <v>Caixa coletora de sarjeta - CCS 10</v>
          </cell>
          <cell r="C658" t="str">
            <v>und</v>
          </cell>
          <cell r="F658">
            <v>860.34</v>
          </cell>
          <cell r="G658">
            <v>861.43</v>
          </cell>
          <cell r="H658">
            <v>914.97</v>
          </cell>
          <cell r="I658">
            <v>916.56</v>
          </cell>
          <cell r="J658">
            <v>916.4</v>
          </cell>
          <cell r="K658">
            <v>913.94</v>
          </cell>
          <cell r="L658">
            <v>984.32</v>
          </cell>
          <cell r="M658">
            <v>983.74</v>
          </cell>
          <cell r="N658">
            <v>984.62</v>
          </cell>
          <cell r="O658">
            <v>996.46</v>
          </cell>
          <cell r="P658">
            <v>997.52</v>
          </cell>
          <cell r="Q658">
            <v>968.79</v>
          </cell>
          <cell r="R658">
            <v>970.17</v>
          </cell>
          <cell r="S658">
            <v>972.7</v>
          </cell>
          <cell r="T658">
            <v>972.69</v>
          </cell>
          <cell r="U658">
            <v>972.97</v>
          </cell>
          <cell r="V658">
            <v>969.7</v>
          </cell>
          <cell r="W658">
            <v>971.76</v>
          </cell>
          <cell r="X658">
            <v>1019.85</v>
          </cell>
          <cell r="Y658">
            <v>1011.15</v>
          </cell>
          <cell r="Z658">
            <v>1011.46</v>
          </cell>
          <cell r="AA658">
            <v>1011.64</v>
          </cell>
          <cell r="AB658">
            <v>1022.46</v>
          </cell>
          <cell r="AC658">
            <v>1098.22</v>
          </cell>
          <cell r="AD658">
            <v>1100.6500000000001</v>
          </cell>
          <cell r="AE658">
            <v>1191.8900000000001</v>
          </cell>
        </row>
        <row r="659">
          <cell r="A659" t="str">
            <v>2 S 04 930 11</v>
          </cell>
          <cell r="B659" t="str">
            <v>Caixa coletora de sarjeta - CCS 11</v>
          </cell>
          <cell r="C659" t="str">
            <v>und</v>
          </cell>
          <cell r="F659">
            <v>848.35</v>
          </cell>
          <cell r="G659">
            <v>849.41</v>
          </cell>
          <cell r="H659">
            <v>901.24</v>
          </cell>
          <cell r="I659">
            <v>901.85</v>
          </cell>
          <cell r="J659">
            <v>901.68</v>
          </cell>
          <cell r="K659">
            <v>899.3</v>
          </cell>
          <cell r="L659">
            <v>968.91</v>
          </cell>
          <cell r="M659">
            <v>968.36</v>
          </cell>
          <cell r="N659">
            <v>969.2</v>
          </cell>
          <cell r="O659">
            <v>980.65</v>
          </cell>
          <cell r="P659">
            <v>981.72</v>
          </cell>
          <cell r="Q659">
            <v>952.74</v>
          </cell>
          <cell r="R659">
            <v>954.09</v>
          </cell>
          <cell r="S659">
            <v>956.59</v>
          </cell>
          <cell r="T659">
            <v>956.56</v>
          </cell>
          <cell r="U659">
            <v>956.84</v>
          </cell>
          <cell r="V659">
            <v>953.62</v>
          </cell>
          <cell r="W659">
            <v>955.64</v>
          </cell>
          <cell r="X659">
            <v>1003.21</v>
          </cell>
          <cell r="Y659">
            <v>994.53</v>
          </cell>
          <cell r="Z659">
            <v>994.84</v>
          </cell>
          <cell r="AA659">
            <v>995.02</v>
          </cell>
          <cell r="AB659">
            <v>1005.51</v>
          </cell>
          <cell r="AC659">
            <v>1079.01</v>
          </cell>
          <cell r="AD659">
            <v>1081.3800000000001</v>
          </cell>
          <cell r="AE659">
            <v>1169.8699999999999</v>
          </cell>
        </row>
        <row r="660">
          <cell r="A660" t="str">
            <v>2 S 04 930 12</v>
          </cell>
          <cell r="B660" t="str">
            <v>Caixa coletora de sarjeta - CCS 12</v>
          </cell>
          <cell r="C660" t="str">
            <v>und</v>
          </cell>
          <cell r="F660">
            <v>836.35</v>
          </cell>
          <cell r="G660">
            <v>837.38</v>
          </cell>
          <cell r="H660">
            <v>887.5</v>
          </cell>
          <cell r="I660">
            <v>887.13</v>
          </cell>
          <cell r="J660">
            <v>886.97</v>
          </cell>
          <cell r="K660">
            <v>884.67</v>
          </cell>
          <cell r="L660">
            <v>953.5</v>
          </cell>
          <cell r="M660">
            <v>952.97</v>
          </cell>
          <cell r="N660">
            <v>953.79</v>
          </cell>
          <cell r="O660">
            <v>964.84</v>
          </cell>
          <cell r="P660">
            <v>965.92</v>
          </cell>
          <cell r="Q660">
            <v>936.7</v>
          </cell>
          <cell r="R660">
            <v>938.02</v>
          </cell>
          <cell r="S660">
            <v>940.47</v>
          </cell>
          <cell r="T660">
            <v>940.44</v>
          </cell>
          <cell r="U660">
            <v>940.71</v>
          </cell>
          <cell r="V660">
            <v>937.54</v>
          </cell>
          <cell r="W660">
            <v>939.52</v>
          </cell>
          <cell r="X660">
            <v>986.56</v>
          </cell>
          <cell r="Y660">
            <v>977.9</v>
          </cell>
          <cell r="Z660">
            <v>978.23</v>
          </cell>
          <cell r="AA660">
            <v>978.41</v>
          </cell>
          <cell r="AB660">
            <v>988.56</v>
          </cell>
          <cell r="AC660">
            <v>1059.79</v>
          </cell>
          <cell r="AD660">
            <v>1062.1199999999999</v>
          </cell>
          <cell r="AE660">
            <v>1147.8499999999999</v>
          </cell>
        </row>
        <row r="661">
          <cell r="A661" t="str">
            <v>2 S 04 930 13</v>
          </cell>
          <cell r="B661" t="str">
            <v>Caixa coletora de sarjeta - CCS 13</v>
          </cell>
          <cell r="C661" t="str">
            <v>und</v>
          </cell>
          <cell r="F661">
            <v>1016.78</v>
          </cell>
          <cell r="G661">
            <v>1018.09</v>
          </cell>
          <cell r="H661">
            <v>1082.53</v>
          </cell>
          <cell r="I661">
            <v>1085.3900000000001</v>
          </cell>
          <cell r="J661">
            <v>1085.19</v>
          </cell>
          <cell r="K661">
            <v>1082.23</v>
          </cell>
          <cell r="L661">
            <v>1164.8499999999999</v>
          </cell>
          <cell r="M661">
            <v>1164.1400000000001</v>
          </cell>
          <cell r="N661">
            <v>1165.19</v>
          </cell>
          <cell r="O661">
            <v>1179.47</v>
          </cell>
          <cell r="P661">
            <v>1180.7</v>
          </cell>
          <cell r="Q661">
            <v>1147.29</v>
          </cell>
          <cell r="R661">
            <v>1148.93</v>
          </cell>
          <cell r="S661">
            <v>1151.95</v>
          </cell>
          <cell r="T661">
            <v>1151.94</v>
          </cell>
          <cell r="U661">
            <v>1152.28</v>
          </cell>
          <cell r="V661">
            <v>1148.4000000000001</v>
          </cell>
          <cell r="W661">
            <v>1150.8499999999999</v>
          </cell>
          <cell r="X661">
            <v>1207.29</v>
          </cell>
          <cell r="Y661">
            <v>1197.07</v>
          </cell>
          <cell r="Z661">
            <v>1197.42</v>
          </cell>
          <cell r="AA661">
            <v>1197.6400000000001</v>
          </cell>
          <cell r="AB661">
            <v>1210.6500000000001</v>
          </cell>
          <cell r="AC661">
            <v>1301.7</v>
          </cell>
          <cell r="AD661">
            <v>1304.5899999999999</v>
          </cell>
          <cell r="AE661">
            <v>1414.27</v>
          </cell>
        </row>
        <row r="662">
          <cell r="A662" t="str">
            <v>2 S 04 930 14</v>
          </cell>
          <cell r="B662" t="str">
            <v>Caixa coletora de sarjeta - CCS14</v>
          </cell>
          <cell r="C662" t="str">
            <v>und</v>
          </cell>
          <cell r="F662">
            <v>1004.78</v>
          </cell>
          <cell r="G662">
            <v>1006.06</v>
          </cell>
          <cell r="H662">
            <v>1068.8</v>
          </cell>
          <cell r="I662">
            <v>1070.68</v>
          </cell>
          <cell r="J662">
            <v>1070.48</v>
          </cell>
          <cell r="K662">
            <v>1067.5999999999999</v>
          </cell>
          <cell r="L662">
            <v>1149.44</v>
          </cell>
          <cell r="M662">
            <v>1148.76</v>
          </cell>
          <cell r="N662">
            <v>1149.78</v>
          </cell>
          <cell r="O662">
            <v>1163.6600000000001</v>
          </cell>
          <cell r="P662">
            <v>1164.9000000000001</v>
          </cell>
          <cell r="Q662">
            <v>1131.24</v>
          </cell>
          <cell r="R662">
            <v>1132.8599999999999</v>
          </cell>
          <cell r="S662">
            <v>1135.83</v>
          </cell>
          <cell r="T662">
            <v>1135.82</v>
          </cell>
          <cell r="U662">
            <v>1136.1500000000001</v>
          </cell>
          <cell r="V662">
            <v>1132.32</v>
          </cell>
          <cell r="W662">
            <v>1134.73</v>
          </cell>
          <cell r="X662">
            <v>1190.6400000000001</v>
          </cell>
          <cell r="Y662">
            <v>1180.44</v>
          </cell>
          <cell r="Z662">
            <v>1180.81</v>
          </cell>
          <cell r="AA662">
            <v>1181.02</v>
          </cell>
          <cell r="AB662">
            <v>1193.7</v>
          </cell>
          <cell r="AC662">
            <v>1282.49</v>
          </cell>
          <cell r="AD662">
            <v>1285.33</v>
          </cell>
          <cell r="AE662">
            <v>1392.25</v>
          </cell>
        </row>
        <row r="663">
          <cell r="A663" t="str">
            <v>2 S 04 930 15</v>
          </cell>
          <cell r="B663" t="str">
            <v>Caixa coletora de sarjeta - CCS 15</v>
          </cell>
          <cell r="C663" t="str">
            <v>und</v>
          </cell>
          <cell r="F663">
            <v>992.79</v>
          </cell>
          <cell r="G663">
            <v>994.04</v>
          </cell>
          <cell r="H663">
            <v>1055.07</v>
          </cell>
          <cell r="I663">
            <v>1055.96</v>
          </cell>
          <cell r="J663">
            <v>1055.77</v>
          </cell>
          <cell r="K663">
            <v>1052.97</v>
          </cell>
          <cell r="L663">
            <v>1134.03</v>
          </cell>
          <cell r="M663">
            <v>1133.3699999999999</v>
          </cell>
          <cell r="N663">
            <v>1134.3699999999999</v>
          </cell>
          <cell r="O663">
            <v>1147.8499999999999</v>
          </cell>
          <cell r="P663">
            <v>1149.0999999999999</v>
          </cell>
          <cell r="Q663">
            <v>1115.2</v>
          </cell>
          <cell r="R663">
            <v>1116.79</v>
          </cell>
          <cell r="S663">
            <v>1119.72</v>
          </cell>
          <cell r="T663">
            <v>1119.69</v>
          </cell>
          <cell r="U663">
            <v>1120.02</v>
          </cell>
          <cell r="V663">
            <v>1116.24</v>
          </cell>
          <cell r="W663">
            <v>1118.6099999999999</v>
          </cell>
          <cell r="X663">
            <v>1174</v>
          </cell>
          <cell r="Y663">
            <v>1163.82</v>
          </cell>
          <cell r="Z663">
            <v>1164.19</v>
          </cell>
          <cell r="AA663">
            <v>1164.4100000000001</v>
          </cell>
          <cell r="AB663">
            <v>1176.75</v>
          </cell>
          <cell r="AC663">
            <v>1263.27</v>
          </cell>
          <cell r="AD663">
            <v>1266.06</v>
          </cell>
          <cell r="AE663">
            <v>1370.23</v>
          </cell>
        </row>
        <row r="664">
          <cell r="A664" t="str">
            <v>2 S 04 930 16</v>
          </cell>
          <cell r="B664" t="str">
            <v>Caixa coletora de sarjeta - CCS 16</v>
          </cell>
          <cell r="C664" t="str">
            <v>und</v>
          </cell>
          <cell r="F664">
            <v>980.79</v>
          </cell>
          <cell r="G664">
            <v>982.01</v>
          </cell>
          <cell r="H664">
            <v>1041.3399999999999</v>
          </cell>
          <cell r="I664">
            <v>1041.24</v>
          </cell>
          <cell r="J664">
            <v>1041.06</v>
          </cell>
          <cell r="K664">
            <v>1038.33</v>
          </cell>
          <cell r="L664">
            <v>1118.6099999999999</v>
          </cell>
          <cell r="M664">
            <v>1117.98</v>
          </cell>
          <cell r="N664">
            <v>1118.96</v>
          </cell>
          <cell r="O664">
            <v>1132.05</v>
          </cell>
          <cell r="P664">
            <v>1133.31</v>
          </cell>
          <cell r="Q664">
            <v>1099.1600000000001</v>
          </cell>
          <cell r="R664">
            <v>1100.72</v>
          </cell>
          <cell r="S664">
            <v>1103.5999999999999</v>
          </cell>
          <cell r="T664">
            <v>1103.57</v>
          </cell>
          <cell r="U664">
            <v>1103.8800000000001</v>
          </cell>
          <cell r="V664">
            <v>1100.1500000000001</v>
          </cell>
          <cell r="W664">
            <v>1102.49</v>
          </cell>
          <cell r="X664">
            <v>1157.3499999999999</v>
          </cell>
          <cell r="Y664">
            <v>1147.2</v>
          </cell>
          <cell r="Z664">
            <v>1147.58</v>
          </cell>
          <cell r="AA664">
            <v>1147.79</v>
          </cell>
          <cell r="AB664">
            <v>1159.8</v>
          </cell>
          <cell r="AC664">
            <v>1244.05</v>
          </cell>
          <cell r="AD664">
            <v>1246.8</v>
          </cell>
          <cell r="AE664">
            <v>1348.21</v>
          </cell>
        </row>
        <row r="665">
          <cell r="A665" t="str">
            <v>2 S 04 930 17</v>
          </cell>
          <cell r="B665" t="str">
            <v>Caixa coletora de sarjeta - CCS 17</v>
          </cell>
          <cell r="C665" t="str">
            <v>und</v>
          </cell>
          <cell r="F665">
            <v>1164.6199999999999</v>
          </cell>
          <cell r="G665">
            <v>1166.1199999999999</v>
          </cell>
          <cell r="H665">
            <v>1239.76</v>
          </cell>
          <cell r="I665">
            <v>1242.9100000000001</v>
          </cell>
          <cell r="J665">
            <v>1242.68</v>
          </cell>
          <cell r="K665">
            <v>1239.3</v>
          </cell>
          <cell r="L665">
            <v>1334.02</v>
          </cell>
          <cell r="M665">
            <v>1333.21</v>
          </cell>
          <cell r="N665">
            <v>1334.41</v>
          </cell>
          <cell r="O665">
            <v>1350.73</v>
          </cell>
          <cell r="P665">
            <v>1352.13</v>
          </cell>
          <cell r="Q665">
            <v>1313.8</v>
          </cell>
          <cell r="R665">
            <v>1315.68</v>
          </cell>
          <cell r="S665">
            <v>1319.13</v>
          </cell>
          <cell r="T665">
            <v>1319.12</v>
          </cell>
          <cell r="U665">
            <v>1319.51</v>
          </cell>
          <cell r="V665">
            <v>1315.07</v>
          </cell>
          <cell r="W665">
            <v>1317.87</v>
          </cell>
          <cell r="X665">
            <v>1382.59</v>
          </cell>
          <cell r="Y665">
            <v>1370.87</v>
          </cell>
          <cell r="Z665">
            <v>1371.27</v>
          </cell>
          <cell r="AA665">
            <v>1371.52</v>
          </cell>
          <cell r="AB665">
            <v>1386.39</v>
          </cell>
          <cell r="AC665">
            <v>1490.47</v>
          </cell>
          <cell r="AD665">
            <v>1493.77</v>
          </cell>
          <cell r="AE665">
            <v>1619.14</v>
          </cell>
        </row>
        <row r="666">
          <cell r="A666" t="str">
            <v>2 S 04 930 18</v>
          </cell>
          <cell r="B666" t="str">
            <v>Caixa coletora de sarjeta - CCS 18</v>
          </cell>
          <cell r="C666" t="str">
            <v>und</v>
          </cell>
          <cell r="F666">
            <v>1152.6199999999999</v>
          </cell>
          <cell r="G666">
            <v>1154.0899999999999</v>
          </cell>
          <cell r="H666">
            <v>1226.03</v>
          </cell>
          <cell r="I666">
            <v>1228.19</v>
          </cell>
          <cell r="J666">
            <v>1227.97</v>
          </cell>
          <cell r="K666">
            <v>1224.6600000000001</v>
          </cell>
          <cell r="L666">
            <v>1318.61</v>
          </cell>
          <cell r="M666">
            <v>1317.83</v>
          </cell>
          <cell r="N666">
            <v>1319</v>
          </cell>
          <cell r="O666">
            <v>1334.92</v>
          </cell>
          <cell r="P666">
            <v>1336.34</v>
          </cell>
          <cell r="Q666">
            <v>1297.76</v>
          </cell>
          <cell r="R666">
            <v>1299.6099999999999</v>
          </cell>
          <cell r="S666">
            <v>1303.02</v>
          </cell>
          <cell r="T666">
            <v>1303</v>
          </cell>
          <cell r="U666">
            <v>1303.3800000000001</v>
          </cell>
          <cell r="V666">
            <v>1298.99</v>
          </cell>
          <cell r="W666">
            <v>1301.75</v>
          </cell>
          <cell r="X666">
            <v>1365.94</v>
          </cell>
          <cell r="Y666">
            <v>1354.25</v>
          </cell>
          <cell r="Z666">
            <v>1354.66</v>
          </cell>
          <cell r="AA666">
            <v>1354.91</v>
          </cell>
          <cell r="AB666">
            <v>1369.44</v>
          </cell>
          <cell r="AC666">
            <v>1471.25</v>
          </cell>
          <cell r="AD666">
            <v>1474.51</v>
          </cell>
          <cell r="AE666">
            <v>1597.12</v>
          </cell>
        </row>
        <row r="667">
          <cell r="A667" t="str">
            <v>2 S 04 930 19</v>
          </cell>
          <cell r="B667" t="str">
            <v>Caixa coletora de sarjeta - CCS 19</v>
          </cell>
          <cell r="C667" t="str">
            <v>und</v>
          </cell>
          <cell r="F667">
            <v>1140.6300000000001</v>
          </cell>
          <cell r="G667">
            <v>1142.07</v>
          </cell>
          <cell r="H667">
            <v>1212.3</v>
          </cell>
          <cell r="I667">
            <v>1213.47</v>
          </cell>
          <cell r="J667">
            <v>1213.25</v>
          </cell>
          <cell r="K667">
            <v>1210.03</v>
          </cell>
          <cell r="L667">
            <v>1303.2</v>
          </cell>
          <cell r="M667">
            <v>1302.44</v>
          </cell>
          <cell r="N667">
            <v>1303.5899999999999</v>
          </cell>
          <cell r="O667">
            <v>1319.11</v>
          </cell>
          <cell r="P667">
            <v>1320.54</v>
          </cell>
          <cell r="Q667">
            <v>1281.71</v>
          </cell>
          <cell r="R667">
            <v>1283.54</v>
          </cell>
          <cell r="S667">
            <v>1286.9000000000001</v>
          </cell>
          <cell r="T667">
            <v>1286.8699999999999</v>
          </cell>
          <cell r="U667">
            <v>1287.25</v>
          </cell>
          <cell r="V667">
            <v>1282.9000000000001</v>
          </cell>
          <cell r="W667">
            <v>1285.6300000000001</v>
          </cell>
          <cell r="X667">
            <v>1349.29</v>
          </cell>
          <cell r="Y667">
            <v>1337.62</v>
          </cell>
          <cell r="Z667">
            <v>1338.05</v>
          </cell>
          <cell r="AA667">
            <v>1338.29</v>
          </cell>
          <cell r="AB667">
            <v>1352.49</v>
          </cell>
          <cell r="AC667">
            <v>1452.04</v>
          </cell>
          <cell r="AD667">
            <v>1455.24</v>
          </cell>
          <cell r="AE667">
            <v>1575.09</v>
          </cell>
        </row>
        <row r="668">
          <cell r="A668" t="str">
            <v>2 S 04 930 20</v>
          </cell>
          <cell r="B668" t="str">
            <v>Caixa coletora de sarjeta - CCS 20</v>
          </cell>
          <cell r="C668" t="str">
            <v>und</v>
          </cell>
          <cell r="F668">
            <v>1128.6300000000001</v>
          </cell>
          <cell r="G668">
            <v>1130.04</v>
          </cell>
          <cell r="H668">
            <v>1198.56</v>
          </cell>
          <cell r="I668">
            <v>1198.76</v>
          </cell>
          <cell r="J668">
            <v>1198.54</v>
          </cell>
          <cell r="K668">
            <v>1195.3900000000001</v>
          </cell>
          <cell r="L668">
            <v>1287.78</v>
          </cell>
          <cell r="M668">
            <v>1287.05</v>
          </cell>
          <cell r="N668">
            <v>1288.18</v>
          </cell>
          <cell r="O668">
            <v>1303.3</v>
          </cell>
          <cell r="P668">
            <v>1304.74</v>
          </cell>
          <cell r="Q668">
            <v>1265.67</v>
          </cell>
          <cell r="R668">
            <v>1267.47</v>
          </cell>
          <cell r="S668">
            <v>1270.79</v>
          </cell>
          <cell r="T668">
            <v>1270.75</v>
          </cell>
          <cell r="U668">
            <v>1271.1099999999999</v>
          </cell>
          <cell r="V668">
            <v>1266.82</v>
          </cell>
          <cell r="W668">
            <v>1269.51</v>
          </cell>
          <cell r="X668">
            <v>1332.65</v>
          </cell>
          <cell r="Y668">
            <v>1321</v>
          </cell>
          <cell r="Z668">
            <v>1321.43</v>
          </cell>
          <cell r="AA668">
            <v>1321.68</v>
          </cell>
          <cell r="AB668">
            <v>1335.55</v>
          </cell>
          <cell r="AC668">
            <v>1432.82</v>
          </cell>
          <cell r="AD668">
            <v>1435.98</v>
          </cell>
          <cell r="AE668">
            <v>1553.07</v>
          </cell>
        </row>
        <row r="669">
          <cell r="A669" t="str">
            <v>2 S 04 931 01</v>
          </cell>
          <cell r="B669" t="str">
            <v>Caixa coletora de talvegue - CCT 01</v>
          </cell>
          <cell r="C669" t="str">
            <v>und</v>
          </cell>
          <cell r="F669">
            <v>584.13</v>
          </cell>
          <cell r="G669">
            <v>584.9</v>
          </cell>
          <cell r="H669">
            <v>622.76</v>
          </cell>
          <cell r="I669">
            <v>625.36</v>
          </cell>
          <cell r="J669">
            <v>625.24</v>
          </cell>
          <cell r="K669">
            <v>623.5</v>
          </cell>
          <cell r="L669">
            <v>670.97</v>
          </cell>
          <cell r="M669">
            <v>670.55</v>
          </cell>
          <cell r="N669">
            <v>671.16</v>
          </cell>
          <cell r="O669">
            <v>679.57</v>
          </cell>
          <cell r="P669">
            <v>680.25</v>
          </cell>
          <cell r="Q669">
            <v>661.76</v>
          </cell>
          <cell r="R669">
            <v>662.71</v>
          </cell>
          <cell r="S669">
            <v>664.45</v>
          </cell>
          <cell r="T669">
            <v>664.45</v>
          </cell>
          <cell r="U669">
            <v>664.65</v>
          </cell>
          <cell r="V669">
            <v>662.42</v>
          </cell>
          <cell r="W669">
            <v>663.83</v>
          </cell>
          <cell r="X669">
            <v>696.26</v>
          </cell>
          <cell r="Y669">
            <v>690.5</v>
          </cell>
          <cell r="Z669">
            <v>690.69</v>
          </cell>
          <cell r="AA669">
            <v>690.81</v>
          </cell>
          <cell r="AB669">
            <v>698.44</v>
          </cell>
          <cell r="AC669">
            <v>751.8</v>
          </cell>
          <cell r="AD669">
            <v>753.47</v>
          </cell>
          <cell r="AE669">
            <v>817.76</v>
          </cell>
        </row>
        <row r="670">
          <cell r="A670" t="str">
            <v>2 S 04 931 02</v>
          </cell>
          <cell r="B670" t="str">
            <v>Caixa coletora de talvegue - CCT 02</v>
          </cell>
          <cell r="C670" t="str">
            <v>und</v>
          </cell>
          <cell r="F670">
            <v>572.14</v>
          </cell>
          <cell r="G670">
            <v>572.87</v>
          </cell>
          <cell r="H670">
            <v>609.02</v>
          </cell>
          <cell r="I670">
            <v>610.64</v>
          </cell>
          <cell r="J670">
            <v>610.53</v>
          </cell>
          <cell r="K670">
            <v>608.87</v>
          </cell>
          <cell r="L670">
            <v>655.56</v>
          </cell>
          <cell r="M670">
            <v>655.16</v>
          </cell>
          <cell r="N670">
            <v>655.75</v>
          </cell>
          <cell r="O670">
            <v>663.76</v>
          </cell>
          <cell r="P670">
            <v>664.45</v>
          </cell>
          <cell r="Q670">
            <v>645.72</v>
          </cell>
          <cell r="R670">
            <v>646.64</v>
          </cell>
          <cell r="S670">
            <v>648.33000000000004</v>
          </cell>
          <cell r="T670">
            <v>648.32000000000005</v>
          </cell>
          <cell r="U670">
            <v>648.52</v>
          </cell>
          <cell r="V670">
            <v>646.34</v>
          </cell>
          <cell r="W670">
            <v>647.71</v>
          </cell>
          <cell r="X670">
            <v>679.61</v>
          </cell>
          <cell r="Y670">
            <v>673.88</v>
          </cell>
          <cell r="Z670">
            <v>674.08</v>
          </cell>
          <cell r="AA670">
            <v>674.2</v>
          </cell>
          <cell r="AB670">
            <v>681.5</v>
          </cell>
          <cell r="AC670">
            <v>732.58</v>
          </cell>
          <cell r="AD670">
            <v>734.2</v>
          </cell>
          <cell r="AE670">
            <v>795.74</v>
          </cell>
        </row>
        <row r="671">
          <cell r="A671" t="str">
            <v>2 S 04 931 03</v>
          </cell>
          <cell r="B671" t="str">
            <v>Caixa coletora de talvegue - CCT 03</v>
          </cell>
          <cell r="C671" t="str">
            <v>und</v>
          </cell>
          <cell r="F671">
            <v>561.27</v>
          </cell>
          <cell r="G671">
            <v>561.98</v>
          </cell>
          <cell r="H671">
            <v>596.6</v>
          </cell>
          <cell r="I671">
            <v>597.33000000000004</v>
          </cell>
          <cell r="J671">
            <v>597.22</v>
          </cell>
          <cell r="K671">
            <v>595.63</v>
          </cell>
          <cell r="L671">
            <v>641.61</v>
          </cell>
          <cell r="M671">
            <v>641.23</v>
          </cell>
          <cell r="N671">
            <v>641.79999999999995</v>
          </cell>
          <cell r="O671">
            <v>649.45000000000005</v>
          </cell>
          <cell r="P671">
            <v>650.15</v>
          </cell>
          <cell r="Q671">
            <v>631.19000000000005</v>
          </cell>
          <cell r="R671">
            <v>632.09</v>
          </cell>
          <cell r="S671">
            <v>633.74</v>
          </cell>
          <cell r="T671">
            <v>633.73</v>
          </cell>
          <cell r="U671">
            <v>633.91999999999996</v>
          </cell>
          <cell r="V671">
            <v>631.78</v>
          </cell>
          <cell r="W671">
            <v>633.12</v>
          </cell>
          <cell r="X671">
            <v>664.54</v>
          </cell>
          <cell r="Y671">
            <v>658.83</v>
          </cell>
          <cell r="Z671">
            <v>659.03</v>
          </cell>
          <cell r="AA671">
            <v>659.15</v>
          </cell>
          <cell r="AB671">
            <v>666.15</v>
          </cell>
          <cell r="AC671">
            <v>715.2</v>
          </cell>
          <cell r="AD671">
            <v>716.77</v>
          </cell>
          <cell r="AE671">
            <v>775.83</v>
          </cell>
        </row>
        <row r="672">
          <cell r="A672" t="str">
            <v>2 S 04 931 04</v>
          </cell>
          <cell r="B672" t="str">
            <v>Caixa coletora de talvegue - CCT 04</v>
          </cell>
          <cell r="C672" t="str">
            <v>und</v>
          </cell>
          <cell r="F672">
            <v>548.14</v>
          </cell>
          <cell r="G672">
            <v>548.82000000000005</v>
          </cell>
          <cell r="H672">
            <v>581.55999999999995</v>
          </cell>
          <cell r="I672">
            <v>581.21</v>
          </cell>
          <cell r="J672">
            <v>581.1</v>
          </cell>
          <cell r="K672">
            <v>579.6</v>
          </cell>
          <cell r="L672">
            <v>624.73</v>
          </cell>
          <cell r="M672">
            <v>624.39</v>
          </cell>
          <cell r="N672">
            <v>624.92999999999995</v>
          </cell>
          <cell r="O672">
            <v>632.14</v>
          </cell>
          <cell r="P672">
            <v>632.85</v>
          </cell>
          <cell r="Q672">
            <v>613.63</v>
          </cell>
          <cell r="R672">
            <v>614.49</v>
          </cell>
          <cell r="S672">
            <v>616.1</v>
          </cell>
          <cell r="T672">
            <v>616.07000000000005</v>
          </cell>
          <cell r="U672">
            <v>616.25</v>
          </cell>
          <cell r="V672">
            <v>614.16999999999996</v>
          </cell>
          <cell r="W672">
            <v>615.47</v>
          </cell>
          <cell r="X672">
            <v>646.32000000000005</v>
          </cell>
          <cell r="Y672">
            <v>640.63</v>
          </cell>
          <cell r="Z672">
            <v>640.85</v>
          </cell>
          <cell r="AA672">
            <v>640.97</v>
          </cell>
          <cell r="AB672">
            <v>647.6</v>
          </cell>
          <cell r="AC672">
            <v>694.15</v>
          </cell>
          <cell r="AD672">
            <v>695.67</v>
          </cell>
          <cell r="AE672">
            <v>751.69</v>
          </cell>
        </row>
        <row r="673">
          <cell r="A673" t="str">
            <v>2 S 04 931 05</v>
          </cell>
          <cell r="B673" t="str">
            <v>Caixa coletora de talvegue - CCT 05</v>
          </cell>
          <cell r="C673" t="str">
            <v>und</v>
          </cell>
          <cell r="F673">
            <v>731.29</v>
          </cell>
          <cell r="G673">
            <v>732.24</v>
          </cell>
          <cell r="H673">
            <v>779.31</v>
          </cell>
          <cell r="I673">
            <v>782.19</v>
          </cell>
          <cell r="J673">
            <v>782.04</v>
          </cell>
          <cell r="K673">
            <v>779.88</v>
          </cell>
          <cell r="L673">
            <v>839.33</v>
          </cell>
          <cell r="M673">
            <v>838.81</v>
          </cell>
          <cell r="N673">
            <v>839.57</v>
          </cell>
          <cell r="O673">
            <v>850.01</v>
          </cell>
          <cell r="P673">
            <v>850.87</v>
          </cell>
          <cell r="Q673">
            <v>827.46</v>
          </cell>
          <cell r="R673">
            <v>828.65</v>
          </cell>
          <cell r="S673">
            <v>830.82</v>
          </cell>
          <cell r="T673">
            <v>830.82</v>
          </cell>
          <cell r="U673">
            <v>831.07</v>
          </cell>
          <cell r="V673">
            <v>828.28</v>
          </cell>
          <cell r="W673">
            <v>830.04</v>
          </cell>
          <cell r="X673">
            <v>870.65</v>
          </cell>
          <cell r="Y673">
            <v>863.4</v>
          </cell>
          <cell r="Z673">
            <v>863.64</v>
          </cell>
          <cell r="AA673">
            <v>863.8</v>
          </cell>
          <cell r="AB673">
            <v>873.29</v>
          </cell>
          <cell r="AC673">
            <v>939.67</v>
          </cell>
          <cell r="AD673">
            <v>941.75</v>
          </cell>
          <cell r="AE673">
            <v>1021.72</v>
          </cell>
        </row>
        <row r="674">
          <cell r="A674" t="str">
            <v>2 S 04 931 06</v>
          </cell>
          <cell r="B674" t="str">
            <v>Caixa coletora de talvegue - CCT 06</v>
          </cell>
          <cell r="C674" t="str">
            <v>und</v>
          </cell>
          <cell r="F674">
            <v>719.97</v>
          </cell>
          <cell r="G674">
            <v>720.9</v>
          </cell>
          <cell r="H674">
            <v>766.25</v>
          </cell>
          <cell r="I674">
            <v>768.15</v>
          </cell>
          <cell r="J674">
            <v>768.01</v>
          </cell>
          <cell r="K674">
            <v>765.93</v>
          </cell>
          <cell r="L674">
            <v>824.73</v>
          </cell>
          <cell r="M674">
            <v>824.23</v>
          </cell>
          <cell r="N674">
            <v>824.97</v>
          </cell>
          <cell r="O674">
            <v>835.02</v>
          </cell>
          <cell r="P674">
            <v>835.88</v>
          </cell>
          <cell r="Q674">
            <v>812.23</v>
          </cell>
          <cell r="R674">
            <v>813.39</v>
          </cell>
          <cell r="S674">
            <v>815.51</v>
          </cell>
          <cell r="T674">
            <v>815.51</v>
          </cell>
          <cell r="U674">
            <v>815.75</v>
          </cell>
          <cell r="V674">
            <v>813.01</v>
          </cell>
          <cell r="W674">
            <v>814.73</v>
          </cell>
          <cell r="X674">
            <v>854.91</v>
          </cell>
          <cell r="Y674">
            <v>847.68</v>
          </cell>
          <cell r="Z674">
            <v>847.93</v>
          </cell>
          <cell r="AA674">
            <v>848.08</v>
          </cell>
          <cell r="AB674">
            <v>857.24</v>
          </cell>
          <cell r="AC674">
            <v>921.35</v>
          </cell>
          <cell r="AD674">
            <v>923.38</v>
          </cell>
          <cell r="AE674">
            <v>1000.6</v>
          </cell>
        </row>
        <row r="675">
          <cell r="A675" t="str">
            <v>2 S 04 931 07</v>
          </cell>
          <cell r="B675" t="str">
            <v>Caixa coletora de talvegue - CCT 07</v>
          </cell>
          <cell r="C675" t="str">
            <v>und</v>
          </cell>
          <cell r="F675">
            <v>709.11</v>
          </cell>
          <cell r="G675">
            <v>710</v>
          </cell>
          <cell r="H675">
            <v>753.83</v>
          </cell>
          <cell r="I675">
            <v>754.84</v>
          </cell>
          <cell r="J675">
            <v>754.7</v>
          </cell>
          <cell r="K675">
            <v>752.69</v>
          </cell>
          <cell r="L675">
            <v>810.77</v>
          </cell>
          <cell r="M675">
            <v>810.3</v>
          </cell>
          <cell r="N675">
            <v>811.02</v>
          </cell>
          <cell r="O675">
            <v>820.71</v>
          </cell>
          <cell r="P675">
            <v>821.59</v>
          </cell>
          <cell r="Q675">
            <v>797.71</v>
          </cell>
          <cell r="R675">
            <v>798.84</v>
          </cell>
          <cell r="S675">
            <v>800.93</v>
          </cell>
          <cell r="T675">
            <v>800.91</v>
          </cell>
          <cell r="U675">
            <v>801.15</v>
          </cell>
          <cell r="V675">
            <v>798.45</v>
          </cell>
          <cell r="W675">
            <v>800.15</v>
          </cell>
          <cell r="X675">
            <v>839.84</v>
          </cell>
          <cell r="Y675">
            <v>832.63</v>
          </cell>
          <cell r="Z675">
            <v>832.89</v>
          </cell>
          <cell r="AA675">
            <v>833.04</v>
          </cell>
          <cell r="AB675">
            <v>841.9</v>
          </cell>
          <cell r="AC675">
            <v>903.96</v>
          </cell>
          <cell r="AD675">
            <v>905.96</v>
          </cell>
          <cell r="AE675">
            <v>980.69</v>
          </cell>
        </row>
        <row r="676">
          <cell r="A676" t="str">
            <v>2 S 04 931 08</v>
          </cell>
          <cell r="B676" t="str">
            <v>Caixa coletora de talvegue - CCT 08</v>
          </cell>
          <cell r="C676" t="str">
            <v>und</v>
          </cell>
          <cell r="F676">
            <v>743.29</v>
          </cell>
          <cell r="G676">
            <v>744.27</v>
          </cell>
          <cell r="H676">
            <v>793.04</v>
          </cell>
          <cell r="I676">
            <v>796.91</v>
          </cell>
          <cell r="J676">
            <v>796.75</v>
          </cell>
          <cell r="K676">
            <v>794.52</v>
          </cell>
          <cell r="L676">
            <v>854.75</v>
          </cell>
          <cell r="M676">
            <v>854.19</v>
          </cell>
          <cell r="N676">
            <v>854.98</v>
          </cell>
          <cell r="O676">
            <v>865.82</v>
          </cell>
          <cell r="P676">
            <v>866.67</v>
          </cell>
          <cell r="Q676">
            <v>843.5</v>
          </cell>
          <cell r="R676">
            <v>844.72</v>
          </cell>
          <cell r="S676">
            <v>846.93</v>
          </cell>
          <cell r="T676">
            <v>846.94</v>
          </cell>
          <cell r="U676">
            <v>847.2</v>
          </cell>
          <cell r="V676">
            <v>844.37</v>
          </cell>
          <cell r="W676">
            <v>846.16</v>
          </cell>
          <cell r="X676">
            <v>887.3</v>
          </cell>
          <cell r="Y676">
            <v>880.02</v>
          </cell>
          <cell r="Z676">
            <v>880.26</v>
          </cell>
          <cell r="AA676">
            <v>880.42</v>
          </cell>
          <cell r="AB676">
            <v>890.24</v>
          </cell>
          <cell r="AC676">
            <v>958.88</v>
          </cell>
          <cell r="AD676">
            <v>961.01</v>
          </cell>
          <cell r="AE676">
            <v>1043.74</v>
          </cell>
        </row>
        <row r="677">
          <cell r="A677" t="str">
            <v>2 S 04 931 09</v>
          </cell>
          <cell r="B677" t="str">
            <v>Caixa coletora de talvegue - CCT 09</v>
          </cell>
          <cell r="C677" t="str">
            <v>und</v>
          </cell>
          <cell r="F677">
            <v>879.13</v>
          </cell>
          <cell r="G677">
            <v>880.27</v>
          </cell>
          <cell r="H677">
            <v>936.53</v>
          </cell>
          <cell r="I677">
            <v>939.7</v>
          </cell>
          <cell r="J677">
            <v>939.53</v>
          </cell>
          <cell r="K677">
            <v>936.94</v>
          </cell>
          <cell r="L677">
            <v>1008.5</v>
          </cell>
          <cell r="M677">
            <v>1007.87</v>
          </cell>
          <cell r="N677">
            <v>1008.79</v>
          </cell>
          <cell r="O677">
            <v>1021.27</v>
          </cell>
          <cell r="P677">
            <v>1022.31</v>
          </cell>
          <cell r="Q677">
            <v>993.97</v>
          </cell>
          <cell r="R677">
            <v>995.39</v>
          </cell>
          <cell r="S677">
            <v>998</v>
          </cell>
          <cell r="T677">
            <v>998</v>
          </cell>
          <cell r="U677">
            <v>998.3</v>
          </cell>
          <cell r="V677">
            <v>994.95</v>
          </cell>
          <cell r="W677">
            <v>997.07</v>
          </cell>
          <cell r="X677">
            <v>1045.95</v>
          </cell>
          <cell r="Y677">
            <v>1037.2</v>
          </cell>
          <cell r="Z677">
            <v>1037.5</v>
          </cell>
          <cell r="AA677">
            <v>1037.69</v>
          </cell>
          <cell r="AB677">
            <v>1049.03</v>
          </cell>
          <cell r="AC677">
            <v>1128.43</v>
          </cell>
          <cell r="AD677">
            <v>1130.93</v>
          </cell>
          <cell r="AE677">
            <v>1226.58</v>
          </cell>
        </row>
        <row r="678">
          <cell r="A678" t="str">
            <v>2 S 04 931 10</v>
          </cell>
          <cell r="B678" t="str">
            <v>Caixa coletora de talvegue - CCT 10</v>
          </cell>
          <cell r="C678" t="str">
            <v>und</v>
          </cell>
          <cell r="F678">
            <v>867.81</v>
          </cell>
          <cell r="G678">
            <v>868.92</v>
          </cell>
          <cell r="H678">
            <v>923.48</v>
          </cell>
          <cell r="I678">
            <v>925.66</v>
          </cell>
          <cell r="J678">
            <v>925.49</v>
          </cell>
          <cell r="K678">
            <v>922.99</v>
          </cell>
          <cell r="L678">
            <v>993.9</v>
          </cell>
          <cell r="M678">
            <v>993.3</v>
          </cell>
          <cell r="N678">
            <v>994.19</v>
          </cell>
          <cell r="O678">
            <v>1006.27</v>
          </cell>
          <cell r="P678">
            <v>1007.32</v>
          </cell>
          <cell r="Q678">
            <v>978.74</v>
          </cell>
          <cell r="R678">
            <v>980.13</v>
          </cell>
          <cell r="S678">
            <v>982.7</v>
          </cell>
          <cell r="T678">
            <v>982.69</v>
          </cell>
          <cell r="U678">
            <v>982.98</v>
          </cell>
          <cell r="V678">
            <v>979.68</v>
          </cell>
          <cell r="W678">
            <v>981.76</v>
          </cell>
          <cell r="X678">
            <v>1030.2</v>
          </cell>
          <cell r="Y678">
            <v>1021.48</v>
          </cell>
          <cell r="Z678">
            <v>1021.78</v>
          </cell>
          <cell r="AA678">
            <v>1021.97</v>
          </cell>
          <cell r="AB678">
            <v>1032.99</v>
          </cell>
          <cell r="AC678">
            <v>1110.1199999999999</v>
          </cell>
          <cell r="AD678">
            <v>1112.57</v>
          </cell>
          <cell r="AE678">
            <v>1205.46</v>
          </cell>
        </row>
        <row r="679">
          <cell r="A679" t="str">
            <v>2 S 04 931 11</v>
          </cell>
          <cell r="B679" t="str">
            <v>Caixa coletora de talvegue - CCT 11</v>
          </cell>
          <cell r="C679" t="str">
            <v>und</v>
          </cell>
          <cell r="F679">
            <v>856.95</v>
          </cell>
          <cell r="G679">
            <v>858.03</v>
          </cell>
          <cell r="H679">
            <v>911.05</v>
          </cell>
          <cell r="I679">
            <v>912.35</v>
          </cell>
          <cell r="J679">
            <v>912.19</v>
          </cell>
          <cell r="K679">
            <v>909.75</v>
          </cell>
          <cell r="L679">
            <v>979.94</v>
          </cell>
          <cell r="M679">
            <v>979.37</v>
          </cell>
          <cell r="N679">
            <v>980.24</v>
          </cell>
          <cell r="O679">
            <v>991.96</v>
          </cell>
          <cell r="P679">
            <v>993.02</v>
          </cell>
          <cell r="Q679">
            <v>964.22</v>
          </cell>
          <cell r="R679">
            <v>965.59</v>
          </cell>
          <cell r="S679">
            <v>968.11</v>
          </cell>
          <cell r="T679">
            <v>968.09</v>
          </cell>
          <cell r="U679">
            <v>968.38</v>
          </cell>
          <cell r="V679">
            <v>965.12</v>
          </cell>
          <cell r="W679">
            <v>967.17</v>
          </cell>
          <cell r="X679">
            <v>1015.13</v>
          </cell>
          <cell r="Y679">
            <v>1006.43</v>
          </cell>
          <cell r="Z679">
            <v>1006.74</v>
          </cell>
          <cell r="AA679">
            <v>1006.93</v>
          </cell>
          <cell r="AB679">
            <v>1017.64</v>
          </cell>
          <cell r="AC679">
            <v>1092.73</v>
          </cell>
          <cell r="AD679">
            <v>1095.1400000000001</v>
          </cell>
          <cell r="AE679">
            <v>1185.56</v>
          </cell>
        </row>
        <row r="680">
          <cell r="A680" t="str">
            <v>2 S 04 931 12</v>
          </cell>
          <cell r="B680" t="str">
            <v>Caixa coletora de talvegue - CCT 12</v>
          </cell>
          <cell r="C680" t="str">
            <v>und</v>
          </cell>
          <cell r="F680">
            <v>843.82</v>
          </cell>
          <cell r="G680">
            <v>844.87</v>
          </cell>
          <cell r="H680">
            <v>896.02</v>
          </cell>
          <cell r="I680">
            <v>896.23</v>
          </cell>
          <cell r="J680">
            <v>896.07</v>
          </cell>
          <cell r="K680">
            <v>893.72</v>
          </cell>
          <cell r="L680">
            <v>963.07</v>
          </cell>
          <cell r="M680">
            <v>962.52</v>
          </cell>
          <cell r="N680">
            <v>963.36</v>
          </cell>
          <cell r="O680">
            <v>974.65</v>
          </cell>
          <cell r="P680">
            <v>975.73</v>
          </cell>
          <cell r="Q680">
            <v>946.65</v>
          </cell>
          <cell r="R680">
            <v>947.99</v>
          </cell>
          <cell r="S680">
            <v>950.47</v>
          </cell>
          <cell r="T680">
            <v>950.44</v>
          </cell>
          <cell r="U680">
            <v>950.71</v>
          </cell>
          <cell r="V680">
            <v>947.51</v>
          </cell>
          <cell r="W680">
            <v>949.52</v>
          </cell>
          <cell r="X680">
            <v>996.91</v>
          </cell>
          <cell r="Y680">
            <v>988.24</v>
          </cell>
          <cell r="Z680">
            <v>988.56</v>
          </cell>
          <cell r="AA680">
            <v>988.74</v>
          </cell>
          <cell r="AB680">
            <v>999.09</v>
          </cell>
          <cell r="AC680">
            <v>1071.68</v>
          </cell>
          <cell r="AD680">
            <v>1074.04</v>
          </cell>
          <cell r="AE680">
            <v>1161.42</v>
          </cell>
        </row>
        <row r="681">
          <cell r="A681" t="str">
            <v>2 S 04 931 13</v>
          </cell>
          <cell r="B681" t="str">
            <v>Caixa coletora de talvegue - CCT 13</v>
          </cell>
          <cell r="C681" t="str">
            <v>und</v>
          </cell>
          <cell r="F681">
            <v>1023.57</v>
          </cell>
          <cell r="G681">
            <v>1024.9000000000001</v>
          </cell>
          <cell r="H681">
            <v>1090.3699999999999</v>
          </cell>
          <cell r="I681">
            <v>1093.82</v>
          </cell>
          <cell r="J681">
            <v>1093.6099999999999</v>
          </cell>
          <cell r="K681">
            <v>1090.6099999999999</v>
          </cell>
          <cell r="L681">
            <v>1173.6199999999999</v>
          </cell>
          <cell r="M681">
            <v>1172.8900000000001</v>
          </cell>
          <cell r="N681">
            <v>1173.95</v>
          </cell>
          <cell r="O681">
            <v>1188.47</v>
          </cell>
          <cell r="P681">
            <v>1189.69</v>
          </cell>
          <cell r="Q681">
            <v>1156.43</v>
          </cell>
          <cell r="R681">
            <v>1158.0899999999999</v>
          </cell>
          <cell r="S681">
            <v>1161.1300000000001</v>
          </cell>
          <cell r="T681">
            <v>1161.1300000000001</v>
          </cell>
          <cell r="U681">
            <v>1161.48</v>
          </cell>
          <cell r="V681">
            <v>1157.57</v>
          </cell>
          <cell r="W681">
            <v>1160.03</v>
          </cell>
          <cell r="X681">
            <v>1216.74</v>
          </cell>
          <cell r="Y681">
            <v>1206.5</v>
          </cell>
          <cell r="Z681">
            <v>1206.8499999999999</v>
          </cell>
          <cell r="AA681">
            <v>1207.07</v>
          </cell>
          <cell r="AB681">
            <v>1220.27</v>
          </cell>
          <cell r="AC681">
            <v>1312.69</v>
          </cell>
          <cell r="AD681">
            <v>1315.61</v>
          </cell>
          <cell r="AE681">
            <v>1426.94</v>
          </cell>
        </row>
        <row r="682">
          <cell r="A682" t="str">
            <v>2 S 04 931 14</v>
          </cell>
          <cell r="B682" t="str">
            <v>Caixa coletora de talvegue - CCT 14</v>
          </cell>
          <cell r="C682" t="str">
            <v>und</v>
          </cell>
          <cell r="F682">
            <v>1011.58</v>
          </cell>
          <cell r="G682">
            <v>1012.87</v>
          </cell>
          <cell r="H682">
            <v>1076.6300000000001</v>
          </cell>
          <cell r="I682">
            <v>1079.0999999999999</v>
          </cell>
          <cell r="J682">
            <v>1078.9000000000001</v>
          </cell>
          <cell r="K682">
            <v>1075.97</v>
          </cell>
          <cell r="L682">
            <v>1158.2</v>
          </cell>
          <cell r="M682">
            <v>1157.5</v>
          </cell>
          <cell r="N682">
            <v>1158.54</v>
          </cell>
          <cell r="O682">
            <v>1172.6600000000001</v>
          </cell>
          <cell r="P682">
            <v>1173.8900000000001</v>
          </cell>
          <cell r="Q682">
            <v>1140.3900000000001</v>
          </cell>
          <cell r="R682">
            <v>1142.02</v>
          </cell>
          <cell r="S682">
            <v>1145.02</v>
          </cell>
          <cell r="T682">
            <v>1145</v>
          </cell>
          <cell r="U682">
            <v>1145.3399999999999</v>
          </cell>
          <cell r="V682">
            <v>1141.48</v>
          </cell>
          <cell r="W682">
            <v>1143.92</v>
          </cell>
          <cell r="X682">
            <v>1200.0899999999999</v>
          </cell>
          <cell r="Y682">
            <v>1189.8800000000001</v>
          </cell>
          <cell r="Z682">
            <v>1190.23</v>
          </cell>
          <cell r="AA682">
            <v>1190.45</v>
          </cell>
          <cell r="AB682">
            <v>1203.33</v>
          </cell>
          <cell r="AC682">
            <v>1293.48</v>
          </cell>
          <cell r="AD682">
            <v>1296.3399999999999</v>
          </cell>
          <cell r="AE682">
            <v>1404.92</v>
          </cell>
        </row>
        <row r="683">
          <cell r="A683" t="str">
            <v>2 S 04 931 15</v>
          </cell>
          <cell r="B683" t="str">
            <v>Caixa coletora de talvegue - CCT 15</v>
          </cell>
          <cell r="C683" t="str">
            <v>und</v>
          </cell>
          <cell r="F683">
            <v>1001.39</v>
          </cell>
          <cell r="G683">
            <v>1002.66</v>
          </cell>
          <cell r="H683">
            <v>1064.8900000000001</v>
          </cell>
          <cell r="I683">
            <v>1066.47</v>
          </cell>
          <cell r="J683">
            <v>1066.27</v>
          </cell>
          <cell r="K683">
            <v>1063.4100000000001</v>
          </cell>
          <cell r="L683">
            <v>1145.06</v>
          </cell>
          <cell r="M683">
            <v>1144.3800000000001</v>
          </cell>
          <cell r="N683">
            <v>1145.4000000000001</v>
          </cell>
          <cell r="O683">
            <v>1159.1600000000001</v>
          </cell>
          <cell r="P683">
            <v>1160.4000000000001</v>
          </cell>
          <cell r="Q683">
            <v>1126.67</v>
          </cell>
          <cell r="R683">
            <v>1128.28</v>
          </cell>
          <cell r="S683">
            <v>1131.24</v>
          </cell>
          <cell r="T683">
            <v>1131.22</v>
          </cell>
          <cell r="U683">
            <v>1131.55</v>
          </cell>
          <cell r="V683">
            <v>1127.74</v>
          </cell>
          <cell r="W683">
            <v>1130.1400000000001</v>
          </cell>
          <cell r="X683">
            <v>1185.92</v>
          </cell>
          <cell r="Y683">
            <v>1175.73</v>
          </cell>
          <cell r="Z683">
            <v>1176.0899999999999</v>
          </cell>
          <cell r="AA683">
            <v>1176.31</v>
          </cell>
          <cell r="AB683">
            <v>1188.8800000000001</v>
          </cell>
          <cell r="AC683">
            <v>1276.99</v>
          </cell>
          <cell r="AD683">
            <v>1279.82</v>
          </cell>
          <cell r="AE683">
            <v>1385.92</v>
          </cell>
        </row>
        <row r="684">
          <cell r="A684" t="str">
            <v>2 S 04 931 16</v>
          </cell>
          <cell r="B684" t="str">
            <v>Caixa coletora de talvegue - CCT 16</v>
          </cell>
          <cell r="C684" t="str">
            <v>und</v>
          </cell>
          <cell r="F684">
            <v>988.26</v>
          </cell>
          <cell r="G684">
            <v>989.5</v>
          </cell>
          <cell r="H684">
            <v>1049.8499999999999</v>
          </cell>
          <cell r="I684">
            <v>1050.3499999999999</v>
          </cell>
          <cell r="J684">
            <v>1050.1600000000001</v>
          </cell>
          <cell r="K684">
            <v>1047.3800000000001</v>
          </cell>
          <cell r="L684">
            <v>1128.18</v>
          </cell>
          <cell r="M684">
            <v>1127.54</v>
          </cell>
          <cell r="N684">
            <v>1128.53</v>
          </cell>
          <cell r="O684">
            <v>1141.8499999999999</v>
          </cell>
          <cell r="P684">
            <v>1143.1099999999999</v>
          </cell>
          <cell r="Q684">
            <v>1109.1099999999999</v>
          </cell>
          <cell r="R684">
            <v>1110.68</v>
          </cell>
          <cell r="S684">
            <v>1113.5999999999999</v>
          </cell>
          <cell r="T684">
            <v>1113.56</v>
          </cell>
          <cell r="U684">
            <v>1113.8900000000001</v>
          </cell>
          <cell r="V684">
            <v>1110.1300000000001</v>
          </cell>
          <cell r="W684">
            <v>1112.49</v>
          </cell>
          <cell r="X684">
            <v>1167.7</v>
          </cell>
          <cell r="Y684">
            <v>1157.53</v>
          </cell>
          <cell r="Z684">
            <v>1157.9100000000001</v>
          </cell>
          <cell r="AA684">
            <v>1158.1199999999999</v>
          </cell>
          <cell r="AB684">
            <v>1170.33</v>
          </cell>
          <cell r="AC684">
            <v>1255.94</v>
          </cell>
          <cell r="AD684">
            <v>1258.72</v>
          </cell>
          <cell r="AE684">
            <v>1361.78</v>
          </cell>
        </row>
        <row r="685">
          <cell r="A685" t="str">
            <v>2 S 04 931 17</v>
          </cell>
          <cell r="B685" t="str">
            <v>Caixa coletora de talvegue - CCT 17</v>
          </cell>
          <cell r="C685" t="str">
            <v>und</v>
          </cell>
          <cell r="F685">
            <v>1171.4100000000001</v>
          </cell>
          <cell r="G685">
            <v>1172.92</v>
          </cell>
          <cell r="H685">
            <v>1247.5899999999999</v>
          </cell>
          <cell r="I685">
            <v>1251.33</v>
          </cell>
          <cell r="J685">
            <v>1251.0999999999999</v>
          </cell>
          <cell r="K685">
            <v>1247.67</v>
          </cell>
          <cell r="L685">
            <v>1342.79</v>
          </cell>
          <cell r="M685">
            <v>1341.96</v>
          </cell>
          <cell r="N685">
            <v>1343.17</v>
          </cell>
          <cell r="O685">
            <v>1359.73</v>
          </cell>
          <cell r="P685">
            <v>1361.13</v>
          </cell>
          <cell r="Q685">
            <v>1322.94</v>
          </cell>
          <cell r="R685">
            <v>1324.84</v>
          </cell>
          <cell r="S685">
            <v>1328.32</v>
          </cell>
          <cell r="T685">
            <v>1328.31</v>
          </cell>
          <cell r="U685">
            <v>1328.71</v>
          </cell>
          <cell r="V685">
            <v>1324.24</v>
          </cell>
          <cell r="W685">
            <v>1327.06</v>
          </cell>
          <cell r="X685">
            <v>1392.03</v>
          </cell>
          <cell r="Y685">
            <v>1380.3</v>
          </cell>
          <cell r="Z685">
            <v>1380.7</v>
          </cell>
          <cell r="AA685">
            <v>1380.95</v>
          </cell>
          <cell r="AB685">
            <v>1396.02</v>
          </cell>
          <cell r="AC685">
            <v>1501.46</v>
          </cell>
          <cell r="AD685">
            <v>1504.79</v>
          </cell>
          <cell r="AE685">
            <v>1631.81</v>
          </cell>
        </row>
        <row r="686">
          <cell r="A686" t="str">
            <v>2 S 04 931 18</v>
          </cell>
          <cell r="B686" t="str">
            <v>Caixa coletora de talvegue - CCT 18</v>
          </cell>
          <cell r="C686" t="str">
            <v>und</v>
          </cell>
          <cell r="F686">
            <v>1159.4100000000001</v>
          </cell>
          <cell r="G686">
            <v>1160.9000000000001</v>
          </cell>
          <cell r="H686">
            <v>1233.8599999999999</v>
          </cell>
          <cell r="I686">
            <v>1236.6099999999999</v>
          </cell>
          <cell r="J686">
            <v>1236.3800000000001</v>
          </cell>
          <cell r="K686">
            <v>1233.03</v>
          </cell>
          <cell r="L686">
            <v>1327.37</v>
          </cell>
          <cell r="M686">
            <v>1326.57</v>
          </cell>
          <cell r="N686">
            <v>1327.76</v>
          </cell>
          <cell r="O686">
            <v>1343.92</v>
          </cell>
          <cell r="P686">
            <v>1345.33</v>
          </cell>
          <cell r="Q686">
            <v>1306.9000000000001</v>
          </cell>
          <cell r="R686">
            <v>1308.77</v>
          </cell>
          <cell r="S686">
            <v>1312.2</v>
          </cell>
          <cell r="T686">
            <v>1312.18</v>
          </cell>
          <cell r="U686">
            <v>1312.57</v>
          </cell>
          <cell r="V686">
            <v>1308.1500000000001</v>
          </cell>
          <cell r="W686">
            <v>1310.94</v>
          </cell>
          <cell r="X686">
            <v>1375.39</v>
          </cell>
          <cell r="Y686">
            <v>1363.68</v>
          </cell>
          <cell r="Z686">
            <v>1364.09</v>
          </cell>
          <cell r="AA686">
            <v>1364.34</v>
          </cell>
          <cell r="AB686">
            <v>1379.07</v>
          </cell>
          <cell r="AC686">
            <v>1482.24</v>
          </cell>
          <cell r="AD686">
            <v>1485.53</v>
          </cell>
          <cell r="AE686">
            <v>1609.79</v>
          </cell>
        </row>
        <row r="687">
          <cell r="A687" t="str">
            <v>2 S 04 931 19</v>
          </cell>
          <cell r="B687" t="str">
            <v>Caixa coletora de talvegue - CCT 19</v>
          </cell>
          <cell r="C687" t="str">
            <v>und</v>
          </cell>
          <cell r="F687">
            <v>1149.23</v>
          </cell>
          <cell r="G687">
            <v>1150.69</v>
          </cell>
          <cell r="H687">
            <v>1222.1099999999999</v>
          </cell>
          <cell r="I687">
            <v>1223.98</v>
          </cell>
          <cell r="J687">
            <v>1223.76</v>
          </cell>
          <cell r="K687">
            <v>1220.47</v>
          </cell>
          <cell r="L687">
            <v>1314.23</v>
          </cell>
          <cell r="M687">
            <v>1313.45</v>
          </cell>
          <cell r="N687">
            <v>1314.62</v>
          </cell>
          <cell r="O687">
            <v>1330.42</v>
          </cell>
          <cell r="P687">
            <v>1331.84</v>
          </cell>
          <cell r="Q687">
            <v>1293.19</v>
          </cell>
          <cell r="R687">
            <v>1295.03</v>
          </cell>
          <cell r="S687">
            <v>1298.43</v>
          </cell>
          <cell r="T687">
            <v>1298.4000000000001</v>
          </cell>
          <cell r="U687">
            <v>1298.78</v>
          </cell>
          <cell r="V687">
            <v>1294.4100000000001</v>
          </cell>
          <cell r="W687">
            <v>1297.1600000000001</v>
          </cell>
          <cell r="X687">
            <v>1361.22</v>
          </cell>
          <cell r="Y687">
            <v>1349.53</v>
          </cell>
          <cell r="Z687">
            <v>1349.95</v>
          </cell>
          <cell r="AA687">
            <v>1350.19</v>
          </cell>
          <cell r="AB687">
            <v>1364.63</v>
          </cell>
          <cell r="AC687">
            <v>1465.76</v>
          </cell>
          <cell r="AD687">
            <v>1469</v>
          </cell>
          <cell r="AE687">
            <v>1590.78</v>
          </cell>
        </row>
        <row r="688">
          <cell r="A688" t="str">
            <v>2 S 04 931 20</v>
          </cell>
          <cell r="B688" t="str">
            <v>Caixa coletora de talvegue - CCT 20</v>
          </cell>
          <cell r="C688" t="str">
            <v>und</v>
          </cell>
          <cell r="F688">
            <v>1136.0999999999999</v>
          </cell>
          <cell r="G688">
            <v>1137.53</v>
          </cell>
          <cell r="H688">
            <v>1207.08</v>
          </cell>
          <cell r="I688">
            <v>1207.8599999999999</v>
          </cell>
          <cell r="J688">
            <v>1207.6400000000001</v>
          </cell>
          <cell r="K688">
            <v>1204.44</v>
          </cell>
          <cell r="L688">
            <v>1297.3499999999999</v>
          </cell>
          <cell r="M688">
            <v>1296.6099999999999</v>
          </cell>
          <cell r="N688">
            <v>1297.75</v>
          </cell>
          <cell r="O688">
            <v>1313.11</v>
          </cell>
          <cell r="P688">
            <v>1314.54</v>
          </cell>
          <cell r="Q688">
            <v>1275.6199999999999</v>
          </cell>
          <cell r="R688">
            <v>1277.43</v>
          </cell>
          <cell r="S688">
            <v>1280.78</v>
          </cell>
          <cell r="T688">
            <v>1280.75</v>
          </cell>
          <cell r="U688">
            <v>1281.1199999999999</v>
          </cell>
          <cell r="V688">
            <v>1276.8</v>
          </cell>
          <cell r="W688">
            <v>1279.51</v>
          </cell>
          <cell r="X688">
            <v>1343</v>
          </cell>
          <cell r="Y688">
            <v>1331.34</v>
          </cell>
          <cell r="Z688">
            <v>1331.76</v>
          </cell>
          <cell r="AA688">
            <v>1332.01</v>
          </cell>
          <cell r="AB688">
            <v>1346.08</v>
          </cell>
          <cell r="AC688">
            <v>1444.71</v>
          </cell>
          <cell r="AD688">
            <v>1447.9</v>
          </cell>
          <cell r="AE688">
            <v>1566.65</v>
          </cell>
        </row>
        <row r="689">
          <cell r="A689" t="str">
            <v>2 S 04 940 01</v>
          </cell>
          <cell r="B689" t="str">
            <v>Descida d'água tipo rap. - calha concr. - DAR 01</v>
          </cell>
          <cell r="C689" t="str">
            <v>m</v>
          </cell>
          <cell r="F689">
            <v>68.94</v>
          </cell>
          <cell r="G689">
            <v>69.010000000000005</v>
          </cell>
          <cell r="H689">
            <v>72.25</v>
          </cell>
          <cell r="I689">
            <v>73.98</v>
          </cell>
          <cell r="J689">
            <v>73.97</v>
          </cell>
          <cell r="K689">
            <v>73.81</v>
          </cell>
          <cell r="L689">
            <v>78.31</v>
          </cell>
          <cell r="M689">
            <v>78.260000000000005</v>
          </cell>
          <cell r="N689">
            <v>73.03</v>
          </cell>
          <cell r="O689">
            <v>73.83</v>
          </cell>
          <cell r="P689">
            <v>73.819999999999993</v>
          </cell>
          <cell r="Q689">
            <v>63.71</v>
          </cell>
          <cell r="R689">
            <v>63.78</v>
          </cell>
          <cell r="S689">
            <v>63.86</v>
          </cell>
          <cell r="T689">
            <v>68.900000000000006</v>
          </cell>
          <cell r="U689">
            <v>68.92</v>
          </cell>
          <cell r="V689">
            <v>68.81</v>
          </cell>
          <cell r="W689">
            <v>68.88</v>
          </cell>
          <cell r="X689">
            <v>71.930000000000007</v>
          </cell>
          <cell r="Y689">
            <v>71.849999999999994</v>
          </cell>
          <cell r="Z689">
            <v>71.84</v>
          </cell>
          <cell r="AA689">
            <v>71.84</v>
          </cell>
          <cell r="AB689">
            <v>72.5</v>
          </cell>
          <cell r="AC689">
            <v>78.260000000000005</v>
          </cell>
          <cell r="AD689">
            <v>78.37</v>
          </cell>
          <cell r="AE689">
            <v>84.23</v>
          </cell>
        </row>
        <row r="690">
          <cell r="A690" t="str">
            <v>2 S 04 940 02</v>
          </cell>
          <cell r="B690" t="str">
            <v>Descida d'água tipo rap. - canal retang.- DAR 02</v>
          </cell>
          <cell r="C690" t="str">
            <v>m</v>
          </cell>
          <cell r="F690">
            <v>27.27</v>
          </cell>
          <cell r="G690">
            <v>27.33</v>
          </cell>
          <cell r="H690">
            <v>29.86</v>
          </cell>
          <cell r="I690">
            <v>31.1</v>
          </cell>
          <cell r="J690">
            <v>31.09</v>
          </cell>
          <cell r="K690">
            <v>30.97</v>
          </cell>
          <cell r="L690">
            <v>33.520000000000003</v>
          </cell>
          <cell r="M690">
            <v>33.49</v>
          </cell>
          <cell r="N690">
            <v>33.549999999999997</v>
          </cell>
          <cell r="O690">
            <v>34.17</v>
          </cell>
          <cell r="P690">
            <v>34.17</v>
          </cell>
          <cell r="Q690">
            <v>34.21</v>
          </cell>
          <cell r="R690">
            <v>34.270000000000003</v>
          </cell>
          <cell r="S690">
            <v>34.340000000000003</v>
          </cell>
          <cell r="T690">
            <v>34.33</v>
          </cell>
          <cell r="U690">
            <v>34.35</v>
          </cell>
          <cell r="V690">
            <v>34.25</v>
          </cell>
          <cell r="W690">
            <v>34.31</v>
          </cell>
          <cell r="X690">
            <v>36.049999999999997</v>
          </cell>
          <cell r="Y690">
            <v>35.96</v>
          </cell>
          <cell r="Z690">
            <v>35.950000000000003</v>
          </cell>
          <cell r="AA690">
            <v>35.96</v>
          </cell>
          <cell r="AB690">
            <v>36.47</v>
          </cell>
          <cell r="AC690">
            <v>39.86</v>
          </cell>
          <cell r="AD690">
            <v>39.950000000000003</v>
          </cell>
          <cell r="AE690">
            <v>44.14</v>
          </cell>
        </row>
        <row r="691">
          <cell r="A691" t="str">
            <v>2 S 04 940 03</v>
          </cell>
          <cell r="B691" t="str">
            <v>Descida d'água tipo rap. - canal retang.- DAR 03</v>
          </cell>
          <cell r="C691" t="str">
            <v>m</v>
          </cell>
          <cell r="F691">
            <v>40.58</v>
          </cell>
          <cell r="G691">
            <v>40.630000000000003</v>
          </cell>
          <cell r="H691">
            <v>43.16</v>
          </cell>
          <cell r="I691">
            <v>44.4</v>
          </cell>
          <cell r="J691">
            <v>44.39</v>
          </cell>
          <cell r="K691">
            <v>43.56</v>
          </cell>
          <cell r="L691">
            <v>47.17</v>
          </cell>
          <cell r="M691">
            <v>47.13</v>
          </cell>
          <cell r="N691">
            <v>47.19</v>
          </cell>
          <cell r="O691">
            <v>51.74</v>
          </cell>
          <cell r="P691">
            <v>51.74</v>
          </cell>
          <cell r="Q691">
            <v>51.78</v>
          </cell>
          <cell r="R691">
            <v>51.84</v>
          </cell>
          <cell r="S691">
            <v>51.91</v>
          </cell>
          <cell r="T691">
            <v>51.9</v>
          </cell>
          <cell r="U691">
            <v>51.91</v>
          </cell>
          <cell r="V691">
            <v>51.82</v>
          </cell>
          <cell r="W691">
            <v>52.52</v>
          </cell>
          <cell r="X691">
            <v>54.98</v>
          </cell>
          <cell r="Y691">
            <v>54.88</v>
          </cell>
          <cell r="Z691">
            <v>54.52</v>
          </cell>
          <cell r="AA691">
            <v>54.53</v>
          </cell>
          <cell r="AB691">
            <v>55.04</v>
          </cell>
          <cell r="AC691">
            <v>58.04</v>
          </cell>
          <cell r="AD691">
            <v>58.84</v>
          </cell>
          <cell r="AE691">
            <v>63.06</v>
          </cell>
        </row>
        <row r="692">
          <cell r="A692" t="str">
            <v>2 S 04 940 04</v>
          </cell>
          <cell r="B692" t="str">
            <v>Descida d'água tipo rap. - calha metálica - DAR</v>
          </cell>
          <cell r="C692" t="str">
            <v>m</v>
          </cell>
          <cell r="F692">
            <v>56.95</v>
          </cell>
          <cell r="G692">
            <v>56.95</v>
          </cell>
          <cell r="H692">
            <v>57.32</v>
          </cell>
          <cell r="I692">
            <v>76.61</v>
          </cell>
          <cell r="J692">
            <v>76.61</v>
          </cell>
          <cell r="K692">
            <v>76.86</v>
          </cell>
          <cell r="L692">
            <v>78.14</v>
          </cell>
          <cell r="M692">
            <v>78.14</v>
          </cell>
          <cell r="N692">
            <v>79.709999999999994</v>
          </cell>
          <cell r="O692">
            <v>77.31</v>
          </cell>
          <cell r="P692">
            <v>77.31</v>
          </cell>
          <cell r="Q692">
            <v>77.34</v>
          </cell>
          <cell r="R692">
            <v>77.349999999999994</v>
          </cell>
          <cell r="S692">
            <v>77.36</v>
          </cell>
          <cell r="T692">
            <v>83.33</v>
          </cell>
          <cell r="U692">
            <v>83.33</v>
          </cell>
          <cell r="V692">
            <v>83.32</v>
          </cell>
          <cell r="W692">
            <v>83.32</v>
          </cell>
          <cell r="X692">
            <v>83.49</v>
          </cell>
          <cell r="Y692">
            <v>88.06</v>
          </cell>
          <cell r="Z692">
            <v>88.06</v>
          </cell>
          <cell r="AA692">
            <v>89.46</v>
          </cell>
          <cell r="AB692">
            <v>89.53</v>
          </cell>
          <cell r="AC692">
            <v>90.02</v>
          </cell>
          <cell r="AD692">
            <v>90.04</v>
          </cell>
          <cell r="AE692">
            <v>90.64</v>
          </cell>
        </row>
        <row r="693">
          <cell r="A693" t="str">
            <v>2 S 04 941 01</v>
          </cell>
          <cell r="B693" t="str">
            <v>Descida d'água aterros em degraus - DAD 01</v>
          </cell>
          <cell r="C693" t="str">
            <v>m</v>
          </cell>
          <cell r="F693">
            <v>37.54</v>
          </cell>
          <cell r="G693">
            <v>37.6</v>
          </cell>
          <cell r="H693">
            <v>40.67</v>
          </cell>
          <cell r="I693">
            <v>42.1</v>
          </cell>
          <cell r="J693">
            <v>42.1</v>
          </cell>
          <cell r="K693">
            <v>41.95</v>
          </cell>
          <cell r="L693">
            <v>45.8</v>
          </cell>
          <cell r="M693">
            <v>45.75</v>
          </cell>
          <cell r="N693">
            <v>45.83</v>
          </cell>
          <cell r="O693">
            <v>46.59</v>
          </cell>
          <cell r="P693">
            <v>46.59</v>
          </cell>
          <cell r="Q693">
            <v>46.56</v>
          </cell>
          <cell r="R693">
            <v>46.64</v>
          </cell>
          <cell r="S693">
            <v>46.72</v>
          </cell>
          <cell r="T693">
            <v>46.71</v>
          </cell>
          <cell r="U693">
            <v>46.73</v>
          </cell>
          <cell r="V693">
            <v>46.6</v>
          </cell>
          <cell r="W693">
            <v>46.68</v>
          </cell>
          <cell r="X693">
            <v>49.31</v>
          </cell>
          <cell r="Y693">
            <v>49.17</v>
          </cell>
          <cell r="Z693">
            <v>49.17</v>
          </cell>
          <cell r="AA693">
            <v>49.17</v>
          </cell>
          <cell r="AB693">
            <v>49.8</v>
          </cell>
          <cell r="AC693">
            <v>53.91</v>
          </cell>
          <cell r="AD693">
            <v>54.03</v>
          </cell>
          <cell r="AE693">
            <v>59.13</v>
          </cell>
        </row>
        <row r="694">
          <cell r="A694" t="str">
            <v>2 S 04 941 02</v>
          </cell>
          <cell r="B694" t="str">
            <v>Descida d'água aterros em degraus - arm - DAD</v>
          </cell>
          <cell r="C694" t="str">
            <v>m</v>
          </cell>
          <cell r="F694">
            <v>54.15</v>
          </cell>
          <cell r="G694">
            <v>54.22</v>
          </cell>
          <cell r="H694">
            <v>57.29</v>
          </cell>
          <cell r="I694">
            <v>58.72</v>
          </cell>
          <cell r="J694">
            <v>58.71</v>
          </cell>
          <cell r="K694">
            <v>57.67</v>
          </cell>
          <cell r="L694">
            <v>62.8</v>
          </cell>
          <cell r="M694">
            <v>62.76</v>
          </cell>
          <cell r="N694">
            <v>62.83</v>
          </cell>
          <cell r="O694">
            <v>68.569999999999993</v>
          </cell>
          <cell r="P694">
            <v>68.569999999999993</v>
          </cell>
          <cell r="Q694">
            <v>68.540000000000006</v>
          </cell>
          <cell r="R694">
            <v>68.61</v>
          </cell>
          <cell r="S694">
            <v>68.7</v>
          </cell>
          <cell r="T694">
            <v>68.69</v>
          </cell>
          <cell r="U694">
            <v>68.7</v>
          </cell>
          <cell r="V694">
            <v>68.59</v>
          </cell>
          <cell r="W694">
            <v>69.47</v>
          </cell>
          <cell r="X694">
            <v>72.97</v>
          </cell>
          <cell r="Y694">
            <v>72.84</v>
          </cell>
          <cell r="Z694">
            <v>72.38</v>
          </cell>
          <cell r="AA694">
            <v>72.39</v>
          </cell>
          <cell r="AB694">
            <v>73.02</v>
          </cell>
          <cell r="AC694">
            <v>76.63</v>
          </cell>
          <cell r="AD694">
            <v>77.650000000000006</v>
          </cell>
          <cell r="AE694">
            <v>82.78</v>
          </cell>
        </row>
        <row r="695">
          <cell r="A695" t="str">
            <v>2 S 04 941 03</v>
          </cell>
          <cell r="B695" t="str">
            <v>Descida d'água aterros em degraus - DAD 03</v>
          </cell>
          <cell r="C695" t="str">
            <v>m</v>
          </cell>
          <cell r="F695">
            <v>96.03</v>
          </cell>
          <cell r="G695">
            <v>96.19</v>
          </cell>
          <cell r="H695">
            <v>104.7</v>
          </cell>
          <cell r="I695">
            <v>109</v>
          </cell>
          <cell r="J695">
            <v>108.98</v>
          </cell>
          <cell r="K695">
            <v>108.56</v>
          </cell>
          <cell r="L695">
            <v>118.45</v>
          </cell>
          <cell r="M695">
            <v>118.33</v>
          </cell>
          <cell r="N695">
            <v>118.48</v>
          </cell>
          <cell r="O695">
            <v>120.5</v>
          </cell>
          <cell r="P695">
            <v>120.48</v>
          </cell>
          <cell r="Q695">
            <v>120.9</v>
          </cell>
          <cell r="R695">
            <v>121.06</v>
          </cell>
          <cell r="S695">
            <v>121.29</v>
          </cell>
          <cell r="T695">
            <v>121.3</v>
          </cell>
          <cell r="U695">
            <v>121.34</v>
          </cell>
          <cell r="V695">
            <v>121.05</v>
          </cell>
          <cell r="W695">
            <v>121.24</v>
          </cell>
          <cell r="X695">
            <v>127.99</v>
          </cell>
          <cell r="Y695">
            <v>127.72</v>
          </cell>
          <cell r="Z695">
            <v>127.69</v>
          </cell>
          <cell r="AA695">
            <v>127.7</v>
          </cell>
          <cell r="AB695">
            <v>129.4</v>
          </cell>
          <cell r="AC695">
            <v>140.72999999999999</v>
          </cell>
          <cell r="AD695">
            <v>141</v>
          </cell>
          <cell r="AE695">
            <v>154.88</v>
          </cell>
        </row>
        <row r="696">
          <cell r="A696" t="str">
            <v>2 S 04 941 04</v>
          </cell>
          <cell r="B696" t="str">
            <v>Descida d'água aterros em degraus - arm - DAD</v>
          </cell>
          <cell r="C696" t="str">
            <v>m</v>
          </cell>
          <cell r="F696">
            <v>122.35</v>
          </cell>
          <cell r="G696">
            <v>122.5</v>
          </cell>
          <cell r="H696">
            <v>131.02000000000001</v>
          </cell>
          <cell r="I696">
            <v>135.32</v>
          </cell>
          <cell r="J696">
            <v>135.29</v>
          </cell>
          <cell r="K696">
            <v>132.82</v>
          </cell>
          <cell r="L696">
            <v>143.38</v>
          </cell>
          <cell r="M696">
            <v>143.26</v>
          </cell>
          <cell r="N696">
            <v>143.41999999999999</v>
          </cell>
          <cell r="O696">
            <v>156.82</v>
          </cell>
          <cell r="P696">
            <v>156.80000000000001</v>
          </cell>
          <cell r="Q696">
            <v>157.22</v>
          </cell>
          <cell r="R696">
            <v>157.38999999999999</v>
          </cell>
          <cell r="S696">
            <v>157.61000000000001</v>
          </cell>
          <cell r="T696">
            <v>157.62</v>
          </cell>
          <cell r="U696">
            <v>157.66</v>
          </cell>
          <cell r="V696">
            <v>157.38999999999999</v>
          </cell>
          <cell r="W696">
            <v>159.43</v>
          </cell>
          <cell r="X696">
            <v>166.62</v>
          </cell>
          <cell r="Y696">
            <v>166.34</v>
          </cell>
          <cell r="Z696">
            <v>165.29</v>
          </cell>
          <cell r="AA696">
            <v>165.31</v>
          </cell>
          <cell r="AB696">
            <v>167</v>
          </cell>
          <cell r="AC696">
            <v>177.21</v>
          </cell>
          <cell r="AD696">
            <v>179.52</v>
          </cell>
          <cell r="AE696">
            <v>193.47</v>
          </cell>
        </row>
        <row r="697">
          <cell r="A697" t="str">
            <v>2 S 04 941 05</v>
          </cell>
          <cell r="B697" t="str">
            <v>Descida d'água aterros em degraus - DAD 05</v>
          </cell>
          <cell r="C697" t="str">
            <v>m</v>
          </cell>
          <cell r="F697">
            <v>116.19</v>
          </cell>
          <cell r="G697">
            <v>116.37</v>
          </cell>
          <cell r="H697">
            <v>126.59</v>
          </cell>
          <cell r="I697">
            <v>131.76</v>
          </cell>
          <cell r="J697">
            <v>131.74</v>
          </cell>
          <cell r="K697">
            <v>131.24</v>
          </cell>
          <cell r="L697">
            <v>143.34</v>
          </cell>
          <cell r="M697">
            <v>143.19</v>
          </cell>
          <cell r="N697">
            <v>143.37</v>
          </cell>
          <cell r="O697">
            <v>145.78</v>
          </cell>
          <cell r="P697">
            <v>145.76</v>
          </cell>
          <cell r="Q697">
            <v>146.29</v>
          </cell>
          <cell r="R697">
            <v>146.49</v>
          </cell>
          <cell r="S697">
            <v>146.75</v>
          </cell>
          <cell r="T697">
            <v>146.77000000000001</v>
          </cell>
          <cell r="U697">
            <v>146.82</v>
          </cell>
          <cell r="V697">
            <v>146.47999999999999</v>
          </cell>
          <cell r="W697">
            <v>146.71</v>
          </cell>
          <cell r="X697">
            <v>154.96</v>
          </cell>
          <cell r="Y697">
            <v>154.63999999999999</v>
          </cell>
          <cell r="Z697">
            <v>154.61000000000001</v>
          </cell>
          <cell r="AA697">
            <v>154.62</v>
          </cell>
          <cell r="AB697">
            <v>156.65</v>
          </cell>
          <cell r="AC697">
            <v>170.25</v>
          </cell>
          <cell r="AD697">
            <v>170.57</v>
          </cell>
          <cell r="AE697">
            <v>187.2</v>
          </cell>
        </row>
        <row r="698">
          <cell r="A698" t="str">
            <v>2 S 04 941 06</v>
          </cell>
          <cell r="B698" t="str">
            <v>Descida d'água aterros em degraus - arm - DAD</v>
          </cell>
          <cell r="C698" t="str">
            <v>m</v>
          </cell>
          <cell r="F698">
            <v>164.99</v>
          </cell>
          <cell r="G698">
            <v>165.17</v>
          </cell>
          <cell r="H698">
            <v>175.39</v>
          </cell>
          <cell r="I698">
            <v>180.56</v>
          </cell>
          <cell r="J698">
            <v>180.53</v>
          </cell>
          <cell r="K698">
            <v>177.41</v>
          </cell>
          <cell r="L698">
            <v>193.27</v>
          </cell>
          <cell r="M698">
            <v>193.12</v>
          </cell>
          <cell r="N698">
            <v>193.31</v>
          </cell>
          <cell r="O698">
            <v>210.32</v>
          </cell>
          <cell r="P698">
            <v>210.29</v>
          </cell>
          <cell r="Q698">
            <v>210.83</v>
          </cell>
          <cell r="R698">
            <v>211.03</v>
          </cell>
          <cell r="S698">
            <v>211.29</v>
          </cell>
          <cell r="T698">
            <v>211.31</v>
          </cell>
          <cell r="U698">
            <v>211.36</v>
          </cell>
          <cell r="V698">
            <v>211.04</v>
          </cell>
          <cell r="W698">
            <v>213.63</v>
          </cell>
          <cell r="X698">
            <v>224.45</v>
          </cell>
          <cell r="Y698">
            <v>224.13</v>
          </cell>
          <cell r="Z698">
            <v>222.78</v>
          </cell>
          <cell r="AA698">
            <v>222.8</v>
          </cell>
          <cell r="AB698">
            <v>224.83</v>
          </cell>
          <cell r="AC698">
            <v>236.98</v>
          </cell>
          <cell r="AD698">
            <v>239.93</v>
          </cell>
          <cell r="AE698">
            <v>256.64999999999998</v>
          </cell>
        </row>
        <row r="699">
          <cell r="A699" t="str">
            <v>2 S 04 941 07</v>
          </cell>
          <cell r="B699" t="str">
            <v>Descida d'água aterros em degraus - DAD 07</v>
          </cell>
          <cell r="C699" t="str">
            <v>m</v>
          </cell>
          <cell r="F699">
            <v>136.94</v>
          </cell>
          <cell r="G699">
            <v>137.16</v>
          </cell>
          <cell r="H699">
            <v>149.13</v>
          </cell>
          <cell r="I699">
            <v>155.22</v>
          </cell>
          <cell r="J699">
            <v>155.18</v>
          </cell>
          <cell r="K699">
            <v>154.6</v>
          </cell>
          <cell r="L699">
            <v>168.96</v>
          </cell>
          <cell r="M699">
            <v>168.79</v>
          </cell>
          <cell r="N699">
            <v>169</v>
          </cell>
          <cell r="O699">
            <v>171.82</v>
          </cell>
          <cell r="P699">
            <v>171.79</v>
          </cell>
          <cell r="Q699">
            <v>172.45</v>
          </cell>
          <cell r="R699">
            <v>172.67</v>
          </cell>
          <cell r="S699">
            <v>172.98</v>
          </cell>
          <cell r="T699">
            <v>173.01</v>
          </cell>
          <cell r="U699">
            <v>173.07</v>
          </cell>
          <cell r="V699">
            <v>172.67</v>
          </cell>
          <cell r="W699">
            <v>172.93</v>
          </cell>
          <cell r="X699">
            <v>182.73</v>
          </cell>
          <cell r="Y699">
            <v>182.36</v>
          </cell>
          <cell r="Z699">
            <v>182.33</v>
          </cell>
          <cell r="AA699">
            <v>182.34</v>
          </cell>
          <cell r="AB699">
            <v>184.72</v>
          </cell>
          <cell r="AC699">
            <v>200.66</v>
          </cell>
          <cell r="AD699">
            <v>201.02</v>
          </cell>
          <cell r="AE699">
            <v>220.51</v>
          </cell>
        </row>
        <row r="700">
          <cell r="A700" t="str">
            <v>2 S 04 941 08</v>
          </cell>
          <cell r="B700" t="str">
            <v>Descida d'água aterros em degraus - arm - DAD</v>
          </cell>
          <cell r="C700" t="str">
            <v>m</v>
          </cell>
          <cell r="F700">
            <v>191.78</v>
          </cell>
          <cell r="G700">
            <v>191.99</v>
          </cell>
          <cell r="H700">
            <v>203.97</v>
          </cell>
          <cell r="I700">
            <v>210.05</v>
          </cell>
          <cell r="J700">
            <v>210.02</v>
          </cell>
          <cell r="K700">
            <v>206.48</v>
          </cell>
          <cell r="L700">
            <v>225.07</v>
          </cell>
          <cell r="M700">
            <v>224.9</v>
          </cell>
          <cell r="N700">
            <v>225.11</v>
          </cell>
          <cell r="O700">
            <v>244.34</v>
          </cell>
          <cell r="P700">
            <v>244.31</v>
          </cell>
          <cell r="Q700">
            <v>244.96</v>
          </cell>
          <cell r="R700">
            <v>245.19</v>
          </cell>
          <cell r="S700">
            <v>245.5</v>
          </cell>
          <cell r="T700">
            <v>245.53</v>
          </cell>
          <cell r="U700">
            <v>245.59</v>
          </cell>
          <cell r="V700">
            <v>245.21</v>
          </cell>
          <cell r="W700">
            <v>248.14</v>
          </cell>
          <cell r="X700">
            <v>260.82</v>
          </cell>
          <cell r="Y700">
            <v>260.45</v>
          </cell>
          <cell r="Z700">
            <v>258.93</v>
          </cell>
          <cell r="AA700">
            <v>258.95</v>
          </cell>
          <cell r="AB700">
            <v>261.33</v>
          </cell>
          <cell r="AC700">
            <v>275.64</v>
          </cell>
          <cell r="AD700">
            <v>278.95999999999998</v>
          </cell>
          <cell r="AE700">
            <v>298.55</v>
          </cell>
        </row>
        <row r="701">
          <cell r="A701" t="str">
            <v>2 S 04 941 09</v>
          </cell>
          <cell r="B701" t="str">
            <v>Descida d'água aterros em degraus - DAD 09</v>
          </cell>
          <cell r="C701" t="str">
            <v>m</v>
          </cell>
          <cell r="F701">
            <v>156.52000000000001</v>
          </cell>
          <cell r="G701">
            <v>156.77000000000001</v>
          </cell>
          <cell r="H701">
            <v>170.32</v>
          </cell>
          <cell r="I701">
            <v>177.21</v>
          </cell>
          <cell r="J701">
            <v>177.17</v>
          </cell>
          <cell r="K701">
            <v>176.5</v>
          </cell>
          <cell r="L701">
            <v>193.09</v>
          </cell>
          <cell r="M701">
            <v>192.9</v>
          </cell>
          <cell r="N701">
            <v>193.14</v>
          </cell>
          <cell r="O701">
            <v>196.32</v>
          </cell>
          <cell r="P701">
            <v>196.29</v>
          </cell>
          <cell r="Q701">
            <v>197.04</v>
          </cell>
          <cell r="R701">
            <v>197.3</v>
          </cell>
          <cell r="S701">
            <v>197.65</v>
          </cell>
          <cell r="T701">
            <v>197.68</v>
          </cell>
          <cell r="U701">
            <v>197.74</v>
          </cell>
          <cell r="V701">
            <v>197.29</v>
          </cell>
          <cell r="W701">
            <v>197.59</v>
          </cell>
          <cell r="X701">
            <v>208.91</v>
          </cell>
          <cell r="Y701">
            <v>208.49</v>
          </cell>
          <cell r="Z701">
            <v>208.45</v>
          </cell>
          <cell r="AA701">
            <v>208.47</v>
          </cell>
          <cell r="AB701">
            <v>211.16</v>
          </cell>
          <cell r="AC701">
            <v>229.19</v>
          </cell>
          <cell r="AD701">
            <v>229.6</v>
          </cell>
          <cell r="AE701">
            <v>251.63</v>
          </cell>
        </row>
        <row r="702">
          <cell r="A702" t="str">
            <v>2 S 04 941 10</v>
          </cell>
          <cell r="B702" t="str">
            <v>Descida d'água aterros em degraus - arm - DAD</v>
          </cell>
          <cell r="C702" t="str">
            <v>m</v>
          </cell>
          <cell r="F702">
            <v>218.69</v>
          </cell>
          <cell r="G702">
            <v>218.94</v>
          </cell>
          <cell r="H702">
            <v>232.48</v>
          </cell>
          <cell r="I702">
            <v>239.37</v>
          </cell>
          <cell r="J702">
            <v>239.34</v>
          </cell>
          <cell r="K702">
            <v>235.32</v>
          </cell>
          <cell r="L702">
            <v>256.70999999999998</v>
          </cell>
          <cell r="M702">
            <v>256.51</v>
          </cell>
          <cell r="N702">
            <v>256.75</v>
          </cell>
          <cell r="O702">
            <v>278.54000000000002</v>
          </cell>
          <cell r="P702">
            <v>278.51</v>
          </cell>
          <cell r="Q702">
            <v>279.26</v>
          </cell>
          <cell r="R702">
            <v>279.52</v>
          </cell>
          <cell r="S702">
            <v>279.87</v>
          </cell>
          <cell r="T702">
            <v>279.89999999999998</v>
          </cell>
          <cell r="U702">
            <v>279.95999999999998</v>
          </cell>
          <cell r="V702">
            <v>279.54000000000002</v>
          </cell>
          <cell r="W702">
            <v>282.86</v>
          </cell>
          <cell r="X702">
            <v>297.44</v>
          </cell>
          <cell r="Y702">
            <v>297.02</v>
          </cell>
          <cell r="Z702">
            <v>295.31</v>
          </cell>
          <cell r="AA702">
            <v>295.33</v>
          </cell>
          <cell r="AB702">
            <v>298.01</v>
          </cell>
          <cell r="AC702">
            <v>314.2</v>
          </cell>
          <cell r="AD702">
            <v>317.95999999999998</v>
          </cell>
          <cell r="AE702">
            <v>340.11</v>
          </cell>
        </row>
        <row r="703">
          <cell r="A703" t="str">
            <v>2 S 04 941 11</v>
          </cell>
          <cell r="B703" t="str">
            <v>Descida d'água aterros em degraus - DAD 11</v>
          </cell>
          <cell r="C703" t="str">
            <v>m</v>
          </cell>
          <cell r="F703">
            <v>205.72</v>
          </cell>
          <cell r="G703">
            <v>206.03</v>
          </cell>
          <cell r="H703">
            <v>223.75</v>
          </cell>
          <cell r="I703">
            <v>232.83</v>
          </cell>
          <cell r="J703">
            <v>232.78</v>
          </cell>
          <cell r="K703">
            <v>231.91</v>
          </cell>
          <cell r="L703">
            <v>253.96</v>
          </cell>
          <cell r="M703">
            <v>253.71</v>
          </cell>
          <cell r="N703">
            <v>254.01</v>
          </cell>
          <cell r="O703">
            <v>258.14999999999998</v>
          </cell>
          <cell r="P703">
            <v>258.10000000000002</v>
          </cell>
          <cell r="Q703">
            <v>259.19</v>
          </cell>
          <cell r="R703">
            <v>259.52</v>
          </cell>
          <cell r="S703">
            <v>259.98</v>
          </cell>
          <cell r="T703">
            <v>260.02</v>
          </cell>
          <cell r="U703">
            <v>260.10000000000002</v>
          </cell>
          <cell r="V703">
            <v>259.52999999999997</v>
          </cell>
          <cell r="W703">
            <v>259.91000000000003</v>
          </cell>
          <cell r="X703">
            <v>274.95999999999998</v>
          </cell>
          <cell r="Y703">
            <v>274.43</v>
          </cell>
          <cell r="Z703">
            <v>274.38</v>
          </cell>
          <cell r="AA703">
            <v>274.41000000000003</v>
          </cell>
          <cell r="AB703">
            <v>277.91000000000003</v>
          </cell>
          <cell r="AC703">
            <v>301.47000000000003</v>
          </cell>
          <cell r="AD703">
            <v>301.99</v>
          </cell>
          <cell r="AE703">
            <v>330.75</v>
          </cell>
        </row>
        <row r="704">
          <cell r="A704" t="str">
            <v>2 S 04 941 12</v>
          </cell>
          <cell r="B704" t="str">
            <v>Descida d'água aterros em degraus - arm - dad 12</v>
          </cell>
          <cell r="C704" t="str">
            <v>m</v>
          </cell>
          <cell r="F704">
            <v>285.77999999999997</v>
          </cell>
          <cell r="G704">
            <v>286.08999999999997</v>
          </cell>
          <cell r="H704">
            <v>303.81</v>
          </cell>
          <cell r="I704">
            <v>312.88</v>
          </cell>
          <cell r="J704">
            <v>312.83</v>
          </cell>
          <cell r="K704">
            <v>307.64999999999998</v>
          </cell>
          <cell r="L704">
            <v>335.88</v>
          </cell>
          <cell r="M704">
            <v>335.63</v>
          </cell>
          <cell r="N704">
            <v>335.93</v>
          </cell>
          <cell r="O704">
            <v>364.03</v>
          </cell>
          <cell r="P704">
            <v>363.98</v>
          </cell>
          <cell r="Q704">
            <v>365.07</v>
          </cell>
          <cell r="R704">
            <v>365.4</v>
          </cell>
          <cell r="S704">
            <v>365.85</v>
          </cell>
          <cell r="T704">
            <v>365.9</v>
          </cell>
          <cell r="U704">
            <v>365.98</v>
          </cell>
          <cell r="V704">
            <v>365.45</v>
          </cell>
          <cell r="W704">
            <v>369.72</v>
          </cell>
          <cell r="X704">
            <v>388.97</v>
          </cell>
          <cell r="Y704">
            <v>388.44</v>
          </cell>
          <cell r="Z704">
            <v>386.23</v>
          </cell>
          <cell r="AA704">
            <v>386.26</v>
          </cell>
          <cell r="AB704">
            <v>389.76</v>
          </cell>
          <cell r="AC704">
            <v>410.94</v>
          </cell>
          <cell r="AD704">
            <v>415.79</v>
          </cell>
          <cell r="AE704">
            <v>444.7</v>
          </cell>
        </row>
        <row r="705">
          <cell r="A705" t="str">
            <v>2 S 04 941 13</v>
          </cell>
          <cell r="B705" t="str">
            <v>Descida d'água aterros em degraus - DAD 13</v>
          </cell>
          <cell r="C705" t="str">
            <v>m</v>
          </cell>
          <cell r="F705">
            <v>192.91</v>
          </cell>
          <cell r="G705">
            <v>193.21</v>
          </cell>
          <cell r="H705">
            <v>210.04</v>
          </cell>
          <cell r="I705">
            <v>218.67</v>
          </cell>
          <cell r="J705">
            <v>218.62</v>
          </cell>
          <cell r="K705">
            <v>217.8</v>
          </cell>
          <cell r="L705">
            <v>238.29</v>
          </cell>
          <cell r="M705">
            <v>238.05</v>
          </cell>
          <cell r="N705">
            <v>238.33</v>
          </cell>
          <cell r="O705">
            <v>242.26</v>
          </cell>
          <cell r="P705">
            <v>242.21</v>
          </cell>
          <cell r="Q705">
            <v>243.26</v>
          </cell>
          <cell r="R705">
            <v>243.57</v>
          </cell>
          <cell r="S705">
            <v>244</v>
          </cell>
          <cell r="T705">
            <v>244.05</v>
          </cell>
          <cell r="U705">
            <v>244.13</v>
          </cell>
          <cell r="V705">
            <v>243.58</v>
          </cell>
          <cell r="W705">
            <v>243.95</v>
          </cell>
          <cell r="X705">
            <v>257.93</v>
          </cell>
          <cell r="Y705">
            <v>257.43</v>
          </cell>
          <cell r="Z705">
            <v>257.38</v>
          </cell>
          <cell r="AA705">
            <v>257.39999999999998</v>
          </cell>
          <cell r="AB705">
            <v>260.73</v>
          </cell>
          <cell r="AC705">
            <v>283.10000000000002</v>
          </cell>
          <cell r="AD705">
            <v>283.60000000000002</v>
          </cell>
          <cell r="AE705">
            <v>310.89999999999998</v>
          </cell>
        </row>
        <row r="706">
          <cell r="A706" t="str">
            <v>2 S 04 941 14</v>
          </cell>
          <cell r="B706" t="str">
            <v>Descida d'água aterros em degraus - arm - DAD 14</v>
          </cell>
          <cell r="C706" t="str">
            <v>m</v>
          </cell>
          <cell r="F706">
            <v>268.16000000000003</v>
          </cell>
          <cell r="G706">
            <v>268.45</v>
          </cell>
          <cell r="H706">
            <v>285.27999999999997</v>
          </cell>
          <cell r="I706">
            <v>293.91000000000003</v>
          </cell>
          <cell r="J706">
            <v>293.86</v>
          </cell>
          <cell r="K706">
            <v>288.98</v>
          </cell>
          <cell r="L706">
            <v>315.27999999999997</v>
          </cell>
          <cell r="M706">
            <v>315.04000000000002</v>
          </cell>
          <cell r="N706">
            <v>315.32</v>
          </cell>
          <cell r="O706">
            <v>341.76</v>
          </cell>
          <cell r="P706">
            <v>341.72</v>
          </cell>
          <cell r="Q706">
            <v>342.77</v>
          </cell>
          <cell r="R706">
            <v>343.08</v>
          </cell>
          <cell r="S706">
            <v>343.51</v>
          </cell>
          <cell r="T706">
            <v>343.55</v>
          </cell>
          <cell r="U706">
            <v>343.64</v>
          </cell>
          <cell r="V706">
            <v>343.13</v>
          </cell>
          <cell r="W706">
            <v>347.14</v>
          </cell>
          <cell r="X706">
            <v>365.08</v>
          </cell>
          <cell r="Y706">
            <v>364.58</v>
          </cell>
          <cell r="Z706">
            <v>362.5</v>
          </cell>
          <cell r="AA706">
            <v>362.52</v>
          </cell>
          <cell r="AB706">
            <v>365.85</v>
          </cell>
          <cell r="AC706">
            <v>385.99</v>
          </cell>
          <cell r="AD706">
            <v>390.55</v>
          </cell>
          <cell r="AE706">
            <v>418</v>
          </cell>
        </row>
        <row r="707">
          <cell r="A707" t="str">
            <v>2 S 04 941 15</v>
          </cell>
          <cell r="B707" t="str">
            <v>Descida d'água aterros em degraus - DAD 15</v>
          </cell>
          <cell r="C707" t="str">
            <v>m</v>
          </cell>
          <cell r="F707">
            <v>221.01</v>
          </cell>
          <cell r="G707">
            <v>221.34</v>
          </cell>
          <cell r="H707">
            <v>240.41</v>
          </cell>
          <cell r="I707">
            <v>250.21</v>
          </cell>
          <cell r="J707">
            <v>250.15</v>
          </cell>
          <cell r="K707">
            <v>249.22</v>
          </cell>
          <cell r="L707">
            <v>272.94</v>
          </cell>
          <cell r="M707">
            <v>272.67</v>
          </cell>
          <cell r="N707">
            <v>272.98</v>
          </cell>
          <cell r="O707">
            <v>277.43</v>
          </cell>
          <cell r="P707">
            <v>277.38</v>
          </cell>
          <cell r="Q707">
            <v>278.58999999999997</v>
          </cell>
          <cell r="R707">
            <v>278.94</v>
          </cell>
          <cell r="S707">
            <v>279.43</v>
          </cell>
          <cell r="T707">
            <v>279.48</v>
          </cell>
          <cell r="U707">
            <v>279.57</v>
          </cell>
          <cell r="V707">
            <v>278.95999999999998</v>
          </cell>
          <cell r="W707">
            <v>279.37</v>
          </cell>
          <cell r="X707">
            <v>295.56</v>
          </cell>
          <cell r="Y707">
            <v>294.99</v>
          </cell>
          <cell r="Z707">
            <v>294.93</v>
          </cell>
          <cell r="AA707">
            <v>294.95999999999998</v>
          </cell>
          <cell r="AB707">
            <v>298.73</v>
          </cell>
          <cell r="AC707">
            <v>324.08</v>
          </cell>
          <cell r="AD707">
            <v>324.64</v>
          </cell>
          <cell r="AE707">
            <v>355.57</v>
          </cell>
        </row>
        <row r="708">
          <cell r="A708" t="str">
            <v>2 S 04 941 16</v>
          </cell>
          <cell r="B708" t="str">
            <v>Descida d'água aterros em degraus - arm - DAD 16</v>
          </cell>
          <cell r="C708" t="str">
            <v>m</v>
          </cell>
          <cell r="F708">
            <v>306.38</v>
          </cell>
          <cell r="G708">
            <v>306.70999999999998</v>
          </cell>
          <cell r="H708">
            <v>325.77999999999997</v>
          </cell>
          <cell r="I708">
            <v>335.57</v>
          </cell>
          <cell r="J708">
            <v>335.52</v>
          </cell>
          <cell r="K708">
            <v>329.99</v>
          </cell>
          <cell r="L708">
            <v>360.28</v>
          </cell>
          <cell r="M708">
            <v>360.01</v>
          </cell>
          <cell r="N708">
            <v>360.33</v>
          </cell>
          <cell r="O708">
            <v>390.33</v>
          </cell>
          <cell r="P708">
            <v>390.27</v>
          </cell>
          <cell r="Q708">
            <v>391.49</v>
          </cell>
          <cell r="R708">
            <v>391.83</v>
          </cell>
          <cell r="S708">
            <v>392.33</v>
          </cell>
          <cell r="T708">
            <v>392.38</v>
          </cell>
          <cell r="U708">
            <v>392.47</v>
          </cell>
          <cell r="V708">
            <v>391.9</v>
          </cell>
          <cell r="W708">
            <v>396.45</v>
          </cell>
          <cell r="X708">
            <v>417.12</v>
          </cell>
          <cell r="Y708">
            <v>416.56</v>
          </cell>
          <cell r="Z708">
            <v>414.2</v>
          </cell>
          <cell r="AA708">
            <v>414.22</v>
          </cell>
          <cell r="AB708">
            <v>417.99</v>
          </cell>
          <cell r="AC708">
            <v>440.81</v>
          </cell>
          <cell r="AD708">
            <v>445.98</v>
          </cell>
          <cell r="AE708">
            <v>477.07</v>
          </cell>
        </row>
        <row r="709">
          <cell r="A709" t="str">
            <v>2 S 04 941 17</v>
          </cell>
          <cell r="B709" t="str">
            <v>Descida d'água aterros em degraus - DAD 17</v>
          </cell>
          <cell r="C709" t="str">
            <v>m</v>
          </cell>
          <cell r="F709">
            <v>282.82</v>
          </cell>
          <cell r="G709">
            <v>283.24</v>
          </cell>
          <cell r="H709">
            <v>307.47000000000003</v>
          </cell>
          <cell r="I709">
            <v>319.98</v>
          </cell>
          <cell r="J709">
            <v>319.91000000000003</v>
          </cell>
          <cell r="K709">
            <v>318.72000000000003</v>
          </cell>
          <cell r="L709">
            <v>349.39</v>
          </cell>
          <cell r="M709">
            <v>349.04</v>
          </cell>
          <cell r="N709">
            <v>349.43</v>
          </cell>
          <cell r="O709">
            <v>355.06</v>
          </cell>
          <cell r="P709">
            <v>354.99</v>
          </cell>
          <cell r="Q709">
            <v>356.63</v>
          </cell>
          <cell r="R709">
            <v>357.06</v>
          </cell>
          <cell r="S709">
            <v>357.69</v>
          </cell>
          <cell r="T709">
            <v>357.76</v>
          </cell>
          <cell r="U709">
            <v>357.87</v>
          </cell>
          <cell r="V709">
            <v>357.1</v>
          </cell>
          <cell r="W709">
            <v>357.62</v>
          </cell>
          <cell r="X709">
            <v>378.55</v>
          </cell>
          <cell r="Y709">
            <v>377.85</v>
          </cell>
          <cell r="Z709">
            <v>377.77</v>
          </cell>
          <cell r="AA709">
            <v>377.81</v>
          </cell>
          <cell r="AB709">
            <v>382.58</v>
          </cell>
          <cell r="AC709">
            <v>414.8</v>
          </cell>
          <cell r="AD709">
            <v>415.5</v>
          </cell>
          <cell r="AE709">
            <v>454.75</v>
          </cell>
        </row>
        <row r="710">
          <cell r="A710" t="str">
            <v>2 S 04 941 18</v>
          </cell>
          <cell r="B710" t="str">
            <v>Descida d'água aterros em degraus - arm - DAD 18</v>
          </cell>
          <cell r="C710" t="str">
            <v>m</v>
          </cell>
          <cell r="F710">
            <v>389.05</v>
          </cell>
          <cell r="G710">
            <v>389.47</v>
          </cell>
          <cell r="H710">
            <v>413.71</v>
          </cell>
          <cell r="I710">
            <v>426.21</v>
          </cell>
          <cell r="J710">
            <v>426.14</v>
          </cell>
          <cell r="K710">
            <v>419.23</v>
          </cell>
          <cell r="L710">
            <v>458.09</v>
          </cell>
          <cell r="M710">
            <v>457.74</v>
          </cell>
          <cell r="N710">
            <v>458.13</v>
          </cell>
          <cell r="O710">
            <v>495.55</v>
          </cell>
          <cell r="P710">
            <v>495.48</v>
          </cell>
          <cell r="Q710">
            <v>497.12</v>
          </cell>
          <cell r="R710">
            <v>497.55</v>
          </cell>
          <cell r="S710">
            <v>498.18</v>
          </cell>
          <cell r="T710">
            <v>498.25</v>
          </cell>
          <cell r="U710">
            <v>498.37</v>
          </cell>
          <cell r="V710">
            <v>497.65</v>
          </cell>
          <cell r="W710">
            <v>503.32</v>
          </cell>
          <cell r="X710">
            <v>529.83000000000004</v>
          </cell>
          <cell r="Y710">
            <v>529.13</v>
          </cell>
          <cell r="Z710">
            <v>526.19000000000005</v>
          </cell>
          <cell r="AA710">
            <v>526.22</v>
          </cell>
          <cell r="AB710">
            <v>531</v>
          </cell>
          <cell r="AC710">
            <v>560.05999999999995</v>
          </cell>
          <cell r="AD710">
            <v>566.49</v>
          </cell>
          <cell r="AE710">
            <v>605.95000000000005</v>
          </cell>
        </row>
        <row r="711">
          <cell r="A711" t="str">
            <v>2 S 04 941 31</v>
          </cell>
          <cell r="B711" t="str">
            <v>Descida d'água cortes em degraus - DCD 01</v>
          </cell>
          <cell r="C711" t="str">
            <v>m</v>
          </cell>
          <cell r="F711">
            <v>38.020000000000003</v>
          </cell>
          <cell r="G711">
            <v>38.08</v>
          </cell>
          <cell r="H711">
            <v>41.19</v>
          </cell>
          <cell r="I711">
            <v>42.63</v>
          </cell>
          <cell r="J711">
            <v>42.62</v>
          </cell>
          <cell r="K711">
            <v>42.47</v>
          </cell>
          <cell r="L711">
            <v>46.36</v>
          </cell>
          <cell r="M711">
            <v>46.31</v>
          </cell>
          <cell r="N711">
            <v>46.39</v>
          </cell>
          <cell r="O711">
            <v>47.16</v>
          </cell>
          <cell r="P711">
            <v>47.16</v>
          </cell>
          <cell r="Q711">
            <v>47.12</v>
          </cell>
          <cell r="R711">
            <v>47.2</v>
          </cell>
          <cell r="S711">
            <v>47.28</v>
          </cell>
          <cell r="T711">
            <v>47.27</v>
          </cell>
          <cell r="U711">
            <v>47.29</v>
          </cell>
          <cell r="V711">
            <v>47.16</v>
          </cell>
          <cell r="W711">
            <v>47.24</v>
          </cell>
          <cell r="X711">
            <v>49.89</v>
          </cell>
          <cell r="Y711">
            <v>49.76</v>
          </cell>
          <cell r="Z711">
            <v>49.75</v>
          </cell>
          <cell r="AA711">
            <v>49.75</v>
          </cell>
          <cell r="AB711">
            <v>50.39</v>
          </cell>
          <cell r="AC711">
            <v>54.55</v>
          </cell>
          <cell r="AD711">
            <v>54.67</v>
          </cell>
          <cell r="AE711">
            <v>59.83</v>
          </cell>
        </row>
        <row r="712">
          <cell r="A712" t="str">
            <v>2 S 04 941 32</v>
          </cell>
          <cell r="B712" t="str">
            <v>Descida d'água cortes em degraus - arm - DCD 02</v>
          </cell>
          <cell r="C712" t="str">
            <v>m</v>
          </cell>
          <cell r="F712">
            <v>54.69</v>
          </cell>
          <cell r="G712">
            <v>54.76</v>
          </cell>
          <cell r="H712">
            <v>57.86</v>
          </cell>
          <cell r="I712">
            <v>59.3</v>
          </cell>
          <cell r="J712">
            <v>59.29</v>
          </cell>
          <cell r="K712">
            <v>58.24</v>
          </cell>
          <cell r="L712">
            <v>63.42</v>
          </cell>
          <cell r="M712">
            <v>63.37</v>
          </cell>
          <cell r="N712">
            <v>63.45</v>
          </cell>
          <cell r="O712">
            <v>69.209999999999994</v>
          </cell>
          <cell r="P712">
            <v>69.209999999999994</v>
          </cell>
          <cell r="Q712">
            <v>69.17</v>
          </cell>
          <cell r="R712">
            <v>69.239999999999995</v>
          </cell>
          <cell r="S712">
            <v>69.33</v>
          </cell>
          <cell r="T712">
            <v>69.319999999999993</v>
          </cell>
          <cell r="U712">
            <v>69.34</v>
          </cell>
          <cell r="V712">
            <v>69.22</v>
          </cell>
          <cell r="W712">
            <v>70.099999999999994</v>
          </cell>
          <cell r="X712">
            <v>73.63</v>
          </cell>
          <cell r="Y712">
            <v>73.5</v>
          </cell>
          <cell r="Z712">
            <v>73.040000000000006</v>
          </cell>
          <cell r="AA712">
            <v>73.05</v>
          </cell>
          <cell r="AB712">
            <v>73.69</v>
          </cell>
          <cell r="AC712">
            <v>77.349999999999994</v>
          </cell>
          <cell r="AD712">
            <v>78.36</v>
          </cell>
          <cell r="AE712">
            <v>83.56</v>
          </cell>
        </row>
        <row r="713">
          <cell r="A713" t="str">
            <v>2 S 04 941 33</v>
          </cell>
          <cell r="B713" t="str">
            <v>Descida d'água cortes em degraus - DCD 03</v>
          </cell>
          <cell r="C713" t="str">
            <v>m</v>
          </cell>
          <cell r="F713">
            <v>59.43</v>
          </cell>
          <cell r="G713">
            <v>59.53</v>
          </cell>
          <cell r="H713">
            <v>64.459999999999994</v>
          </cell>
          <cell r="I713">
            <v>66.819999999999993</v>
          </cell>
          <cell r="J713">
            <v>66.8</v>
          </cell>
          <cell r="K713">
            <v>66.56</v>
          </cell>
          <cell r="L713">
            <v>72.7</v>
          </cell>
          <cell r="M713">
            <v>72.63</v>
          </cell>
          <cell r="N713">
            <v>72.739999999999995</v>
          </cell>
          <cell r="O713">
            <v>73.95</v>
          </cell>
          <cell r="P713">
            <v>73.95</v>
          </cell>
          <cell r="Q713">
            <v>73.97</v>
          </cell>
          <cell r="R713">
            <v>74.09</v>
          </cell>
          <cell r="S713">
            <v>74.22</v>
          </cell>
          <cell r="T713">
            <v>74.22</v>
          </cell>
          <cell r="U713">
            <v>74.239999999999995</v>
          </cell>
          <cell r="V713">
            <v>74.05</v>
          </cell>
          <cell r="W713">
            <v>74.17</v>
          </cell>
          <cell r="X713">
            <v>78.36</v>
          </cell>
          <cell r="Y713">
            <v>78.16</v>
          </cell>
          <cell r="Z713">
            <v>78.150000000000006</v>
          </cell>
          <cell r="AA713">
            <v>78.16</v>
          </cell>
          <cell r="AB713">
            <v>79.16</v>
          </cell>
          <cell r="AC713">
            <v>85.76</v>
          </cell>
          <cell r="AD713">
            <v>85.93</v>
          </cell>
          <cell r="AE713">
            <v>94.08</v>
          </cell>
        </row>
        <row r="714">
          <cell r="A714" t="str">
            <v>2 S 04 941 34</v>
          </cell>
          <cell r="B714" t="str">
            <v>Descida d'água cortes em degraus - arm - DCD 04</v>
          </cell>
          <cell r="C714" t="str">
            <v>m</v>
          </cell>
          <cell r="F714">
            <v>85.87</v>
          </cell>
          <cell r="G714">
            <v>85.97</v>
          </cell>
          <cell r="H714">
            <v>90.91</v>
          </cell>
          <cell r="I714">
            <v>93.26</v>
          </cell>
          <cell r="J714">
            <v>93.25</v>
          </cell>
          <cell r="K714">
            <v>91.58</v>
          </cell>
          <cell r="L714">
            <v>99.76</v>
          </cell>
          <cell r="M714">
            <v>99.69</v>
          </cell>
          <cell r="N714">
            <v>99.8</v>
          </cell>
          <cell r="O714">
            <v>108.92</v>
          </cell>
          <cell r="P714">
            <v>108.92</v>
          </cell>
          <cell r="Q714">
            <v>108.94</v>
          </cell>
          <cell r="R714">
            <v>109.06</v>
          </cell>
          <cell r="S714">
            <v>109.19</v>
          </cell>
          <cell r="T714">
            <v>109.19</v>
          </cell>
          <cell r="U714">
            <v>109.21</v>
          </cell>
          <cell r="V714">
            <v>109.04</v>
          </cell>
          <cell r="W714">
            <v>110.44</v>
          </cell>
          <cell r="X714">
            <v>116.02</v>
          </cell>
          <cell r="Y714">
            <v>115.82</v>
          </cell>
          <cell r="Z714">
            <v>115.09</v>
          </cell>
          <cell r="AA714">
            <v>115.1</v>
          </cell>
          <cell r="AB714">
            <v>116.1</v>
          </cell>
          <cell r="AC714">
            <v>121.92</v>
          </cell>
          <cell r="AD714">
            <v>123.52</v>
          </cell>
          <cell r="AE714">
            <v>131.72</v>
          </cell>
        </row>
        <row r="715">
          <cell r="A715" t="str">
            <v>2 S 04 942 01</v>
          </cell>
          <cell r="B715" t="str">
            <v>Entrada d'água - EDA 01</v>
          </cell>
          <cell r="C715" t="str">
            <v>und</v>
          </cell>
          <cell r="F715">
            <v>14.28</v>
          </cell>
          <cell r="G715">
            <v>14.31</v>
          </cell>
          <cell r="H715">
            <v>16.190000000000001</v>
          </cell>
          <cell r="I715">
            <v>17.2</v>
          </cell>
          <cell r="J715">
            <v>17.190000000000001</v>
          </cell>
          <cell r="K715">
            <v>17.11</v>
          </cell>
          <cell r="L715">
            <v>18.059999999999999</v>
          </cell>
          <cell r="M715">
            <v>18.03</v>
          </cell>
          <cell r="N715">
            <v>18.059999999999999</v>
          </cell>
          <cell r="O715">
            <v>18.489999999999998</v>
          </cell>
          <cell r="P715">
            <v>18.489999999999998</v>
          </cell>
          <cell r="Q715">
            <v>18.670000000000002</v>
          </cell>
          <cell r="R715">
            <v>18.7</v>
          </cell>
          <cell r="S715">
            <v>18.75</v>
          </cell>
          <cell r="T715">
            <v>18.760000000000002</v>
          </cell>
          <cell r="U715">
            <v>18.77</v>
          </cell>
          <cell r="V715">
            <v>18.71</v>
          </cell>
          <cell r="W715">
            <v>18.75</v>
          </cell>
          <cell r="X715">
            <v>19.399999999999999</v>
          </cell>
          <cell r="Y715">
            <v>19.350000000000001</v>
          </cell>
          <cell r="Z715">
            <v>19.34</v>
          </cell>
          <cell r="AA715">
            <v>19.350000000000001</v>
          </cell>
          <cell r="AB715">
            <v>19.71</v>
          </cell>
          <cell r="AC715">
            <v>22.22</v>
          </cell>
          <cell r="AD715">
            <v>22.27</v>
          </cell>
          <cell r="AE715">
            <v>25.31</v>
          </cell>
        </row>
        <row r="716">
          <cell r="A716" t="str">
            <v>2 S 04 942 02</v>
          </cell>
          <cell r="B716" t="str">
            <v>Entrada d'água - EDA 02</v>
          </cell>
          <cell r="C716" t="str">
            <v>und</v>
          </cell>
          <cell r="F716">
            <v>17.02</v>
          </cell>
          <cell r="G716">
            <v>17.059999999999999</v>
          </cell>
          <cell r="H716">
            <v>19.45</v>
          </cell>
          <cell r="I716">
            <v>20.8</v>
          </cell>
          <cell r="J716">
            <v>20.79</v>
          </cell>
          <cell r="K716">
            <v>20.69</v>
          </cell>
          <cell r="L716">
            <v>21.78</v>
          </cell>
          <cell r="M716">
            <v>21.74</v>
          </cell>
          <cell r="N716">
            <v>21.78</v>
          </cell>
          <cell r="O716">
            <v>22.33</v>
          </cell>
          <cell r="P716">
            <v>22.32</v>
          </cell>
          <cell r="Q716">
            <v>22.64</v>
          </cell>
          <cell r="R716">
            <v>22.67</v>
          </cell>
          <cell r="S716">
            <v>22.74</v>
          </cell>
          <cell r="T716">
            <v>22.75</v>
          </cell>
          <cell r="U716">
            <v>22.76</v>
          </cell>
          <cell r="V716">
            <v>22.69</v>
          </cell>
          <cell r="W716">
            <v>22.74</v>
          </cell>
          <cell r="X716">
            <v>23.48</v>
          </cell>
          <cell r="Y716">
            <v>23.44</v>
          </cell>
          <cell r="Z716">
            <v>23.43</v>
          </cell>
          <cell r="AA716">
            <v>23.44</v>
          </cell>
          <cell r="AB716">
            <v>23.9</v>
          </cell>
          <cell r="AC716">
            <v>27.08</v>
          </cell>
          <cell r="AD716">
            <v>27.15</v>
          </cell>
          <cell r="AE716">
            <v>31.01</v>
          </cell>
        </row>
        <row r="717">
          <cell r="A717" t="str">
            <v>2 S 04 950 01</v>
          </cell>
          <cell r="B717" t="str">
            <v>Dissipador de energia - DES 01</v>
          </cell>
          <cell r="C717" t="str">
            <v>und</v>
          </cell>
          <cell r="F717">
            <v>65.03</v>
          </cell>
          <cell r="G717">
            <v>65.14</v>
          </cell>
          <cell r="H717">
            <v>71.08</v>
          </cell>
          <cell r="I717">
            <v>74.81</v>
          </cell>
          <cell r="J717">
            <v>74.78</v>
          </cell>
          <cell r="K717">
            <v>74.73</v>
          </cell>
          <cell r="L717">
            <v>81.22</v>
          </cell>
          <cell r="M717">
            <v>81.180000000000007</v>
          </cell>
          <cell r="N717">
            <v>81.23</v>
          </cell>
          <cell r="O717">
            <v>82.92</v>
          </cell>
          <cell r="P717">
            <v>82.83</v>
          </cell>
          <cell r="Q717">
            <v>83.71</v>
          </cell>
          <cell r="R717">
            <v>83.97</v>
          </cell>
          <cell r="S717">
            <v>84.23</v>
          </cell>
          <cell r="T717">
            <v>84.36</v>
          </cell>
          <cell r="U717">
            <v>84.43</v>
          </cell>
          <cell r="V717">
            <v>84.17</v>
          </cell>
          <cell r="W717">
            <v>84.38</v>
          </cell>
          <cell r="X717">
            <v>88.8</v>
          </cell>
          <cell r="Y717">
            <v>88.59</v>
          </cell>
          <cell r="Z717">
            <v>88.54</v>
          </cell>
          <cell r="AA717">
            <v>88.55</v>
          </cell>
          <cell r="AB717">
            <v>89.77</v>
          </cell>
          <cell r="AC717">
            <v>98.23</v>
          </cell>
          <cell r="AD717">
            <v>98.58</v>
          </cell>
          <cell r="AE717">
            <v>108.94</v>
          </cell>
        </row>
        <row r="718">
          <cell r="A718" t="str">
            <v>2 S 04 950 02</v>
          </cell>
          <cell r="B718" t="str">
            <v>Dissipador de energia - DES 02</v>
          </cell>
          <cell r="C718" t="str">
            <v>und</v>
          </cell>
          <cell r="F718">
            <v>77.33</v>
          </cell>
          <cell r="G718">
            <v>77.47</v>
          </cell>
          <cell r="H718">
            <v>84.54</v>
          </cell>
          <cell r="I718">
            <v>88.97</v>
          </cell>
          <cell r="J718">
            <v>88.94</v>
          </cell>
          <cell r="K718">
            <v>88.88</v>
          </cell>
          <cell r="L718">
            <v>96.59</v>
          </cell>
          <cell r="M718">
            <v>96.54</v>
          </cell>
          <cell r="N718">
            <v>96.6</v>
          </cell>
          <cell r="O718">
            <v>98.61</v>
          </cell>
          <cell r="P718">
            <v>98.51</v>
          </cell>
          <cell r="Q718">
            <v>99.55</v>
          </cell>
          <cell r="R718">
            <v>99.86</v>
          </cell>
          <cell r="S718">
            <v>100.18</v>
          </cell>
          <cell r="T718">
            <v>100.32</v>
          </cell>
          <cell r="U718">
            <v>100.42</v>
          </cell>
          <cell r="V718">
            <v>100.1</v>
          </cell>
          <cell r="W718">
            <v>100.35</v>
          </cell>
          <cell r="X718">
            <v>105.6</v>
          </cell>
          <cell r="Y718">
            <v>105.35</v>
          </cell>
          <cell r="Z718">
            <v>105.3</v>
          </cell>
          <cell r="AA718">
            <v>105.31</v>
          </cell>
          <cell r="AB718">
            <v>106.76</v>
          </cell>
          <cell r="AC718">
            <v>116.83</v>
          </cell>
          <cell r="AD718">
            <v>117.24</v>
          </cell>
          <cell r="AE718">
            <v>129.57</v>
          </cell>
        </row>
        <row r="719">
          <cell r="A719" t="str">
            <v>2 S 04 950 03</v>
          </cell>
          <cell r="B719" t="str">
            <v>Dissipador de energia - DES 03</v>
          </cell>
          <cell r="C719" t="str">
            <v>und</v>
          </cell>
          <cell r="F719">
            <v>92.19</v>
          </cell>
          <cell r="G719">
            <v>92.36</v>
          </cell>
          <cell r="H719">
            <v>100.77</v>
          </cell>
          <cell r="I719">
            <v>106.06</v>
          </cell>
          <cell r="J719">
            <v>106.02</v>
          </cell>
          <cell r="K719">
            <v>105.94</v>
          </cell>
          <cell r="L719">
            <v>115.14</v>
          </cell>
          <cell r="M719">
            <v>115.09</v>
          </cell>
          <cell r="N719">
            <v>115.16</v>
          </cell>
          <cell r="O719">
            <v>117.56</v>
          </cell>
          <cell r="P719">
            <v>117.43</v>
          </cell>
          <cell r="Q719">
            <v>118.67</v>
          </cell>
          <cell r="R719">
            <v>119.04</v>
          </cell>
          <cell r="S719">
            <v>119.42</v>
          </cell>
          <cell r="T719">
            <v>119.6</v>
          </cell>
          <cell r="U719">
            <v>119.7</v>
          </cell>
          <cell r="V719">
            <v>119.32</v>
          </cell>
          <cell r="W719">
            <v>119.63</v>
          </cell>
          <cell r="X719">
            <v>125.89</v>
          </cell>
          <cell r="Y719">
            <v>125.59</v>
          </cell>
          <cell r="Z719">
            <v>125.53</v>
          </cell>
          <cell r="AA719">
            <v>125.54</v>
          </cell>
          <cell r="AB719">
            <v>127.27</v>
          </cell>
          <cell r="AC719">
            <v>139.26</v>
          </cell>
          <cell r="AD719">
            <v>139.76</v>
          </cell>
          <cell r="AE719">
            <v>154.44</v>
          </cell>
        </row>
        <row r="720">
          <cell r="A720" t="str">
            <v>2 S 04 950 04</v>
          </cell>
          <cell r="B720" t="str">
            <v>Dissipador de energia - DES04</v>
          </cell>
          <cell r="C720" t="str">
            <v>und</v>
          </cell>
          <cell r="F720">
            <v>112.63</v>
          </cell>
          <cell r="G720">
            <v>112.83</v>
          </cell>
          <cell r="H720">
            <v>123.13</v>
          </cell>
          <cell r="I720">
            <v>129.6</v>
          </cell>
          <cell r="J720">
            <v>129.55000000000001</v>
          </cell>
          <cell r="K720">
            <v>129.44999999999999</v>
          </cell>
          <cell r="L720">
            <v>140.68</v>
          </cell>
          <cell r="M720">
            <v>140.61000000000001</v>
          </cell>
          <cell r="N720">
            <v>140.69</v>
          </cell>
          <cell r="O720">
            <v>143.63</v>
          </cell>
          <cell r="P720">
            <v>143.47999999999999</v>
          </cell>
          <cell r="Q720">
            <v>145</v>
          </cell>
          <cell r="R720">
            <v>145.44999999999999</v>
          </cell>
          <cell r="S720">
            <v>145.91</v>
          </cell>
          <cell r="T720">
            <v>146.12</v>
          </cell>
          <cell r="U720">
            <v>146.26</v>
          </cell>
          <cell r="V720">
            <v>145.79</v>
          </cell>
          <cell r="W720">
            <v>146.16</v>
          </cell>
          <cell r="X720">
            <v>153.80000000000001</v>
          </cell>
          <cell r="Y720">
            <v>153.44</v>
          </cell>
          <cell r="Z720">
            <v>153.36000000000001</v>
          </cell>
          <cell r="AA720">
            <v>153.38</v>
          </cell>
          <cell r="AB720">
            <v>155.49</v>
          </cell>
          <cell r="AC720">
            <v>170.16</v>
          </cell>
          <cell r="AD720">
            <v>170.77</v>
          </cell>
          <cell r="AE720">
            <v>188.73</v>
          </cell>
        </row>
        <row r="721">
          <cell r="A721" t="str">
            <v>2 S 04 950 21</v>
          </cell>
          <cell r="B721" t="str">
            <v>Dissipador de energia - DEB 01</v>
          </cell>
          <cell r="C721" t="str">
            <v>und</v>
          </cell>
          <cell r="F721">
            <v>83.19</v>
          </cell>
          <cell r="G721">
            <v>83.34</v>
          </cell>
          <cell r="H721">
            <v>90.71</v>
          </cell>
          <cell r="I721">
            <v>94.26</v>
          </cell>
          <cell r="J721">
            <v>94.24</v>
          </cell>
          <cell r="K721">
            <v>93.98</v>
          </cell>
          <cell r="L721">
            <v>101.66</v>
          </cell>
          <cell r="M721">
            <v>101.57</v>
          </cell>
          <cell r="N721">
            <v>101.7</v>
          </cell>
          <cell r="O721">
            <v>103.58</v>
          </cell>
          <cell r="P721">
            <v>103.56</v>
          </cell>
          <cell r="Q721">
            <v>103.54</v>
          </cell>
          <cell r="R721">
            <v>103.76</v>
          </cell>
          <cell r="S721">
            <v>104.02</v>
          </cell>
          <cell r="T721">
            <v>104.06</v>
          </cell>
          <cell r="U721">
            <v>104.12</v>
          </cell>
          <cell r="V721">
            <v>103.8</v>
          </cell>
          <cell r="W721">
            <v>104.02</v>
          </cell>
          <cell r="X721">
            <v>109.25</v>
          </cell>
          <cell r="Y721">
            <v>108.87</v>
          </cell>
          <cell r="Z721">
            <v>108.85</v>
          </cell>
          <cell r="AA721">
            <v>108.86</v>
          </cell>
          <cell r="AB721">
            <v>110.36</v>
          </cell>
          <cell r="AC721">
            <v>120.51</v>
          </cell>
          <cell r="AD721">
            <v>120.83</v>
          </cell>
          <cell r="AE721">
            <v>133.29</v>
          </cell>
        </row>
        <row r="722">
          <cell r="A722" t="str">
            <v>2 S 04 950 22</v>
          </cell>
          <cell r="B722" t="str">
            <v>Dissipador de energia - DEB 02</v>
          </cell>
          <cell r="C722" t="str">
            <v>und</v>
          </cell>
          <cell r="F722">
            <v>263.41000000000003</v>
          </cell>
          <cell r="G722">
            <v>263.89</v>
          </cell>
          <cell r="H722">
            <v>288.98</v>
          </cell>
          <cell r="I722">
            <v>302.91000000000003</v>
          </cell>
          <cell r="J722">
            <v>302.81</v>
          </cell>
          <cell r="K722">
            <v>302.08999999999997</v>
          </cell>
          <cell r="L722">
            <v>326.87</v>
          </cell>
          <cell r="M722">
            <v>326.58999999999997</v>
          </cell>
          <cell r="N722">
            <v>326.94</v>
          </cell>
          <cell r="O722">
            <v>333.46</v>
          </cell>
          <cell r="P722">
            <v>333.26</v>
          </cell>
          <cell r="Q722">
            <v>335.39</v>
          </cell>
          <cell r="R722">
            <v>336.17</v>
          </cell>
          <cell r="S722">
            <v>337.08</v>
          </cell>
          <cell r="T722">
            <v>337.35</v>
          </cell>
          <cell r="U722">
            <v>337.57</v>
          </cell>
          <cell r="V722">
            <v>336.55</v>
          </cell>
          <cell r="W722">
            <v>337.3</v>
          </cell>
          <cell r="X722">
            <v>354.17</v>
          </cell>
          <cell r="Y722">
            <v>353.26</v>
          </cell>
          <cell r="Z722">
            <v>353.12</v>
          </cell>
          <cell r="AA722">
            <v>353.17</v>
          </cell>
          <cell r="AB722">
            <v>358.23</v>
          </cell>
          <cell r="AC722">
            <v>392.89</v>
          </cell>
          <cell r="AD722">
            <v>394.02</v>
          </cell>
          <cell r="AE722">
            <v>436.42</v>
          </cell>
        </row>
        <row r="723">
          <cell r="A723" t="str">
            <v>2 S 04 950 23</v>
          </cell>
          <cell r="B723" t="str">
            <v>Dissipador de energia - DEB 03</v>
          </cell>
          <cell r="C723" t="str">
            <v>und</v>
          </cell>
          <cell r="F723">
            <v>420.38</v>
          </cell>
          <cell r="G723">
            <v>421.15</v>
          </cell>
          <cell r="H723">
            <v>461.58</v>
          </cell>
          <cell r="I723">
            <v>484.23</v>
          </cell>
          <cell r="J723">
            <v>484.08</v>
          </cell>
          <cell r="K723">
            <v>482.94</v>
          </cell>
          <cell r="L723">
            <v>522.41999999999996</v>
          </cell>
          <cell r="M723">
            <v>521.97</v>
          </cell>
          <cell r="N723">
            <v>522.51</v>
          </cell>
          <cell r="O723">
            <v>533.01</v>
          </cell>
          <cell r="P723">
            <v>532.67999999999995</v>
          </cell>
          <cell r="Q723">
            <v>536.39</v>
          </cell>
          <cell r="R723">
            <v>537.65</v>
          </cell>
          <cell r="S723">
            <v>539.11</v>
          </cell>
          <cell r="T723">
            <v>539.57000000000005</v>
          </cell>
          <cell r="U723">
            <v>539.91999999999996</v>
          </cell>
          <cell r="V723">
            <v>538.29999999999995</v>
          </cell>
          <cell r="W723">
            <v>539.5</v>
          </cell>
          <cell r="X723">
            <v>566.38</v>
          </cell>
          <cell r="Y723">
            <v>564.95000000000005</v>
          </cell>
          <cell r="Z723">
            <v>564.73</v>
          </cell>
          <cell r="AA723">
            <v>564.79999999999995</v>
          </cell>
          <cell r="AB723">
            <v>572.95000000000005</v>
          </cell>
          <cell r="AC723">
            <v>628.79</v>
          </cell>
          <cell r="AD723">
            <v>630.61</v>
          </cell>
          <cell r="AE723">
            <v>698.89</v>
          </cell>
        </row>
        <row r="724">
          <cell r="A724" t="str">
            <v>2 S 04 950 24</v>
          </cell>
          <cell r="B724" t="str">
            <v>Dissipador de energia - DEB 04</v>
          </cell>
          <cell r="C724" t="str">
            <v>und</v>
          </cell>
          <cell r="F724">
            <v>615.91999999999996</v>
          </cell>
          <cell r="G724">
            <v>617.04999999999995</v>
          </cell>
          <cell r="H724">
            <v>676.59</v>
          </cell>
          <cell r="I724">
            <v>710.17</v>
          </cell>
          <cell r="J724">
            <v>709.94</v>
          </cell>
          <cell r="K724">
            <v>708.28</v>
          </cell>
          <cell r="L724">
            <v>766.1</v>
          </cell>
          <cell r="M724">
            <v>765.45</v>
          </cell>
          <cell r="N724">
            <v>766.21</v>
          </cell>
          <cell r="O724">
            <v>781.69</v>
          </cell>
          <cell r="P724">
            <v>781.18</v>
          </cell>
          <cell r="Q724">
            <v>786.91</v>
          </cell>
          <cell r="R724">
            <v>788.77</v>
          </cell>
          <cell r="S724">
            <v>790.92</v>
          </cell>
          <cell r="T724">
            <v>791.62</v>
          </cell>
          <cell r="U724">
            <v>792.14</v>
          </cell>
          <cell r="V724">
            <v>789.76</v>
          </cell>
          <cell r="W724">
            <v>791.53</v>
          </cell>
          <cell r="X724">
            <v>830.89</v>
          </cell>
          <cell r="Y724">
            <v>828.83</v>
          </cell>
          <cell r="Z724">
            <v>828.5</v>
          </cell>
          <cell r="AA724">
            <v>828.6</v>
          </cell>
          <cell r="AB724">
            <v>840.59</v>
          </cell>
          <cell r="AC724">
            <v>922.86</v>
          </cell>
          <cell r="AD724">
            <v>925.54</v>
          </cell>
          <cell r="AE724">
            <v>1026.0899999999999</v>
          </cell>
        </row>
        <row r="725">
          <cell r="A725" t="str">
            <v>2 S 04 950 25</v>
          </cell>
          <cell r="B725" t="str">
            <v>Dissipador de energia - DEB 05</v>
          </cell>
          <cell r="C725" t="str">
            <v>und</v>
          </cell>
          <cell r="F725">
            <v>834.7</v>
          </cell>
          <cell r="G725">
            <v>836.24</v>
          </cell>
          <cell r="H725">
            <v>917.17</v>
          </cell>
          <cell r="I725">
            <v>962.96</v>
          </cell>
          <cell r="J725">
            <v>962.64</v>
          </cell>
          <cell r="K725">
            <v>960.4</v>
          </cell>
          <cell r="L725">
            <v>1038.72</v>
          </cell>
          <cell r="M725">
            <v>1037.8399999999999</v>
          </cell>
          <cell r="N725">
            <v>1038.8699999999999</v>
          </cell>
          <cell r="O725">
            <v>1059.9000000000001</v>
          </cell>
          <cell r="P725">
            <v>1059.2</v>
          </cell>
          <cell r="Q725">
            <v>1067.17</v>
          </cell>
          <cell r="R725">
            <v>1069.7</v>
          </cell>
          <cell r="S725">
            <v>1072.6300000000001</v>
          </cell>
          <cell r="T725">
            <v>1073.5999999999999</v>
          </cell>
          <cell r="U725">
            <v>1074.32</v>
          </cell>
          <cell r="V725">
            <v>1071.08</v>
          </cell>
          <cell r="W725">
            <v>1073.49</v>
          </cell>
          <cell r="X725">
            <v>1126.81</v>
          </cell>
          <cell r="Y725">
            <v>1124.03</v>
          </cell>
          <cell r="Z725">
            <v>1123.58</v>
          </cell>
          <cell r="AA725">
            <v>1123.71</v>
          </cell>
          <cell r="AB725">
            <v>1140</v>
          </cell>
          <cell r="AC725">
            <v>1251.8499999999999</v>
          </cell>
          <cell r="AD725">
            <v>1255.5</v>
          </cell>
          <cell r="AE725">
            <v>1392.15</v>
          </cell>
        </row>
        <row r="726">
          <cell r="A726" t="str">
            <v>2 S 04 950 26</v>
          </cell>
          <cell r="B726" t="str">
            <v>Dissipador de energia - DEB 06</v>
          </cell>
          <cell r="C726" t="str">
            <v>und</v>
          </cell>
          <cell r="F726">
            <v>1365.61</v>
          </cell>
          <cell r="G726">
            <v>1368.12</v>
          </cell>
          <cell r="H726">
            <v>1501.7</v>
          </cell>
          <cell r="I726">
            <v>1578.2</v>
          </cell>
          <cell r="J726">
            <v>1577.67</v>
          </cell>
          <cell r="K726">
            <v>1574.05</v>
          </cell>
          <cell r="L726">
            <v>1702.33</v>
          </cell>
          <cell r="M726">
            <v>1700.89</v>
          </cell>
          <cell r="N726">
            <v>1702.52</v>
          </cell>
          <cell r="O726">
            <v>1737.26</v>
          </cell>
          <cell r="P726">
            <v>1736.04</v>
          </cell>
          <cell r="Q726">
            <v>1750.34</v>
          </cell>
          <cell r="R726">
            <v>1754.51</v>
          </cell>
          <cell r="S726">
            <v>1759.36</v>
          </cell>
          <cell r="T726">
            <v>1761.02</v>
          </cell>
          <cell r="U726">
            <v>1762.22</v>
          </cell>
          <cell r="V726">
            <v>1756.93</v>
          </cell>
          <cell r="W726">
            <v>1760.91</v>
          </cell>
          <cell r="X726">
            <v>1848.22</v>
          </cell>
          <cell r="Y726">
            <v>1843.82</v>
          </cell>
          <cell r="Z726">
            <v>1843.06</v>
          </cell>
          <cell r="AA726">
            <v>1843.28</v>
          </cell>
          <cell r="AB726">
            <v>1870.12</v>
          </cell>
          <cell r="AC726">
            <v>2054.7800000000002</v>
          </cell>
          <cell r="AD726">
            <v>2060.79</v>
          </cell>
          <cell r="AE726">
            <v>2286.25</v>
          </cell>
        </row>
        <row r="727">
          <cell r="A727" t="str">
            <v>2 S 04 950 27</v>
          </cell>
          <cell r="B727" t="str">
            <v>Dissipador de energia - DEB 07</v>
          </cell>
          <cell r="C727" t="str">
            <v>und</v>
          </cell>
          <cell r="F727">
            <v>868.98</v>
          </cell>
          <cell r="G727">
            <v>870.58</v>
          </cell>
          <cell r="H727">
            <v>955.32</v>
          </cell>
          <cell r="I727">
            <v>1003.71</v>
          </cell>
          <cell r="J727">
            <v>1003.38</v>
          </cell>
          <cell r="K727">
            <v>1001.07</v>
          </cell>
          <cell r="L727">
            <v>1082.77</v>
          </cell>
          <cell r="M727">
            <v>1081.8499999999999</v>
          </cell>
          <cell r="N727">
            <v>1082.9000000000001</v>
          </cell>
          <cell r="O727">
            <v>1104.93</v>
          </cell>
          <cell r="P727">
            <v>1104.17</v>
          </cell>
          <cell r="Q727">
            <v>1113.07</v>
          </cell>
          <cell r="R727">
            <v>1115.72</v>
          </cell>
          <cell r="S727">
            <v>1118.79</v>
          </cell>
          <cell r="T727">
            <v>1119.83</v>
          </cell>
          <cell r="U727">
            <v>1120.5899999999999</v>
          </cell>
          <cell r="V727">
            <v>1117.23</v>
          </cell>
          <cell r="W727">
            <v>1119.75</v>
          </cell>
          <cell r="X727">
            <v>1175.3599999999999</v>
          </cell>
          <cell r="Y727">
            <v>1172.55</v>
          </cell>
          <cell r="Z727">
            <v>1172.07</v>
          </cell>
          <cell r="AA727">
            <v>1172.21</v>
          </cell>
          <cell r="AB727">
            <v>1189.24</v>
          </cell>
          <cell r="AC727">
            <v>1306.3699999999999</v>
          </cell>
          <cell r="AD727">
            <v>1310.18</v>
          </cell>
          <cell r="AE727">
            <v>1453.23</v>
          </cell>
        </row>
        <row r="728">
          <cell r="A728" t="str">
            <v>2 S 04 950 28</v>
          </cell>
          <cell r="B728" t="str">
            <v>Dissipador de energia - DEB 08</v>
          </cell>
          <cell r="C728" t="str">
            <v>und</v>
          </cell>
          <cell r="F728">
            <v>1180.08</v>
          </cell>
          <cell r="G728">
            <v>1182.25</v>
          </cell>
          <cell r="H728">
            <v>1297.72</v>
          </cell>
          <cell r="I728">
            <v>1363.92</v>
          </cell>
          <cell r="J728">
            <v>1363.46</v>
          </cell>
          <cell r="K728">
            <v>1360.34</v>
          </cell>
          <cell r="L728">
            <v>1471.24</v>
          </cell>
          <cell r="M728">
            <v>1470</v>
          </cell>
          <cell r="N728">
            <v>1471.4</v>
          </cell>
          <cell r="O728">
            <v>1501.44</v>
          </cell>
          <cell r="P728">
            <v>1500.38</v>
          </cell>
          <cell r="Q728">
            <v>1512.82</v>
          </cell>
          <cell r="R728">
            <v>1516.43</v>
          </cell>
          <cell r="S728">
            <v>1520.62</v>
          </cell>
          <cell r="T728">
            <v>1522.06</v>
          </cell>
          <cell r="U728">
            <v>1523.1</v>
          </cell>
          <cell r="V728">
            <v>1518.53</v>
          </cell>
          <cell r="W728">
            <v>1521.96</v>
          </cell>
          <cell r="X728">
            <v>1597.45</v>
          </cell>
          <cell r="Y728">
            <v>1593.66</v>
          </cell>
          <cell r="Z728">
            <v>1593</v>
          </cell>
          <cell r="AA728">
            <v>1593.19</v>
          </cell>
          <cell r="AB728">
            <v>1616.39</v>
          </cell>
          <cell r="AC728">
            <v>1776.02</v>
          </cell>
          <cell r="AD728">
            <v>1781.22</v>
          </cell>
          <cell r="AE728">
            <v>1976.12</v>
          </cell>
        </row>
        <row r="729">
          <cell r="A729" t="str">
            <v>2 S 04 950 29</v>
          </cell>
          <cell r="B729" t="str">
            <v>Dissipador de energia - DEB 09</v>
          </cell>
          <cell r="C729" t="str">
            <v>und</v>
          </cell>
          <cell r="F729">
            <v>1871.03</v>
          </cell>
          <cell r="G729">
            <v>1874.47</v>
          </cell>
          <cell r="H729">
            <v>2058.5500000000002</v>
          </cell>
          <cell r="I729">
            <v>2165.06</v>
          </cell>
          <cell r="J729">
            <v>2164.33</v>
          </cell>
          <cell r="K729">
            <v>2159.42</v>
          </cell>
          <cell r="L729">
            <v>2335.5500000000002</v>
          </cell>
          <cell r="M729">
            <v>2333.58</v>
          </cell>
          <cell r="N729">
            <v>2335.77</v>
          </cell>
          <cell r="O729">
            <v>2383.7199999999998</v>
          </cell>
          <cell r="P729">
            <v>2381.9699999999998</v>
          </cell>
          <cell r="Q729">
            <v>2402.96</v>
          </cell>
          <cell r="R729">
            <v>2408.7399999999998</v>
          </cell>
          <cell r="S729">
            <v>2415.4299999999998</v>
          </cell>
          <cell r="T729">
            <v>2417.77</v>
          </cell>
          <cell r="U729">
            <v>2419.4499999999998</v>
          </cell>
          <cell r="V729">
            <v>2412.19</v>
          </cell>
          <cell r="W729">
            <v>2417.67</v>
          </cell>
          <cell r="X729">
            <v>2537.54</v>
          </cell>
          <cell r="Y729">
            <v>2531.6999999999998</v>
          </cell>
          <cell r="Z729">
            <v>2530.63</v>
          </cell>
          <cell r="AA729">
            <v>2530.92</v>
          </cell>
          <cell r="AB729">
            <v>2567.9</v>
          </cell>
          <cell r="AC729">
            <v>2822.42</v>
          </cell>
          <cell r="AD729">
            <v>2830.71</v>
          </cell>
          <cell r="AE729">
            <v>3141.43</v>
          </cell>
        </row>
        <row r="730">
          <cell r="A730" t="str">
            <v>2 S 04 950 30</v>
          </cell>
          <cell r="B730" t="str">
            <v>Dissipador de energia - DEB 10</v>
          </cell>
          <cell r="C730" t="str">
            <v>und</v>
          </cell>
          <cell r="F730">
            <v>1122.6300000000001</v>
          </cell>
          <cell r="G730">
            <v>1124.7</v>
          </cell>
          <cell r="H730">
            <v>1234.6400000000001</v>
          </cell>
          <cell r="I730">
            <v>1297.8699999999999</v>
          </cell>
          <cell r="J730">
            <v>1297.44</v>
          </cell>
          <cell r="K730">
            <v>1294.48</v>
          </cell>
          <cell r="L730">
            <v>1400.14</v>
          </cell>
          <cell r="M730">
            <v>1398.95</v>
          </cell>
          <cell r="N730">
            <v>1400.29</v>
          </cell>
          <cell r="O730">
            <v>1428.92</v>
          </cell>
          <cell r="P730">
            <v>1427.9</v>
          </cell>
          <cell r="Q730">
            <v>1439.98</v>
          </cell>
          <cell r="R730">
            <v>1443.42</v>
          </cell>
          <cell r="S730">
            <v>1447.41</v>
          </cell>
          <cell r="T730">
            <v>1448.78</v>
          </cell>
          <cell r="U730">
            <v>1449.78</v>
          </cell>
          <cell r="V730">
            <v>1445.43</v>
          </cell>
          <cell r="W730">
            <v>1448.7</v>
          </cell>
          <cell r="X730">
            <v>1520.61</v>
          </cell>
          <cell r="Y730">
            <v>1517.05</v>
          </cell>
          <cell r="Z730">
            <v>1516.42</v>
          </cell>
          <cell r="AA730">
            <v>1516.6</v>
          </cell>
          <cell r="AB730">
            <v>1538.7</v>
          </cell>
          <cell r="AC730">
            <v>1690.68</v>
          </cell>
          <cell r="AD730">
            <v>1695.64</v>
          </cell>
          <cell r="AE730">
            <v>1881.24</v>
          </cell>
        </row>
        <row r="731">
          <cell r="A731" t="str">
            <v>2 S 04 950 31</v>
          </cell>
          <cell r="B731" t="str">
            <v>Dissipador de energia - DEB 11</v>
          </cell>
          <cell r="C731" t="str">
            <v>und</v>
          </cell>
          <cell r="F731">
            <v>1525.62</v>
          </cell>
          <cell r="G731">
            <v>1528.43</v>
          </cell>
          <cell r="H731">
            <v>1678.27</v>
          </cell>
          <cell r="I731">
            <v>1764.81</v>
          </cell>
          <cell r="J731">
            <v>1764.22</v>
          </cell>
          <cell r="K731">
            <v>1760.21</v>
          </cell>
          <cell r="L731">
            <v>1903.85</v>
          </cell>
          <cell r="M731">
            <v>1902.25</v>
          </cell>
          <cell r="N731">
            <v>1904.04</v>
          </cell>
          <cell r="O731">
            <v>1943.07</v>
          </cell>
          <cell r="P731">
            <v>1941.66</v>
          </cell>
          <cell r="Q731">
            <v>1958.55</v>
          </cell>
          <cell r="R731">
            <v>1963.25</v>
          </cell>
          <cell r="S731">
            <v>1968.7</v>
          </cell>
          <cell r="T731">
            <v>1970.59</v>
          </cell>
          <cell r="U731">
            <v>1971.96</v>
          </cell>
          <cell r="V731">
            <v>1966.04</v>
          </cell>
          <cell r="W731">
            <v>1970.5</v>
          </cell>
          <cell r="X731">
            <v>2068.2600000000002</v>
          </cell>
          <cell r="Y731">
            <v>2063.48</v>
          </cell>
          <cell r="Z731">
            <v>2062.61</v>
          </cell>
          <cell r="AA731">
            <v>2062.85</v>
          </cell>
          <cell r="AB731">
            <v>2092.96</v>
          </cell>
          <cell r="AC731">
            <v>2300.14</v>
          </cell>
          <cell r="AD731">
            <v>2306.89</v>
          </cell>
          <cell r="AE731">
            <v>2559.83</v>
          </cell>
        </row>
        <row r="732">
          <cell r="A732" t="str">
            <v>2 S 04 950 32</v>
          </cell>
          <cell r="B732" t="str">
            <v>Dissipador de energia - DEB 12</v>
          </cell>
          <cell r="C732" t="str">
            <v>und</v>
          </cell>
          <cell r="F732">
            <v>2376.19</v>
          </cell>
          <cell r="G732">
            <v>2380.5700000000002</v>
          </cell>
          <cell r="H732">
            <v>2615.12</v>
          </cell>
          <cell r="I732">
            <v>2751.63</v>
          </cell>
          <cell r="J732">
            <v>2750.7</v>
          </cell>
          <cell r="K732">
            <v>2744.51</v>
          </cell>
          <cell r="L732">
            <v>2968.45</v>
          </cell>
          <cell r="M732">
            <v>2965.94</v>
          </cell>
          <cell r="N732">
            <v>2968.71</v>
          </cell>
          <cell r="O732">
            <v>3029.87</v>
          </cell>
          <cell r="P732">
            <v>3027.59</v>
          </cell>
          <cell r="Q732">
            <v>3055.27</v>
          </cell>
          <cell r="R732">
            <v>3062.64</v>
          </cell>
          <cell r="S732">
            <v>3071.17</v>
          </cell>
          <cell r="T732">
            <v>3074.2</v>
          </cell>
          <cell r="U732">
            <v>3076.36</v>
          </cell>
          <cell r="V732">
            <v>3067.14</v>
          </cell>
          <cell r="W732">
            <v>3074.12</v>
          </cell>
          <cell r="X732">
            <v>3226.53</v>
          </cell>
          <cell r="Y732">
            <v>3219.25</v>
          </cell>
          <cell r="Z732">
            <v>3217.86</v>
          </cell>
          <cell r="AA732">
            <v>3218.23</v>
          </cell>
          <cell r="AB732">
            <v>3265.34</v>
          </cell>
          <cell r="AC732">
            <v>3589.7</v>
          </cell>
          <cell r="AD732">
            <v>3600.28</v>
          </cell>
          <cell r="AE732">
            <v>3996.22</v>
          </cell>
        </row>
        <row r="733">
          <cell r="A733" t="str">
            <v>2 S 04 950 51</v>
          </cell>
          <cell r="B733" t="str">
            <v>Dissipador de energia - DED 01</v>
          </cell>
          <cell r="C733" t="str">
            <v>und</v>
          </cell>
          <cell r="F733">
            <v>99.36</v>
          </cell>
          <cell r="G733">
            <v>99.51</v>
          </cell>
          <cell r="H733">
            <v>106.86</v>
          </cell>
          <cell r="I733">
            <v>109.12</v>
          </cell>
          <cell r="J733">
            <v>109.1</v>
          </cell>
          <cell r="K733">
            <v>108.73</v>
          </cell>
          <cell r="L733">
            <v>117.96</v>
          </cell>
          <cell r="M733">
            <v>117.88</v>
          </cell>
          <cell r="N733">
            <v>118.04</v>
          </cell>
          <cell r="O733">
            <v>119.8</v>
          </cell>
          <cell r="P733">
            <v>119.86</v>
          </cell>
          <cell r="Q733">
            <v>118.35</v>
          </cell>
          <cell r="R733">
            <v>118.54</v>
          </cell>
          <cell r="S733">
            <v>118.78</v>
          </cell>
          <cell r="T733">
            <v>118.77</v>
          </cell>
          <cell r="U733">
            <v>118.8</v>
          </cell>
          <cell r="V733">
            <v>118.45</v>
          </cell>
          <cell r="W733">
            <v>118.67</v>
          </cell>
          <cell r="X733">
            <v>124.97</v>
          </cell>
          <cell r="Y733">
            <v>124.34</v>
          </cell>
          <cell r="Z733">
            <v>124.34</v>
          </cell>
          <cell r="AA733">
            <v>124.36</v>
          </cell>
          <cell r="AB733">
            <v>125.87</v>
          </cell>
          <cell r="AC733">
            <v>135.88</v>
          </cell>
          <cell r="AD733">
            <v>136.18</v>
          </cell>
          <cell r="AE733">
            <v>148.5</v>
          </cell>
        </row>
        <row r="734">
          <cell r="A734" t="str">
            <v>2 S 04 960 01</v>
          </cell>
          <cell r="B734" t="str">
            <v>Boca de lobo simples grelha concr. - BLS 01</v>
          </cell>
          <cell r="C734" t="str">
            <v>und</v>
          </cell>
          <cell r="F734">
            <v>248.61</v>
          </cell>
          <cell r="G734">
            <v>248.71</v>
          </cell>
          <cell r="H734">
            <v>257.33999999999997</v>
          </cell>
          <cell r="I734">
            <v>196.19</v>
          </cell>
          <cell r="J734">
            <v>196.18</v>
          </cell>
          <cell r="K734">
            <v>191.68</v>
          </cell>
          <cell r="L734">
            <v>207.94</v>
          </cell>
          <cell r="M734">
            <v>207.89</v>
          </cell>
          <cell r="N734">
            <v>207.99</v>
          </cell>
          <cell r="O734">
            <v>213.15</v>
          </cell>
          <cell r="P734">
            <v>213.26</v>
          </cell>
          <cell r="Q734">
            <v>210.83</v>
          </cell>
          <cell r="R734">
            <v>210.95</v>
          </cell>
          <cell r="S734">
            <v>211.23</v>
          </cell>
          <cell r="T734">
            <v>212.83</v>
          </cell>
          <cell r="U734">
            <v>212.86</v>
          </cell>
          <cell r="V734">
            <v>212.52</v>
          </cell>
          <cell r="W734">
            <v>213.28</v>
          </cell>
          <cell r="X734">
            <v>229.43</v>
          </cell>
          <cell r="Y734">
            <v>228.56</v>
          </cell>
          <cell r="Z734">
            <v>228.29</v>
          </cell>
          <cell r="AA734">
            <v>238.72</v>
          </cell>
          <cell r="AB734">
            <v>236.66</v>
          </cell>
          <cell r="AC734">
            <v>247.91</v>
          </cell>
          <cell r="AD734">
            <v>248.79</v>
          </cell>
          <cell r="AE734">
            <v>281.83</v>
          </cell>
        </row>
        <row r="735">
          <cell r="A735" t="str">
            <v>2 S 04 960 02</v>
          </cell>
          <cell r="B735" t="str">
            <v>Boca de lobo simples grelha concr. - BLS 02</v>
          </cell>
          <cell r="C735" t="str">
            <v>und</v>
          </cell>
          <cell r="F735">
            <v>322.7</v>
          </cell>
          <cell r="G735">
            <v>322.81</v>
          </cell>
          <cell r="H735">
            <v>332.79</v>
          </cell>
          <cell r="I735">
            <v>241.43</v>
          </cell>
          <cell r="J735">
            <v>241.42</v>
          </cell>
          <cell r="K735">
            <v>235.16</v>
          </cell>
          <cell r="L735">
            <v>255.64</v>
          </cell>
          <cell r="M735">
            <v>255.59</v>
          </cell>
          <cell r="N735">
            <v>255.7</v>
          </cell>
          <cell r="O735">
            <v>261.14</v>
          </cell>
          <cell r="P735">
            <v>261.25</v>
          </cell>
          <cell r="Q735">
            <v>259.01</v>
          </cell>
          <cell r="R735">
            <v>259.13</v>
          </cell>
          <cell r="S735">
            <v>259.41000000000003</v>
          </cell>
          <cell r="T735">
            <v>261.81</v>
          </cell>
          <cell r="U735">
            <v>261.83999999999997</v>
          </cell>
          <cell r="V735">
            <v>261.48</v>
          </cell>
          <cell r="W735">
            <v>262.25</v>
          </cell>
          <cell r="X735">
            <v>283.76</v>
          </cell>
          <cell r="Y735">
            <v>282.89</v>
          </cell>
          <cell r="Z735">
            <v>282.62</v>
          </cell>
          <cell r="AA735">
            <v>298.16000000000003</v>
          </cell>
          <cell r="AB735">
            <v>294.51</v>
          </cell>
          <cell r="AC735">
            <v>307.45</v>
          </cell>
          <cell r="AD735">
            <v>308.33999999999997</v>
          </cell>
          <cell r="AE735">
            <v>352.77</v>
          </cell>
        </row>
        <row r="736">
          <cell r="A736" t="str">
            <v>2 S 04 960 03</v>
          </cell>
          <cell r="B736" t="str">
            <v>Boca de lobo simples grelha concr. - BLS 03</v>
          </cell>
          <cell r="C736" t="str">
            <v>und</v>
          </cell>
          <cell r="F736">
            <v>396.86</v>
          </cell>
          <cell r="G736">
            <v>396.97</v>
          </cell>
          <cell r="H736">
            <v>408.31</v>
          </cell>
          <cell r="I736">
            <v>286.74</v>
          </cell>
          <cell r="J736">
            <v>286.73</v>
          </cell>
          <cell r="K736">
            <v>278.70999999999998</v>
          </cell>
          <cell r="L736">
            <v>303.42</v>
          </cell>
          <cell r="M736">
            <v>303.37</v>
          </cell>
          <cell r="N736">
            <v>303.49</v>
          </cell>
          <cell r="O736">
            <v>309.20999999999998</v>
          </cell>
          <cell r="P736">
            <v>309.31</v>
          </cell>
          <cell r="Q736">
            <v>307.27</v>
          </cell>
          <cell r="R736">
            <v>307.38</v>
          </cell>
          <cell r="S736">
            <v>307.68</v>
          </cell>
          <cell r="T736">
            <v>310.87</v>
          </cell>
          <cell r="U736">
            <v>310.89</v>
          </cell>
          <cell r="V736">
            <v>310.52999999999997</v>
          </cell>
          <cell r="W736">
            <v>311.31</v>
          </cell>
          <cell r="X736">
            <v>338.18</v>
          </cell>
          <cell r="Y736">
            <v>337.31</v>
          </cell>
          <cell r="Z736">
            <v>337.04</v>
          </cell>
          <cell r="AA736">
            <v>357.69</v>
          </cell>
          <cell r="AB736">
            <v>352.46</v>
          </cell>
          <cell r="AC736">
            <v>367.07</v>
          </cell>
          <cell r="AD736">
            <v>367.98</v>
          </cell>
          <cell r="AE736">
            <v>423.8</v>
          </cell>
        </row>
        <row r="737">
          <cell r="A737" t="str">
            <v>2 S 04 960 04</v>
          </cell>
          <cell r="B737" t="str">
            <v>Boca de lobo simples grelha concr. - BLS 04</v>
          </cell>
          <cell r="C737" t="str">
            <v>und</v>
          </cell>
          <cell r="F737">
            <v>463.22</v>
          </cell>
          <cell r="G737">
            <v>463.32</v>
          </cell>
          <cell r="H737">
            <v>476.02</v>
          </cell>
          <cell r="I737">
            <v>324.25</v>
          </cell>
          <cell r="J737">
            <v>324.23</v>
          </cell>
          <cell r="K737">
            <v>314.87</v>
          </cell>
          <cell r="L737">
            <v>343.19</v>
          </cell>
          <cell r="M737">
            <v>343.15</v>
          </cell>
          <cell r="N737">
            <v>343.28</v>
          </cell>
          <cell r="O737">
            <v>346.96</v>
          </cell>
          <cell r="P737">
            <v>347.07</v>
          </cell>
          <cell r="Q737">
            <v>345.21</v>
          </cell>
          <cell r="R737">
            <v>345.32</v>
          </cell>
          <cell r="S737">
            <v>345.63</v>
          </cell>
          <cell r="T737">
            <v>349.6</v>
          </cell>
          <cell r="U737">
            <v>349.63</v>
          </cell>
          <cell r="V737">
            <v>349.25</v>
          </cell>
          <cell r="W737">
            <v>349.66</v>
          </cell>
          <cell r="X737">
            <v>381.48</v>
          </cell>
          <cell r="Y737">
            <v>380.61</v>
          </cell>
          <cell r="Z737">
            <v>380.56</v>
          </cell>
          <cell r="AA737">
            <v>406.32</v>
          </cell>
          <cell r="AB737">
            <v>399.49</v>
          </cell>
          <cell r="AC737">
            <v>416.02</v>
          </cell>
          <cell r="AD737">
            <v>416.53</v>
          </cell>
          <cell r="AE737">
            <v>483.72</v>
          </cell>
        </row>
        <row r="738">
          <cell r="A738" t="str">
            <v>2 S 04 960 05</v>
          </cell>
          <cell r="B738" t="str">
            <v>Boca de lobo simples grelha concr. - BLS 05</v>
          </cell>
          <cell r="C738" t="str">
            <v>und</v>
          </cell>
          <cell r="F738">
            <v>543.48</v>
          </cell>
          <cell r="G738">
            <v>543.59</v>
          </cell>
          <cell r="H738">
            <v>557.39</v>
          </cell>
          <cell r="I738">
            <v>375.27</v>
          </cell>
          <cell r="J738">
            <v>375.25</v>
          </cell>
          <cell r="K738">
            <v>363.73</v>
          </cell>
          <cell r="L738">
            <v>396.77</v>
          </cell>
          <cell r="M738">
            <v>396.72</v>
          </cell>
          <cell r="N738">
            <v>396.86</v>
          </cell>
          <cell r="O738">
            <v>403.09</v>
          </cell>
          <cell r="P738">
            <v>403.19</v>
          </cell>
          <cell r="Q738">
            <v>401.49</v>
          </cell>
          <cell r="R738">
            <v>401.6</v>
          </cell>
          <cell r="S738">
            <v>401.92</v>
          </cell>
          <cell r="T738">
            <v>406.68</v>
          </cell>
          <cell r="U738">
            <v>406.71</v>
          </cell>
          <cell r="V738">
            <v>406.32</v>
          </cell>
          <cell r="W738">
            <v>407.12</v>
          </cell>
          <cell r="X738">
            <v>444.63</v>
          </cell>
          <cell r="Y738">
            <v>443.76</v>
          </cell>
          <cell r="Z738">
            <v>443.49</v>
          </cell>
          <cell r="AA738">
            <v>474.37</v>
          </cell>
          <cell r="AB738">
            <v>465.91</v>
          </cell>
          <cell r="AC738">
            <v>483.57</v>
          </cell>
          <cell r="AD738">
            <v>484.51</v>
          </cell>
          <cell r="AE738">
            <v>562.73</v>
          </cell>
        </row>
        <row r="739">
          <cell r="A739" t="str">
            <v>2 S 04 960 06</v>
          </cell>
          <cell r="B739" t="str">
            <v>Boca de lobo simples grelha concr. - BLS 06</v>
          </cell>
          <cell r="C739" t="str">
            <v>und</v>
          </cell>
          <cell r="F739">
            <v>617.57000000000005</v>
          </cell>
          <cell r="G739">
            <v>617.67999999999995</v>
          </cell>
          <cell r="H739">
            <v>632.84</v>
          </cell>
          <cell r="I739">
            <v>420.51</v>
          </cell>
          <cell r="J739">
            <v>420.49</v>
          </cell>
          <cell r="K739">
            <v>407.21</v>
          </cell>
          <cell r="L739">
            <v>444.46</v>
          </cell>
          <cell r="M739">
            <v>444.42</v>
          </cell>
          <cell r="N739">
            <v>444.57</v>
          </cell>
          <cell r="O739">
            <v>451.07</v>
          </cell>
          <cell r="P739">
            <v>451.18</v>
          </cell>
          <cell r="Q739">
            <v>449.67</v>
          </cell>
          <cell r="R739">
            <v>449.77</v>
          </cell>
          <cell r="S739">
            <v>450.1</v>
          </cell>
          <cell r="T739">
            <v>455.66</v>
          </cell>
          <cell r="U739">
            <v>455.68</v>
          </cell>
          <cell r="V739">
            <v>455.28</v>
          </cell>
          <cell r="W739">
            <v>456.09</v>
          </cell>
          <cell r="X739">
            <v>498.96</v>
          </cell>
          <cell r="Y739">
            <v>498.09</v>
          </cell>
          <cell r="Z739">
            <v>497.82</v>
          </cell>
          <cell r="AA739">
            <v>533.80999999999995</v>
          </cell>
          <cell r="AB739">
            <v>523.76</v>
          </cell>
          <cell r="AC739">
            <v>543.1</v>
          </cell>
          <cell r="AD739">
            <v>544.07000000000005</v>
          </cell>
          <cell r="AE739">
            <v>633.66999999999996</v>
          </cell>
        </row>
        <row r="740">
          <cell r="A740" t="str">
            <v>2 S 04 960 07</v>
          </cell>
          <cell r="B740" t="str">
            <v>Boca de lobo simples grelha concr. - BLS 07</v>
          </cell>
          <cell r="C740" t="str">
            <v>und</v>
          </cell>
          <cell r="F740">
            <v>691.74</v>
          </cell>
          <cell r="G740">
            <v>691.85</v>
          </cell>
          <cell r="H740">
            <v>708.36</v>
          </cell>
          <cell r="I740">
            <v>465.82</v>
          </cell>
          <cell r="J740">
            <v>465.8</v>
          </cell>
          <cell r="K740">
            <v>450.76</v>
          </cell>
          <cell r="L740">
            <v>492.24</v>
          </cell>
          <cell r="M740">
            <v>492.2</v>
          </cell>
          <cell r="N740">
            <v>492.36</v>
          </cell>
          <cell r="O740">
            <v>499.14</v>
          </cell>
          <cell r="P740">
            <v>499.25</v>
          </cell>
          <cell r="Q740">
            <v>497.93</v>
          </cell>
          <cell r="R740">
            <v>498.02</v>
          </cell>
          <cell r="S740">
            <v>498.37</v>
          </cell>
          <cell r="T740">
            <v>504.71</v>
          </cell>
          <cell r="U740">
            <v>504.74</v>
          </cell>
          <cell r="V740">
            <v>504.32</v>
          </cell>
          <cell r="W740">
            <v>505.14</v>
          </cell>
          <cell r="X740">
            <v>553.38</v>
          </cell>
          <cell r="Y740">
            <v>552.51</v>
          </cell>
          <cell r="Z740">
            <v>552.24</v>
          </cell>
          <cell r="AA740">
            <v>593.34</v>
          </cell>
          <cell r="AB740">
            <v>581.70000000000005</v>
          </cell>
          <cell r="AC740">
            <v>602.72</v>
          </cell>
          <cell r="AD740">
            <v>603.71</v>
          </cell>
          <cell r="AE740">
            <v>704.7</v>
          </cell>
        </row>
        <row r="741">
          <cell r="A741" t="str">
            <v>2 S 04 961 01</v>
          </cell>
          <cell r="B741" t="str">
            <v>Boca de lobo dupla com grelha de concreto - BLD 01</v>
          </cell>
          <cell r="C741" t="str">
            <v>und</v>
          </cell>
          <cell r="F741">
            <v>466.7</v>
          </cell>
          <cell r="G741">
            <v>466.9</v>
          </cell>
          <cell r="H741">
            <v>482.52</v>
          </cell>
          <cell r="I741">
            <v>379.62</v>
          </cell>
          <cell r="J741">
            <v>379.59</v>
          </cell>
          <cell r="K741">
            <v>370.8</v>
          </cell>
          <cell r="L741">
            <v>402.05</v>
          </cell>
          <cell r="M741">
            <v>401.96</v>
          </cell>
          <cell r="N741">
            <v>402.15</v>
          </cell>
          <cell r="O741">
            <v>417.69</v>
          </cell>
          <cell r="P741">
            <v>417.93</v>
          </cell>
          <cell r="Q741">
            <v>412.37</v>
          </cell>
          <cell r="R741">
            <v>412.62</v>
          </cell>
          <cell r="S741">
            <v>413.15</v>
          </cell>
          <cell r="T741">
            <v>415.83</v>
          </cell>
          <cell r="U741">
            <v>415.88</v>
          </cell>
          <cell r="V741">
            <v>415.21</v>
          </cell>
          <cell r="W741">
            <v>417.63</v>
          </cell>
          <cell r="X741">
            <v>447.4</v>
          </cell>
          <cell r="Y741">
            <v>445.57</v>
          </cell>
          <cell r="Z741">
            <v>444.55</v>
          </cell>
          <cell r="AA741">
            <v>461.99</v>
          </cell>
          <cell r="AB741">
            <v>458.79</v>
          </cell>
          <cell r="AC741">
            <v>478.71</v>
          </cell>
          <cell r="AD741">
            <v>481.44</v>
          </cell>
          <cell r="AE741">
            <v>538.82000000000005</v>
          </cell>
        </row>
        <row r="742">
          <cell r="A742" t="str">
            <v>2 S 04 961 02</v>
          </cell>
          <cell r="B742" t="str">
            <v>Boca de lobo dupla com grelha de concreto - BLD 02</v>
          </cell>
          <cell r="C742" t="str">
            <v>und</v>
          </cell>
          <cell r="F742">
            <v>588.13</v>
          </cell>
          <cell r="G742">
            <v>588.34</v>
          </cell>
          <cell r="H742">
            <v>606.19000000000005</v>
          </cell>
          <cell r="I742">
            <v>453.87</v>
          </cell>
          <cell r="J742">
            <v>453.84</v>
          </cell>
          <cell r="K742">
            <v>442.17</v>
          </cell>
          <cell r="L742">
            <v>480.34</v>
          </cell>
          <cell r="M742">
            <v>480.25</v>
          </cell>
          <cell r="N742">
            <v>480.46</v>
          </cell>
          <cell r="O742">
            <v>496.46</v>
          </cell>
          <cell r="P742">
            <v>496.7</v>
          </cell>
          <cell r="Q742">
            <v>491.45</v>
          </cell>
          <cell r="R742">
            <v>491.69</v>
          </cell>
          <cell r="S742">
            <v>492.25</v>
          </cell>
          <cell r="T742">
            <v>496.21</v>
          </cell>
          <cell r="U742">
            <v>496.26</v>
          </cell>
          <cell r="V742">
            <v>495.58</v>
          </cell>
          <cell r="W742">
            <v>498.01</v>
          </cell>
          <cell r="X742">
            <v>536.57000000000005</v>
          </cell>
          <cell r="Y742">
            <v>534.73</v>
          </cell>
          <cell r="Z742">
            <v>533.71</v>
          </cell>
          <cell r="AA742">
            <v>559.52</v>
          </cell>
          <cell r="AB742">
            <v>553.72</v>
          </cell>
          <cell r="AC742">
            <v>576.41999999999996</v>
          </cell>
          <cell r="AD742">
            <v>579.17999999999995</v>
          </cell>
          <cell r="AE742">
            <v>655.24</v>
          </cell>
        </row>
        <row r="743">
          <cell r="A743" t="str">
            <v>2 S 04 961 03</v>
          </cell>
          <cell r="B743" t="str">
            <v>Boca de lobo dupla com grelha de concreto - BLD 03</v>
          </cell>
          <cell r="C743" t="str">
            <v>und</v>
          </cell>
          <cell r="F743">
            <v>711.2</v>
          </cell>
          <cell r="G743">
            <v>711.41</v>
          </cell>
          <cell r="H743">
            <v>731.76</v>
          </cell>
          <cell r="I743">
            <v>530.16</v>
          </cell>
          <cell r="J743">
            <v>530.13</v>
          </cell>
          <cell r="K743">
            <v>515.54</v>
          </cell>
          <cell r="L743">
            <v>560.75</v>
          </cell>
          <cell r="M743">
            <v>560.66999999999996</v>
          </cell>
          <cell r="N743">
            <v>560.89</v>
          </cell>
          <cell r="O743">
            <v>577.41</v>
          </cell>
          <cell r="P743">
            <v>577.65</v>
          </cell>
          <cell r="Q743">
            <v>572.75</v>
          </cell>
          <cell r="R743">
            <v>572.98</v>
          </cell>
          <cell r="S743">
            <v>573.55999999999995</v>
          </cell>
          <cell r="T743">
            <v>578.82000000000005</v>
          </cell>
          <cell r="U743">
            <v>578.87</v>
          </cell>
          <cell r="V743">
            <v>578.16</v>
          </cell>
          <cell r="W743">
            <v>580.61</v>
          </cell>
          <cell r="X743">
            <v>628.02</v>
          </cell>
          <cell r="Y743">
            <v>626.19000000000005</v>
          </cell>
          <cell r="Z743">
            <v>625.16999999999996</v>
          </cell>
          <cell r="AA743">
            <v>659.34</v>
          </cell>
          <cell r="AB743">
            <v>651</v>
          </cell>
          <cell r="AC743">
            <v>676.79</v>
          </cell>
          <cell r="AD743">
            <v>679.59</v>
          </cell>
          <cell r="AE743">
            <v>774.69</v>
          </cell>
        </row>
        <row r="744">
          <cell r="A744" t="str">
            <v>2 S 04 961 04</v>
          </cell>
          <cell r="B744" t="str">
            <v>Boca de lobo dupla com grelha de concreto - BLD 04</v>
          </cell>
          <cell r="C744" t="str">
            <v>und</v>
          </cell>
          <cell r="F744">
            <v>832.63</v>
          </cell>
          <cell r="G744">
            <v>832.84</v>
          </cell>
          <cell r="H744">
            <v>855.44</v>
          </cell>
          <cell r="I744">
            <v>604.41</v>
          </cell>
          <cell r="J744">
            <v>604.38</v>
          </cell>
          <cell r="K744">
            <v>586.91</v>
          </cell>
          <cell r="L744">
            <v>639.04</v>
          </cell>
          <cell r="M744">
            <v>638.96</v>
          </cell>
          <cell r="N744">
            <v>639.20000000000005</v>
          </cell>
          <cell r="O744">
            <v>656.18</v>
          </cell>
          <cell r="P744">
            <v>656.42</v>
          </cell>
          <cell r="Q744">
            <v>651.84</v>
          </cell>
          <cell r="R744">
            <v>652.05999999999995</v>
          </cell>
          <cell r="S744">
            <v>652.65</v>
          </cell>
          <cell r="T744">
            <v>659.21</v>
          </cell>
          <cell r="U744">
            <v>659.26</v>
          </cell>
          <cell r="V744">
            <v>658.52</v>
          </cell>
          <cell r="W744">
            <v>660.99</v>
          </cell>
          <cell r="X744">
            <v>717.19</v>
          </cell>
          <cell r="Y744">
            <v>715.35</v>
          </cell>
          <cell r="Z744">
            <v>714.33</v>
          </cell>
          <cell r="AA744">
            <v>756.87</v>
          </cell>
          <cell r="AB744">
            <v>745.93</v>
          </cell>
          <cell r="AC744">
            <v>774.5</v>
          </cell>
          <cell r="AD744">
            <v>777.33</v>
          </cell>
          <cell r="AE744">
            <v>891.1</v>
          </cell>
        </row>
        <row r="745">
          <cell r="A745" t="str">
            <v>2 S 04 961 05</v>
          </cell>
          <cell r="B745" t="str">
            <v>Boca de lobo dupla com grelha de concreto - BLD 05</v>
          </cell>
          <cell r="C745" t="str">
            <v>und</v>
          </cell>
          <cell r="F745">
            <v>954.07</v>
          </cell>
          <cell r="G745">
            <v>954.27</v>
          </cell>
          <cell r="H745">
            <v>979.12</v>
          </cell>
          <cell r="I745">
            <v>678.67</v>
          </cell>
          <cell r="J745">
            <v>678.64</v>
          </cell>
          <cell r="K745">
            <v>658.28</v>
          </cell>
          <cell r="L745">
            <v>717.33</v>
          </cell>
          <cell r="M745">
            <v>717.26</v>
          </cell>
          <cell r="N745">
            <v>717.51</v>
          </cell>
          <cell r="O745">
            <v>734.95</v>
          </cell>
          <cell r="P745">
            <v>735.18</v>
          </cell>
          <cell r="Q745">
            <v>730.92</v>
          </cell>
          <cell r="R745">
            <v>731.13</v>
          </cell>
          <cell r="S745">
            <v>731.75</v>
          </cell>
          <cell r="T745">
            <v>739.59</v>
          </cell>
          <cell r="U745">
            <v>739.64</v>
          </cell>
          <cell r="V745">
            <v>738.89</v>
          </cell>
          <cell r="W745">
            <v>741.37</v>
          </cell>
          <cell r="X745">
            <v>806.35</v>
          </cell>
          <cell r="Y745">
            <v>804.52</v>
          </cell>
          <cell r="Z745">
            <v>803.49</v>
          </cell>
          <cell r="AA745">
            <v>854.39</v>
          </cell>
          <cell r="AB745">
            <v>840.86</v>
          </cell>
          <cell r="AC745">
            <v>872.21</v>
          </cell>
          <cell r="AD745">
            <v>875.07</v>
          </cell>
          <cell r="AE745">
            <v>1007.52</v>
          </cell>
        </row>
        <row r="746">
          <cell r="A746" t="str">
            <v>2 S 04 961 06</v>
          </cell>
          <cell r="B746" t="str">
            <v>Boca de lobo dupla com grelha de concreto - BLD 06</v>
          </cell>
          <cell r="C746" t="str">
            <v>und</v>
          </cell>
          <cell r="F746">
            <v>1077.1400000000001</v>
          </cell>
          <cell r="G746">
            <v>1077.3399999999999</v>
          </cell>
          <cell r="H746">
            <v>1104.69</v>
          </cell>
          <cell r="I746">
            <v>754.95</v>
          </cell>
          <cell r="J746">
            <v>754.92</v>
          </cell>
          <cell r="K746">
            <v>731.65</v>
          </cell>
          <cell r="L746">
            <v>797.75</v>
          </cell>
          <cell r="M746">
            <v>797.67</v>
          </cell>
          <cell r="N746">
            <v>797.94</v>
          </cell>
          <cell r="O746">
            <v>815.89</v>
          </cell>
          <cell r="P746">
            <v>816.13</v>
          </cell>
          <cell r="Q746">
            <v>812.22</v>
          </cell>
          <cell r="R746">
            <v>812.42</v>
          </cell>
          <cell r="S746">
            <v>813.06</v>
          </cell>
          <cell r="T746">
            <v>822.2</v>
          </cell>
          <cell r="U746">
            <v>822.25</v>
          </cell>
          <cell r="V746">
            <v>821.47</v>
          </cell>
          <cell r="W746">
            <v>823.97</v>
          </cell>
          <cell r="X746">
            <v>897.81</v>
          </cell>
          <cell r="Y746">
            <v>895.98</v>
          </cell>
          <cell r="Z746">
            <v>894.95</v>
          </cell>
          <cell r="AA746">
            <v>954.22</v>
          </cell>
          <cell r="AB746">
            <v>938.14</v>
          </cell>
          <cell r="AC746">
            <v>972.58</v>
          </cell>
          <cell r="AD746">
            <v>975.48</v>
          </cell>
          <cell r="AE746">
            <v>1126.97</v>
          </cell>
        </row>
        <row r="747">
          <cell r="A747" t="str">
            <v>2 S 04 961 07</v>
          </cell>
          <cell r="B747" t="str">
            <v>Boca de lobo dupla com grelha de concreto - BLD 07</v>
          </cell>
          <cell r="C747" t="str">
            <v>und</v>
          </cell>
          <cell r="F747">
            <v>1198.57</v>
          </cell>
          <cell r="G747">
            <v>1198.77</v>
          </cell>
          <cell r="H747">
            <v>1228.3599999999999</v>
          </cell>
          <cell r="I747">
            <v>829.21</v>
          </cell>
          <cell r="J747">
            <v>829.18</v>
          </cell>
          <cell r="K747">
            <v>803.02</v>
          </cell>
          <cell r="L747">
            <v>876.04</v>
          </cell>
          <cell r="M747">
            <v>875.97</v>
          </cell>
          <cell r="N747">
            <v>876.25</v>
          </cell>
          <cell r="O747">
            <v>894.66</v>
          </cell>
          <cell r="P747">
            <v>894.9</v>
          </cell>
          <cell r="Q747">
            <v>891.3</v>
          </cell>
          <cell r="R747">
            <v>891.5</v>
          </cell>
          <cell r="S747">
            <v>892.16</v>
          </cell>
          <cell r="T747">
            <v>902.59</v>
          </cell>
          <cell r="U747">
            <v>902.64</v>
          </cell>
          <cell r="V747">
            <v>901.83</v>
          </cell>
          <cell r="W747">
            <v>904.35</v>
          </cell>
          <cell r="X747">
            <v>986.97</v>
          </cell>
          <cell r="Y747">
            <v>985.14</v>
          </cell>
          <cell r="Z747">
            <v>984.12</v>
          </cell>
          <cell r="AA747">
            <v>1051.74</v>
          </cell>
          <cell r="AB747">
            <v>1033.07</v>
          </cell>
          <cell r="AC747">
            <v>1070.29</v>
          </cell>
          <cell r="AD747">
            <v>1073.22</v>
          </cell>
          <cell r="AE747">
            <v>1243.3800000000001</v>
          </cell>
        </row>
        <row r="748">
          <cell r="A748" t="str">
            <v>2 S 04 962 01</v>
          </cell>
          <cell r="B748" t="str">
            <v>Caixa de ligação e passagem - CLP 01</v>
          </cell>
          <cell r="C748" t="str">
            <v>und</v>
          </cell>
          <cell r="F748">
            <v>376.48</v>
          </cell>
          <cell r="G748">
            <v>376.95</v>
          </cell>
          <cell r="H748">
            <v>402.7</v>
          </cell>
          <cell r="I748">
            <v>406.14</v>
          </cell>
          <cell r="J748">
            <v>406.07</v>
          </cell>
          <cell r="K748">
            <v>404.19</v>
          </cell>
          <cell r="L748">
            <v>434.48</v>
          </cell>
          <cell r="M748">
            <v>434.21</v>
          </cell>
          <cell r="N748">
            <v>434.59</v>
          </cell>
          <cell r="O748">
            <v>443.56</v>
          </cell>
          <cell r="P748">
            <v>443.95</v>
          </cell>
          <cell r="Q748">
            <v>433.58</v>
          </cell>
          <cell r="R748">
            <v>434.16</v>
          </cell>
          <cell r="S748">
            <v>435.22</v>
          </cell>
          <cell r="T748">
            <v>435.23</v>
          </cell>
          <cell r="U748">
            <v>435.35</v>
          </cell>
          <cell r="V748">
            <v>434.01</v>
          </cell>
          <cell r="W748">
            <v>435.4</v>
          </cell>
          <cell r="X748">
            <v>456.08</v>
          </cell>
          <cell r="Y748">
            <v>452.68</v>
          </cell>
          <cell r="Z748">
            <v>452.48</v>
          </cell>
          <cell r="AA748">
            <v>452.56</v>
          </cell>
          <cell r="AB748">
            <v>457.71</v>
          </cell>
          <cell r="AC748">
            <v>493.12</v>
          </cell>
          <cell r="AD748">
            <v>494.73</v>
          </cell>
          <cell r="AE748">
            <v>537.79999999999995</v>
          </cell>
        </row>
        <row r="749">
          <cell r="A749" t="str">
            <v>2 S 04 962 02</v>
          </cell>
          <cell r="B749" t="str">
            <v>Caixa de ligação e passagem - CLP 02</v>
          </cell>
          <cell r="C749" t="str">
            <v>und</v>
          </cell>
          <cell r="F749">
            <v>366.92</v>
          </cell>
          <cell r="G749">
            <v>367.37</v>
          </cell>
          <cell r="H749">
            <v>392.01</v>
          </cell>
          <cell r="I749">
            <v>394.81</v>
          </cell>
          <cell r="J749">
            <v>394.74</v>
          </cell>
          <cell r="K749">
            <v>392.92</v>
          </cell>
          <cell r="L749">
            <v>422.35</v>
          </cell>
          <cell r="M749">
            <v>422.09</v>
          </cell>
          <cell r="N749">
            <v>422.46</v>
          </cell>
          <cell r="O749">
            <v>431.17</v>
          </cell>
          <cell r="P749">
            <v>431.57</v>
          </cell>
          <cell r="Q749">
            <v>421.04</v>
          </cell>
          <cell r="R749">
            <v>421.6</v>
          </cell>
          <cell r="S749">
            <v>422.63</v>
          </cell>
          <cell r="T749">
            <v>422.63</v>
          </cell>
          <cell r="U749">
            <v>422.76</v>
          </cell>
          <cell r="V749">
            <v>421.44</v>
          </cell>
          <cell r="W749">
            <v>422.81</v>
          </cell>
          <cell r="X749">
            <v>442.91</v>
          </cell>
          <cell r="Y749">
            <v>439.52</v>
          </cell>
          <cell r="Z749">
            <v>439.33</v>
          </cell>
          <cell r="AA749">
            <v>439.4</v>
          </cell>
          <cell r="AB749">
            <v>444.33</v>
          </cell>
          <cell r="AC749">
            <v>478.28</v>
          </cell>
          <cell r="AD749">
            <v>479.86</v>
          </cell>
          <cell r="AE749">
            <v>521.15</v>
          </cell>
        </row>
        <row r="750">
          <cell r="A750" t="str">
            <v>2 S 04 962 03</v>
          </cell>
          <cell r="B750" t="str">
            <v>Caixa de ligação e passagem - CLP 03</v>
          </cell>
          <cell r="C750" t="str">
            <v>und</v>
          </cell>
          <cell r="F750">
            <v>510.67</v>
          </cell>
          <cell r="G750">
            <v>511.31</v>
          </cell>
          <cell r="H750">
            <v>546.76</v>
          </cell>
          <cell r="I750">
            <v>552.17999999999995</v>
          </cell>
          <cell r="J750">
            <v>552.07000000000005</v>
          </cell>
          <cell r="K750">
            <v>549.44000000000005</v>
          </cell>
          <cell r="L750">
            <v>590.65</v>
          </cell>
          <cell r="M750">
            <v>590.27</v>
          </cell>
          <cell r="N750">
            <v>590.79</v>
          </cell>
          <cell r="O750">
            <v>603.44000000000005</v>
          </cell>
          <cell r="P750">
            <v>603.94000000000005</v>
          </cell>
          <cell r="Q750">
            <v>590.51</v>
          </cell>
          <cell r="R750">
            <v>591.29999999999995</v>
          </cell>
          <cell r="S750">
            <v>592.73</v>
          </cell>
          <cell r="T750">
            <v>592.75</v>
          </cell>
          <cell r="U750">
            <v>592.91999999999996</v>
          </cell>
          <cell r="V750">
            <v>591.11</v>
          </cell>
          <cell r="W750">
            <v>593.04999999999995</v>
          </cell>
          <cell r="X750">
            <v>621.17999999999995</v>
          </cell>
          <cell r="Y750">
            <v>616.67999999999995</v>
          </cell>
          <cell r="Z750">
            <v>616.38</v>
          </cell>
          <cell r="AA750">
            <v>616.48</v>
          </cell>
          <cell r="AB750">
            <v>623.54999999999995</v>
          </cell>
          <cell r="AC750">
            <v>672.17</v>
          </cell>
          <cell r="AD750">
            <v>674.42</v>
          </cell>
          <cell r="AE750">
            <v>733.62</v>
          </cell>
        </row>
        <row r="751">
          <cell r="A751" t="str">
            <v>2 S 04 962 04</v>
          </cell>
          <cell r="B751" t="str">
            <v>Caixa de ligação e passagem - CLP 04</v>
          </cell>
          <cell r="C751" t="str">
            <v>und</v>
          </cell>
          <cell r="F751">
            <v>653.07000000000005</v>
          </cell>
          <cell r="G751">
            <v>653.89</v>
          </cell>
          <cell r="H751">
            <v>698.45</v>
          </cell>
          <cell r="I751">
            <v>704.47</v>
          </cell>
          <cell r="J751">
            <v>704.34</v>
          </cell>
          <cell r="K751">
            <v>700.97</v>
          </cell>
          <cell r="L751">
            <v>753.52</v>
          </cell>
          <cell r="M751">
            <v>753.04</v>
          </cell>
          <cell r="N751">
            <v>753.7</v>
          </cell>
          <cell r="O751">
            <v>769.96</v>
          </cell>
          <cell r="P751">
            <v>770.63</v>
          </cell>
          <cell r="Q751">
            <v>752.77</v>
          </cell>
          <cell r="R751">
            <v>753.77</v>
          </cell>
          <cell r="S751">
            <v>755.6</v>
          </cell>
          <cell r="T751">
            <v>755.62</v>
          </cell>
          <cell r="U751">
            <v>755.83</v>
          </cell>
          <cell r="V751">
            <v>753.52</v>
          </cell>
          <cell r="W751">
            <v>756.04</v>
          </cell>
          <cell r="X751">
            <v>791.92</v>
          </cell>
          <cell r="Y751">
            <v>786.05</v>
          </cell>
          <cell r="Z751">
            <v>785.64</v>
          </cell>
          <cell r="AA751">
            <v>785.77</v>
          </cell>
          <cell r="AB751">
            <v>794.68</v>
          </cell>
          <cell r="AC751">
            <v>855.88</v>
          </cell>
          <cell r="AD751">
            <v>858.8</v>
          </cell>
          <cell r="AE751">
            <v>933.33</v>
          </cell>
        </row>
        <row r="752">
          <cell r="A752" t="str">
            <v>2 S 04 962 05</v>
          </cell>
          <cell r="B752" t="str">
            <v>Caixa de ligação e passagem - CLP 05</v>
          </cell>
          <cell r="C752" t="str">
            <v>und</v>
          </cell>
          <cell r="F752">
            <v>771.49</v>
          </cell>
          <cell r="G752">
            <v>772.44</v>
          </cell>
          <cell r="H752">
            <v>823.91</v>
          </cell>
          <cell r="I752">
            <v>830.02</v>
          </cell>
          <cell r="J752">
            <v>829.87</v>
          </cell>
          <cell r="K752">
            <v>825.62</v>
          </cell>
          <cell r="L752">
            <v>887.52</v>
          </cell>
          <cell r="M752">
            <v>886.99</v>
          </cell>
          <cell r="N752">
            <v>887.75</v>
          </cell>
          <cell r="O752">
            <v>908.42</v>
          </cell>
          <cell r="P752">
            <v>909.23</v>
          </cell>
          <cell r="Q752">
            <v>887.55</v>
          </cell>
          <cell r="R752">
            <v>888.73</v>
          </cell>
          <cell r="S752">
            <v>890.87</v>
          </cell>
          <cell r="T752">
            <v>890.88</v>
          </cell>
          <cell r="U752">
            <v>891.13</v>
          </cell>
          <cell r="V752">
            <v>888.41</v>
          </cell>
          <cell r="W752">
            <v>891.67</v>
          </cell>
          <cell r="X752">
            <v>933.93</v>
          </cell>
          <cell r="Y752">
            <v>926.92</v>
          </cell>
          <cell r="Z752">
            <v>926.3</v>
          </cell>
          <cell r="AA752">
            <v>926.45</v>
          </cell>
          <cell r="AB752">
            <v>936.75</v>
          </cell>
          <cell r="AC752">
            <v>1007.38</v>
          </cell>
          <cell r="AD752">
            <v>1011.12</v>
          </cell>
          <cell r="AE752">
            <v>1097.3599999999999</v>
          </cell>
        </row>
        <row r="753">
          <cell r="A753" t="str">
            <v>2 S 04 962 06</v>
          </cell>
          <cell r="B753" t="str">
            <v>Caixa de ligação e passagem - CLP 06</v>
          </cell>
          <cell r="C753" t="str">
            <v>und</v>
          </cell>
          <cell r="F753">
            <v>972.89</v>
          </cell>
          <cell r="G753">
            <v>974.05</v>
          </cell>
          <cell r="H753">
            <v>1036.19</v>
          </cell>
          <cell r="I753">
            <v>1040.78</v>
          </cell>
          <cell r="J753">
            <v>1040.5999999999999</v>
          </cell>
          <cell r="K753">
            <v>1035.1500000000001</v>
          </cell>
          <cell r="L753">
            <v>1112.68</v>
          </cell>
          <cell r="M753">
            <v>1112.06</v>
          </cell>
          <cell r="N753">
            <v>1112.98</v>
          </cell>
          <cell r="O753">
            <v>1139.6600000000001</v>
          </cell>
          <cell r="P753">
            <v>1140.77</v>
          </cell>
          <cell r="Q753">
            <v>1111.1300000000001</v>
          </cell>
          <cell r="R753">
            <v>1112.5999999999999</v>
          </cell>
          <cell r="S753">
            <v>1115.3</v>
          </cell>
          <cell r="T753">
            <v>1115.28</v>
          </cell>
          <cell r="U753">
            <v>1115.5899999999999</v>
          </cell>
          <cell r="V753">
            <v>1112.1400000000001</v>
          </cell>
          <cell r="W753">
            <v>1116.45</v>
          </cell>
          <cell r="X753">
            <v>1169.3900000000001</v>
          </cell>
          <cell r="Y753">
            <v>1160.17</v>
          </cell>
          <cell r="Z753">
            <v>1159.32</v>
          </cell>
          <cell r="AA753">
            <v>1159.51</v>
          </cell>
          <cell r="AB753">
            <v>1171.98</v>
          </cell>
          <cell r="AC753">
            <v>1257.51</v>
          </cell>
          <cell r="AD753">
            <v>1262.44</v>
          </cell>
          <cell r="AE753">
            <v>1367.02</v>
          </cell>
        </row>
        <row r="754">
          <cell r="A754" t="str">
            <v>2 S 04 962 07</v>
          </cell>
          <cell r="B754" t="str">
            <v>Caixa de ligação e passagem - CLP 07</v>
          </cell>
          <cell r="C754" t="str">
            <v>und</v>
          </cell>
          <cell r="F754">
            <v>448.99</v>
          </cell>
          <cell r="G754">
            <v>449.56</v>
          </cell>
          <cell r="H754">
            <v>480.23</v>
          </cell>
          <cell r="I754">
            <v>484.12</v>
          </cell>
          <cell r="J754">
            <v>484.03</v>
          </cell>
          <cell r="K754">
            <v>481.91</v>
          </cell>
          <cell r="L754">
            <v>518</v>
          </cell>
          <cell r="M754">
            <v>517.67999999999995</v>
          </cell>
          <cell r="N754">
            <v>518.13</v>
          </cell>
          <cell r="O754">
            <v>528.17999999999995</v>
          </cell>
          <cell r="P754">
            <v>528.65</v>
          </cell>
          <cell r="Q754">
            <v>516.04</v>
          </cell>
          <cell r="R754">
            <v>516.73</v>
          </cell>
          <cell r="S754">
            <v>518</v>
          </cell>
          <cell r="T754">
            <v>518.01</v>
          </cell>
          <cell r="U754">
            <v>518.16</v>
          </cell>
          <cell r="V754">
            <v>516.54999999999995</v>
          </cell>
          <cell r="W754">
            <v>518.11</v>
          </cell>
          <cell r="X754">
            <v>542.75</v>
          </cell>
          <cell r="Y754">
            <v>538.64</v>
          </cell>
          <cell r="Z754">
            <v>538.47</v>
          </cell>
          <cell r="AA754">
            <v>538.55999999999995</v>
          </cell>
          <cell r="AB754">
            <v>544.70000000000005</v>
          </cell>
          <cell r="AC754">
            <v>586.97</v>
          </cell>
          <cell r="AD754">
            <v>588.78</v>
          </cell>
          <cell r="AE754">
            <v>640.12</v>
          </cell>
        </row>
        <row r="755">
          <cell r="A755" t="str">
            <v>2 S 04 962 08</v>
          </cell>
          <cell r="B755" t="str">
            <v>Caixa de ligação e passagem - CLP 08</v>
          </cell>
          <cell r="C755" t="str">
            <v>und</v>
          </cell>
          <cell r="F755">
            <v>437.84</v>
          </cell>
          <cell r="G755">
            <v>438.38</v>
          </cell>
          <cell r="H755">
            <v>467.75</v>
          </cell>
          <cell r="I755">
            <v>470.9</v>
          </cell>
          <cell r="J755">
            <v>470.81</v>
          </cell>
          <cell r="K755">
            <v>468.76</v>
          </cell>
          <cell r="L755">
            <v>503.84</v>
          </cell>
          <cell r="M755">
            <v>503.54</v>
          </cell>
          <cell r="N755">
            <v>503.97</v>
          </cell>
          <cell r="O755">
            <v>513.72</v>
          </cell>
          <cell r="P755">
            <v>514.20000000000005</v>
          </cell>
          <cell r="Q755">
            <v>501.41</v>
          </cell>
          <cell r="R755">
            <v>502.08</v>
          </cell>
          <cell r="S755">
            <v>503.32</v>
          </cell>
          <cell r="T755">
            <v>503.32</v>
          </cell>
          <cell r="U755">
            <v>503.46</v>
          </cell>
          <cell r="V755">
            <v>501.89</v>
          </cell>
          <cell r="W755">
            <v>503.43</v>
          </cell>
          <cell r="X755">
            <v>527.38</v>
          </cell>
          <cell r="Y755">
            <v>523.29</v>
          </cell>
          <cell r="Z755">
            <v>523.13</v>
          </cell>
          <cell r="AA755">
            <v>523.21</v>
          </cell>
          <cell r="AB755">
            <v>529.1</v>
          </cell>
          <cell r="AC755">
            <v>569.66</v>
          </cell>
          <cell r="AD755">
            <v>571.44000000000005</v>
          </cell>
          <cell r="AE755">
            <v>620.69000000000005</v>
          </cell>
        </row>
        <row r="756">
          <cell r="A756" t="str">
            <v>2 S 04 962 09</v>
          </cell>
          <cell r="B756" t="str">
            <v>Caixa de ligação e passagem - CLP 09</v>
          </cell>
          <cell r="C756" t="str">
            <v>und</v>
          </cell>
          <cell r="F756">
            <v>595.69000000000005</v>
          </cell>
          <cell r="G756">
            <v>596.44000000000005</v>
          </cell>
          <cell r="H756">
            <v>637.91999999999996</v>
          </cell>
          <cell r="I756">
            <v>644.17999999999995</v>
          </cell>
          <cell r="J756">
            <v>644.05999999999995</v>
          </cell>
          <cell r="K756">
            <v>641.13</v>
          </cell>
          <cell r="L756">
            <v>689.2</v>
          </cell>
          <cell r="M756">
            <v>688.75</v>
          </cell>
          <cell r="N756">
            <v>689.36</v>
          </cell>
          <cell r="O756">
            <v>703.33</v>
          </cell>
          <cell r="P756">
            <v>703.92</v>
          </cell>
          <cell r="Q756">
            <v>688.11</v>
          </cell>
          <cell r="R756">
            <v>689.04</v>
          </cell>
          <cell r="S756">
            <v>690.71</v>
          </cell>
          <cell r="T756">
            <v>690.73</v>
          </cell>
          <cell r="U756">
            <v>690.94</v>
          </cell>
          <cell r="V756">
            <v>688.81</v>
          </cell>
          <cell r="W756">
            <v>690.96</v>
          </cell>
          <cell r="X756">
            <v>723.77</v>
          </cell>
          <cell r="Y756">
            <v>718.48</v>
          </cell>
          <cell r="Z756">
            <v>718.2</v>
          </cell>
          <cell r="AA756">
            <v>718.32</v>
          </cell>
          <cell r="AB756">
            <v>726.6</v>
          </cell>
          <cell r="AC756">
            <v>783.58</v>
          </cell>
          <cell r="AD756">
            <v>786.06</v>
          </cell>
          <cell r="AE756">
            <v>855.33</v>
          </cell>
        </row>
        <row r="757">
          <cell r="A757" t="str">
            <v>2 S 04 962 10</v>
          </cell>
          <cell r="B757" t="str">
            <v>Caixa de ligação e passagem - CLP 10</v>
          </cell>
          <cell r="C757" t="str">
            <v>und</v>
          </cell>
          <cell r="F757">
            <v>743.64</v>
          </cell>
          <cell r="G757">
            <v>744.57</v>
          </cell>
          <cell r="H757">
            <v>795.53</v>
          </cell>
          <cell r="I757">
            <v>802.41</v>
          </cell>
          <cell r="J757">
            <v>802.27</v>
          </cell>
          <cell r="K757">
            <v>798.57</v>
          </cell>
          <cell r="L757">
            <v>858.42</v>
          </cell>
          <cell r="M757">
            <v>857.88</v>
          </cell>
          <cell r="N757">
            <v>858.63</v>
          </cell>
          <cell r="O757">
            <v>876.29</v>
          </cell>
          <cell r="P757">
            <v>877.05</v>
          </cell>
          <cell r="Q757">
            <v>856.64</v>
          </cell>
          <cell r="R757">
            <v>857.78</v>
          </cell>
          <cell r="S757">
            <v>859.87</v>
          </cell>
          <cell r="T757">
            <v>859.89</v>
          </cell>
          <cell r="U757">
            <v>860.14</v>
          </cell>
          <cell r="V757">
            <v>857.49</v>
          </cell>
          <cell r="W757">
            <v>860.23</v>
          </cell>
          <cell r="X757">
            <v>901.08</v>
          </cell>
          <cell r="Y757">
            <v>894.37</v>
          </cell>
          <cell r="Z757">
            <v>893.99</v>
          </cell>
          <cell r="AA757">
            <v>894.14</v>
          </cell>
          <cell r="AB757">
            <v>904.33</v>
          </cell>
          <cell r="AC757">
            <v>974.39</v>
          </cell>
          <cell r="AD757">
            <v>977.56</v>
          </cell>
          <cell r="AE757">
            <v>1062.78</v>
          </cell>
        </row>
        <row r="758">
          <cell r="A758" t="str">
            <v>2 S 04 962 11</v>
          </cell>
          <cell r="B758" t="str">
            <v>Caixa de ligação e passagem - CLP 11</v>
          </cell>
          <cell r="C758" t="str">
            <v>und</v>
          </cell>
          <cell r="F758">
            <v>869.19</v>
          </cell>
          <cell r="G758">
            <v>870.27</v>
          </cell>
          <cell r="H758">
            <v>928.68</v>
          </cell>
          <cell r="I758">
            <v>935.78</v>
          </cell>
          <cell r="J758">
            <v>935.61</v>
          </cell>
          <cell r="K758">
            <v>931.02</v>
          </cell>
          <cell r="L758">
            <v>1000.81</v>
          </cell>
          <cell r="M758">
            <v>1000.19</v>
          </cell>
          <cell r="N758">
            <v>1001.06</v>
          </cell>
          <cell r="O758">
            <v>1023.25</v>
          </cell>
          <cell r="P758">
            <v>1024.17</v>
          </cell>
          <cell r="Q758">
            <v>999.77</v>
          </cell>
          <cell r="R758">
            <v>1001.1</v>
          </cell>
          <cell r="S758">
            <v>1003.53</v>
          </cell>
          <cell r="T758">
            <v>1003.54</v>
          </cell>
          <cell r="U758">
            <v>1003.83</v>
          </cell>
          <cell r="V758">
            <v>1000.74</v>
          </cell>
          <cell r="W758">
            <v>1004.23</v>
          </cell>
          <cell r="X758">
            <v>1051.8699999999999</v>
          </cell>
          <cell r="Y758">
            <v>1043.96</v>
          </cell>
          <cell r="Z758">
            <v>1043.3699999999999</v>
          </cell>
          <cell r="AA758">
            <v>1043.54</v>
          </cell>
          <cell r="AB758">
            <v>1055.22</v>
          </cell>
          <cell r="AC758">
            <v>1135.48</v>
          </cell>
          <cell r="AD758">
            <v>1139.49</v>
          </cell>
          <cell r="AE758">
            <v>1237.33</v>
          </cell>
        </row>
        <row r="759">
          <cell r="A759" t="str">
            <v>2 S 04 962 12</v>
          </cell>
          <cell r="B759" t="str">
            <v>Caixa de ligação e passagem - CLP 12</v>
          </cell>
          <cell r="C759" t="str">
            <v>und</v>
          </cell>
          <cell r="F759">
            <v>1063.23</v>
          </cell>
          <cell r="G759">
            <v>1064.52</v>
          </cell>
          <cell r="H759">
            <v>1134.2</v>
          </cell>
          <cell r="I759">
            <v>1141.0899999999999</v>
          </cell>
          <cell r="J759">
            <v>1140.8900000000001</v>
          </cell>
          <cell r="K759">
            <v>1135.07</v>
          </cell>
          <cell r="L759">
            <v>1220.1199999999999</v>
          </cell>
          <cell r="M759">
            <v>1219.4000000000001</v>
          </cell>
          <cell r="N759">
            <v>1220.44</v>
          </cell>
          <cell r="O759">
            <v>1248.79</v>
          </cell>
          <cell r="P759">
            <v>1249.96</v>
          </cell>
          <cell r="Q759">
            <v>1218.9000000000001</v>
          </cell>
          <cell r="R759">
            <v>1220.52</v>
          </cell>
          <cell r="S759">
            <v>1223.47</v>
          </cell>
          <cell r="T759">
            <v>1223.47</v>
          </cell>
          <cell r="U759">
            <v>1223.81</v>
          </cell>
          <cell r="V759">
            <v>1220.05</v>
          </cell>
          <cell r="W759">
            <v>1224.57</v>
          </cell>
          <cell r="X759">
            <v>1282.6400000000001</v>
          </cell>
          <cell r="Y759">
            <v>1272.78</v>
          </cell>
          <cell r="Z759">
            <v>1271.93</v>
          </cell>
          <cell r="AA759">
            <v>1272.1400000000001</v>
          </cell>
          <cell r="AB759">
            <v>1286.0999999999999</v>
          </cell>
          <cell r="AC759">
            <v>1381.88</v>
          </cell>
          <cell r="AD759">
            <v>1387.06</v>
          </cell>
          <cell r="AE759">
            <v>1504.02</v>
          </cell>
        </row>
        <row r="760">
          <cell r="A760" t="str">
            <v>2 S 04 962 13</v>
          </cell>
          <cell r="B760" t="str">
            <v>Caixa de ligação e passagem - CLP 13</v>
          </cell>
          <cell r="C760" t="str">
            <v>und</v>
          </cell>
          <cell r="F760">
            <v>523.1</v>
          </cell>
          <cell r="G760">
            <v>523.75</v>
          </cell>
          <cell r="H760">
            <v>559.53</v>
          </cell>
          <cell r="I760">
            <v>563.98</v>
          </cell>
          <cell r="J760">
            <v>563.88</v>
          </cell>
          <cell r="K760">
            <v>561.5</v>
          </cell>
          <cell r="L760">
            <v>603.54</v>
          </cell>
          <cell r="M760">
            <v>603.16999999999996</v>
          </cell>
          <cell r="N760">
            <v>603.69000000000005</v>
          </cell>
          <cell r="O760">
            <v>614.86</v>
          </cell>
          <cell r="P760">
            <v>615.41</v>
          </cell>
          <cell r="Q760">
            <v>600.59</v>
          </cell>
          <cell r="R760">
            <v>601.4</v>
          </cell>
          <cell r="S760">
            <v>602.88</v>
          </cell>
          <cell r="T760">
            <v>602.89</v>
          </cell>
          <cell r="U760">
            <v>603.07000000000005</v>
          </cell>
          <cell r="V760">
            <v>601.17999999999995</v>
          </cell>
          <cell r="W760">
            <v>602.91999999999996</v>
          </cell>
          <cell r="X760">
            <v>631.62</v>
          </cell>
          <cell r="Y760">
            <v>626.79999999999995</v>
          </cell>
          <cell r="Z760">
            <v>626.65</v>
          </cell>
          <cell r="AA760">
            <v>626.76</v>
          </cell>
          <cell r="AB760">
            <v>633.91</v>
          </cell>
          <cell r="AC760">
            <v>683.3</v>
          </cell>
          <cell r="AD760">
            <v>685.32</v>
          </cell>
          <cell r="AE760">
            <v>745.22</v>
          </cell>
        </row>
        <row r="761">
          <cell r="A761" t="str">
            <v>2 S 04 962 14</v>
          </cell>
          <cell r="B761" t="str">
            <v>Caixa de ligação e passagem - CLP 14</v>
          </cell>
          <cell r="C761" t="str">
            <v>und</v>
          </cell>
          <cell r="F761">
            <v>513.53</v>
          </cell>
          <cell r="G761">
            <v>514.16999999999996</v>
          </cell>
          <cell r="H761">
            <v>548.84</v>
          </cell>
          <cell r="I761">
            <v>552.65</v>
          </cell>
          <cell r="J761">
            <v>552.54999999999995</v>
          </cell>
          <cell r="K761">
            <v>550.23</v>
          </cell>
          <cell r="L761">
            <v>591.41</v>
          </cell>
          <cell r="M761">
            <v>591.04999999999995</v>
          </cell>
          <cell r="N761">
            <v>591.55999999999995</v>
          </cell>
          <cell r="O761">
            <v>602.47</v>
          </cell>
          <cell r="P761">
            <v>603.03</v>
          </cell>
          <cell r="Q761">
            <v>588.04999999999995</v>
          </cell>
          <cell r="R761">
            <v>588.84</v>
          </cell>
          <cell r="S761">
            <v>590.29999999999995</v>
          </cell>
          <cell r="T761">
            <v>590.29999999999995</v>
          </cell>
          <cell r="U761">
            <v>590.47</v>
          </cell>
          <cell r="V761">
            <v>588.61</v>
          </cell>
          <cell r="W761">
            <v>590.33000000000004</v>
          </cell>
          <cell r="X761">
            <v>618.45000000000005</v>
          </cell>
          <cell r="Y761">
            <v>613.64</v>
          </cell>
          <cell r="Z761">
            <v>613.5</v>
          </cell>
          <cell r="AA761">
            <v>613.6</v>
          </cell>
          <cell r="AB761">
            <v>620.54</v>
          </cell>
          <cell r="AC761">
            <v>668.46</v>
          </cell>
          <cell r="AD761">
            <v>670.45</v>
          </cell>
          <cell r="AE761">
            <v>728.57</v>
          </cell>
        </row>
        <row r="762">
          <cell r="A762" t="str">
            <v>2 S 04 962 15</v>
          </cell>
          <cell r="B762" t="str">
            <v>Caixa de ligação e passagem - CLP 15</v>
          </cell>
          <cell r="C762" t="str">
            <v>und</v>
          </cell>
          <cell r="F762">
            <v>685.49</v>
          </cell>
          <cell r="G762">
            <v>686.36</v>
          </cell>
          <cell r="H762">
            <v>734.43</v>
          </cell>
          <cell r="I762">
            <v>741.85</v>
          </cell>
          <cell r="J762">
            <v>741.71</v>
          </cell>
          <cell r="K762">
            <v>738.45</v>
          </cell>
          <cell r="L762">
            <v>793.81</v>
          </cell>
          <cell r="M762">
            <v>793.29</v>
          </cell>
          <cell r="N762">
            <v>793.99</v>
          </cell>
          <cell r="O762">
            <v>809.42</v>
          </cell>
          <cell r="P762">
            <v>810.1</v>
          </cell>
          <cell r="Q762">
            <v>791.99</v>
          </cell>
          <cell r="R762">
            <v>793.06</v>
          </cell>
          <cell r="S762">
            <v>794.99</v>
          </cell>
          <cell r="T762">
            <v>795.02</v>
          </cell>
          <cell r="U762">
            <v>795.25</v>
          </cell>
          <cell r="V762">
            <v>792.8</v>
          </cell>
          <cell r="W762">
            <v>795.15</v>
          </cell>
          <cell r="X762">
            <v>832.94</v>
          </cell>
          <cell r="Y762">
            <v>826.86</v>
          </cell>
          <cell r="Z762">
            <v>826.6</v>
          </cell>
          <cell r="AA762">
            <v>826.73</v>
          </cell>
          <cell r="AB762">
            <v>836.33</v>
          </cell>
          <cell r="AC762">
            <v>902.4</v>
          </cell>
          <cell r="AD762">
            <v>905.14</v>
          </cell>
          <cell r="AE762">
            <v>985.36</v>
          </cell>
        </row>
        <row r="763">
          <cell r="A763" t="str">
            <v>2 S 04 962 16</v>
          </cell>
          <cell r="B763" t="str">
            <v>Caixa de ligação e passagem - CLP 16</v>
          </cell>
          <cell r="C763" t="str">
            <v>und</v>
          </cell>
          <cell r="F763">
            <v>842.17</v>
          </cell>
          <cell r="G763">
            <v>843.24</v>
          </cell>
          <cell r="H763">
            <v>901.51</v>
          </cell>
          <cell r="I763">
            <v>909.79</v>
          </cell>
          <cell r="J763">
            <v>909.63</v>
          </cell>
          <cell r="K763">
            <v>905.57</v>
          </cell>
          <cell r="L763">
            <v>973.43</v>
          </cell>
          <cell r="M763">
            <v>972.81</v>
          </cell>
          <cell r="N763">
            <v>973.67</v>
          </cell>
          <cell r="O763">
            <v>992.94</v>
          </cell>
          <cell r="P763">
            <v>993.8</v>
          </cell>
          <cell r="Q763">
            <v>970.95</v>
          </cell>
          <cell r="R763">
            <v>972.26</v>
          </cell>
          <cell r="S763">
            <v>974.63</v>
          </cell>
          <cell r="T763">
            <v>974.66</v>
          </cell>
          <cell r="U763">
            <v>974.94</v>
          </cell>
          <cell r="V763">
            <v>971.93</v>
          </cell>
          <cell r="W763">
            <v>974.9</v>
          </cell>
          <cell r="X763">
            <v>1021.23</v>
          </cell>
          <cell r="Y763">
            <v>1013.66</v>
          </cell>
          <cell r="Z763">
            <v>1013.31</v>
          </cell>
          <cell r="AA763">
            <v>1013.48</v>
          </cell>
          <cell r="AB763">
            <v>1025.1199999999999</v>
          </cell>
          <cell r="AC763">
            <v>1105.28</v>
          </cell>
          <cell r="AD763">
            <v>1108.72</v>
          </cell>
          <cell r="AE763">
            <v>1206.1099999999999</v>
          </cell>
        </row>
        <row r="764">
          <cell r="A764" t="str">
            <v>2 S 04 962 17</v>
          </cell>
          <cell r="B764" t="str">
            <v>Caixa de ligação e passagem - CLP 17</v>
          </cell>
          <cell r="C764" t="str">
            <v>und</v>
          </cell>
          <cell r="F764">
            <v>973.27</v>
          </cell>
          <cell r="G764">
            <v>974.49</v>
          </cell>
          <cell r="H764">
            <v>1040.58</v>
          </cell>
          <cell r="I764">
            <v>1049.0999999999999</v>
          </cell>
          <cell r="J764">
            <v>1048.9100000000001</v>
          </cell>
          <cell r="K764">
            <v>1043.94</v>
          </cell>
          <cell r="L764">
            <v>1122.18</v>
          </cell>
          <cell r="M764">
            <v>1121.48</v>
          </cell>
          <cell r="N764">
            <v>1122.46</v>
          </cell>
          <cell r="O764">
            <v>1146.3399999999999</v>
          </cell>
          <cell r="P764">
            <v>1147.3599999999999</v>
          </cell>
          <cell r="Q764">
            <v>1120.3499999999999</v>
          </cell>
          <cell r="R764">
            <v>1121.8499999999999</v>
          </cell>
          <cell r="S764">
            <v>1124.57</v>
          </cell>
          <cell r="T764">
            <v>1124.5899999999999</v>
          </cell>
          <cell r="U764">
            <v>1124.92</v>
          </cell>
          <cell r="V764">
            <v>1121.45</v>
          </cell>
          <cell r="W764">
            <v>1125.18</v>
          </cell>
          <cell r="X764">
            <v>1178.5999999999999</v>
          </cell>
          <cell r="Y764">
            <v>1169.78</v>
          </cell>
          <cell r="Z764">
            <v>1169.21</v>
          </cell>
          <cell r="AA764">
            <v>1169.4000000000001</v>
          </cell>
          <cell r="AB764">
            <v>1182.6199999999999</v>
          </cell>
          <cell r="AC764">
            <v>1273.47</v>
          </cell>
          <cell r="AD764">
            <v>1277.78</v>
          </cell>
          <cell r="AE764">
            <v>1388.39</v>
          </cell>
        </row>
        <row r="765">
          <cell r="A765" t="str">
            <v>2 S 04 962 18</v>
          </cell>
          <cell r="B765" t="str">
            <v>Caixa de ligação e passagem - CLP 18</v>
          </cell>
          <cell r="C765" t="str">
            <v>und</v>
          </cell>
          <cell r="F765">
            <v>1178.82</v>
          </cell>
          <cell r="G765">
            <v>1180.26</v>
          </cell>
          <cell r="H765">
            <v>1258.54</v>
          </cell>
          <cell r="I765">
            <v>1267.0899999999999</v>
          </cell>
          <cell r="J765">
            <v>1266.8699999999999</v>
          </cell>
          <cell r="K765">
            <v>1260.6199999999999</v>
          </cell>
          <cell r="L765">
            <v>1355.07</v>
          </cell>
          <cell r="M765">
            <v>1354.26</v>
          </cell>
          <cell r="N765">
            <v>1355.42</v>
          </cell>
          <cell r="O765">
            <v>1385.67</v>
          </cell>
          <cell r="P765">
            <v>1386.95</v>
          </cell>
          <cell r="Q765">
            <v>1353.06</v>
          </cell>
          <cell r="R765">
            <v>1354.86</v>
          </cell>
          <cell r="S765">
            <v>1358.14</v>
          </cell>
          <cell r="T765">
            <v>1358.15</v>
          </cell>
          <cell r="U765">
            <v>1358.54</v>
          </cell>
          <cell r="V765">
            <v>1354.35</v>
          </cell>
          <cell r="W765">
            <v>1359.14</v>
          </cell>
          <cell r="X765">
            <v>1423.63</v>
          </cell>
          <cell r="Y765">
            <v>1412.77</v>
          </cell>
          <cell r="Z765">
            <v>1411.94</v>
          </cell>
          <cell r="AA765">
            <v>1412.18</v>
          </cell>
          <cell r="AB765">
            <v>1427.85</v>
          </cell>
          <cell r="AC765">
            <v>1535.49</v>
          </cell>
          <cell r="AD765">
            <v>1540.99</v>
          </cell>
          <cell r="AE765">
            <v>1672.25</v>
          </cell>
        </row>
        <row r="766">
          <cell r="A766" t="str">
            <v>2 S 04 963 01</v>
          </cell>
          <cell r="B766" t="str">
            <v>Poço de visita - PVI 01</v>
          </cell>
          <cell r="C766" t="str">
            <v>und</v>
          </cell>
          <cell r="F766">
            <v>502.14</v>
          </cell>
          <cell r="G766">
            <v>502.72</v>
          </cell>
          <cell r="H766">
            <v>534.49</v>
          </cell>
          <cell r="I766">
            <v>538.41</v>
          </cell>
          <cell r="J766">
            <v>538.32000000000005</v>
          </cell>
          <cell r="K766">
            <v>534.27</v>
          </cell>
          <cell r="L766">
            <v>574.65</v>
          </cell>
          <cell r="M766">
            <v>574.32000000000005</v>
          </cell>
          <cell r="N766">
            <v>574.79</v>
          </cell>
          <cell r="O766">
            <v>595.52</v>
          </cell>
          <cell r="P766">
            <v>596.01</v>
          </cell>
          <cell r="Q766">
            <v>582.83000000000004</v>
          </cell>
          <cell r="R766">
            <v>583.54999999999995</v>
          </cell>
          <cell r="S766">
            <v>584.87</v>
          </cell>
          <cell r="T766">
            <v>584.88</v>
          </cell>
          <cell r="U766">
            <v>585.03</v>
          </cell>
          <cell r="V766">
            <v>583.37</v>
          </cell>
          <cell r="W766">
            <v>586.66999999999996</v>
          </cell>
          <cell r="X766">
            <v>614.24</v>
          </cell>
          <cell r="Y766">
            <v>609.95000000000005</v>
          </cell>
          <cell r="Z766">
            <v>608.85</v>
          </cell>
          <cell r="AA766">
            <v>608.94000000000005</v>
          </cell>
          <cell r="AB766">
            <v>615.29999999999995</v>
          </cell>
          <cell r="AC766">
            <v>658.07</v>
          </cell>
          <cell r="AD766">
            <v>661.81</v>
          </cell>
          <cell r="AE766">
            <v>715.06</v>
          </cell>
        </row>
        <row r="767">
          <cell r="A767" t="str">
            <v>2 S 04 963 02</v>
          </cell>
          <cell r="B767" t="str">
            <v>Poço de visita - PVI 02</v>
          </cell>
          <cell r="C767" t="str">
            <v>und</v>
          </cell>
          <cell r="F767">
            <v>489.62</v>
          </cell>
          <cell r="G767">
            <v>490.19</v>
          </cell>
          <cell r="H767">
            <v>520.65</v>
          </cell>
          <cell r="I767">
            <v>523.83000000000004</v>
          </cell>
          <cell r="J767">
            <v>523.75</v>
          </cell>
          <cell r="K767">
            <v>519.75</v>
          </cell>
          <cell r="L767">
            <v>558.87</v>
          </cell>
          <cell r="M767">
            <v>558.55999999999995</v>
          </cell>
          <cell r="N767">
            <v>559.01</v>
          </cell>
          <cell r="O767">
            <v>579.45000000000005</v>
          </cell>
          <cell r="P767">
            <v>579.95000000000005</v>
          </cell>
          <cell r="Q767">
            <v>566.57000000000005</v>
          </cell>
          <cell r="R767">
            <v>567.28</v>
          </cell>
          <cell r="S767">
            <v>568.55999999999995</v>
          </cell>
          <cell r="T767">
            <v>568.57000000000005</v>
          </cell>
          <cell r="U767">
            <v>568.71</v>
          </cell>
          <cell r="V767">
            <v>567.09</v>
          </cell>
          <cell r="W767">
            <v>570.36</v>
          </cell>
          <cell r="X767">
            <v>597.07000000000005</v>
          </cell>
          <cell r="Y767">
            <v>592.79999999999995</v>
          </cell>
          <cell r="Z767">
            <v>591.70000000000005</v>
          </cell>
          <cell r="AA767">
            <v>591.79999999999995</v>
          </cell>
          <cell r="AB767">
            <v>597.9</v>
          </cell>
          <cell r="AC767">
            <v>638.96</v>
          </cell>
          <cell r="AD767">
            <v>642.66</v>
          </cell>
          <cell r="AE767">
            <v>693.83</v>
          </cell>
        </row>
        <row r="768">
          <cell r="A768" t="str">
            <v>2 S 04 963 03</v>
          </cell>
          <cell r="B768" t="str">
            <v>Poço de visita - PVI 03</v>
          </cell>
          <cell r="C768" t="str">
            <v>und</v>
          </cell>
          <cell r="F768">
            <v>574.95000000000005</v>
          </cell>
          <cell r="G768">
            <v>575.64</v>
          </cell>
          <cell r="H768">
            <v>613.66</v>
          </cell>
          <cell r="I768">
            <v>619.66999999999996</v>
          </cell>
          <cell r="J768">
            <v>619.55999999999995</v>
          </cell>
          <cell r="K768">
            <v>615.12</v>
          </cell>
          <cell r="L768">
            <v>661.45</v>
          </cell>
          <cell r="M768">
            <v>661.04</v>
          </cell>
          <cell r="N768">
            <v>661.6</v>
          </cell>
          <cell r="O768">
            <v>684.13</v>
          </cell>
          <cell r="P768">
            <v>684.66</v>
          </cell>
          <cell r="Q768">
            <v>670.51</v>
          </cell>
          <cell r="R768">
            <v>671.36</v>
          </cell>
          <cell r="S768">
            <v>672.88</v>
          </cell>
          <cell r="T768">
            <v>672.9</v>
          </cell>
          <cell r="U768">
            <v>673.09</v>
          </cell>
          <cell r="V768">
            <v>671.17</v>
          </cell>
          <cell r="W768">
            <v>674.71</v>
          </cell>
          <cell r="X768">
            <v>706.33</v>
          </cell>
          <cell r="Y768">
            <v>701.55</v>
          </cell>
          <cell r="Z768">
            <v>700.41</v>
          </cell>
          <cell r="AA768">
            <v>700.52</v>
          </cell>
          <cell r="AB768">
            <v>708.11</v>
          </cell>
          <cell r="AC768">
            <v>759.33</v>
          </cell>
          <cell r="AD768">
            <v>763.35</v>
          </cell>
          <cell r="AE768">
            <v>826.85</v>
          </cell>
        </row>
        <row r="769">
          <cell r="A769" t="str">
            <v>2 S 04 963 04</v>
          </cell>
          <cell r="B769" t="str">
            <v>Poço de visita - PVI 04</v>
          </cell>
          <cell r="C769" t="str">
            <v>und</v>
          </cell>
          <cell r="F769">
            <v>688.81</v>
          </cell>
          <cell r="G769">
            <v>689.63</v>
          </cell>
          <cell r="H769">
            <v>734.97</v>
          </cell>
          <cell r="I769">
            <v>742.32</v>
          </cell>
          <cell r="J769">
            <v>742.19</v>
          </cell>
          <cell r="K769">
            <v>736.6</v>
          </cell>
          <cell r="L769">
            <v>792.12</v>
          </cell>
          <cell r="M769">
            <v>791.63</v>
          </cell>
          <cell r="N769">
            <v>792.29</v>
          </cell>
          <cell r="O769">
            <v>820.81</v>
          </cell>
          <cell r="P769">
            <v>821.43</v>
          </cell>
          <cell r="Q769">
            <v>804.78</v>
          </cell>
          <cell r="R769">
            <v>805.79</v>
          </cell>
          <cell r="S769">
            <v>807.59</v>
          </cell>
          <cell r="T769">
            <v>807.62</v>
          </cell>
          <cell r="U769">
            <v>807.85</v>
          </cell>
          <cell r="V769">
            <v>805.58</v>
          </cell>
          <cell r="W769">
            <v>810.05</v>
          </cell>
          <cell r="X769">
            <v>847.94</v>
          </cell>
          <cell r="Y769">
            <v>842.3</v>
          </cell>
          <cell r="Z769">
            <v>840.79</v>
          </cell>
          <cell r="AA769">
            <v>840.91</v>
          </cell>
          <cell r="AB769">
            <v>849.96</v>
          </cell>
          <cell r="AC769">
            <v>910.84</v>
          </cell>
          <cell r="AD769">
            <v>915.93</v>
          </cell>
          <cell r="AE769">
            <v>991.64</v>
          </cell>
        </row>
        <row r="770">
          <cell r="A770" t="str">
            <v>2 S 04 963 05</v>
          </cell>
          <cell r="B770" t="str">
            <v>Poço de visita - PVI 05</v>
          </cell>
          <cell r="C770" t="str">
            <v>und</v>
          </cell>
          <cell r="F770">
            <v>808.66</v>
          </cell>
          <cell r="G770">
            <v>809.62</v>
          </cell>
          <cell r="H770">
            <v>862.43</v>
          </cell>
          <cell r="I770">
            <v>870.28</v>
          </cell>
          <cell r="J770">
            <v>870.13</v>
          </cell>
          <cell r="K770">
            <v>863.76</v>
          </cell>
          <cell r="L770">
            <v>928.82</v>
          </cell>
          <cell r="M770">
            <v>928.25</v>
          </cell>
          <cell r="N770">
            <v>929.03</v>
          </cell>
          <cell r="O770">
            <v>961.44</v>
          </cell>
          <cell r="P770">
            <v>962.2</v>
          </cell>
          <cell r="Q770">
            <v>941.94</v>
          </cell>
          <cell r="R770">
            <v>943.11</v>
          </cell>
          <cell r="S770">
            <v>945.25</v>
          </cell>
          <cell r="T770">
            <v>945.28</v>
          </cell>
          <cell r="U770">
            <v>945.53</v>
          </cell>
          <cell r="V770">
            <v>942.85</v>
          </cell>
          <cell r="W770">
            <v>947.95</v>
          </cell>
          <cell r="X770">
            <v>992.36</v>
          </cell>
          <cell r="Y770">
            <v>985.59</v>
          </cell>
          <cell r="Z770">
            <v>983.92</v>
          </cell>
          <cell r="AA770">
            <v>984.07</v>
          </cell>
          <cell r="AB770">
            <v>994.61</v>
          </cell>
          <cell r="AC770">
            <v>1065.72</v>
          </cell>
          <cell r="AD770">
            <v>1071.52</v>
          </cell>
          <cell r="AE770">
            <v>1159.81</v>
          </cell>
        </row>
        <row r="771">
          <cell r="A771" t="str">
            <v>2 S 04 963 06</v>
          </cell>
          <cell r="B771" t="str">
            <v>Poço de visita - PVI 06</v>
          </cell>
          <cell r="C771" t="str">
            <v>und</v>
          </cell>
          <cell r="F771">
            <v>999.32</v>
          </cell>
          <cell r="G771">
            <v>1000.49</v>
          </cell>
          <cell r="H771">
            <v>1064.3900000000001</v>
          </cell>
          <cell r="I771">
            <v>1072.3599999999999</v>
          </cell>
          <cell r="J771">
            <v>1072.18</v>
          </cell>
          <cell r="K771">
            <v>1064.4000000000001</v>
          </cell>
          <cell r="L771">
            <v>1144.51</v>
          </cell>
          <cell r="M771">
            <v>1143.8399999999999</v>
          </cell>
          <cell r="N771">
            <v>1144.78</v>
          </cell>
          <cell r="O771">
            <v>1184.3800000000001</v>
          </cell>
          <cell r="P771">
            <v>1185.3699999999999</v>
          </cell>
          <cell r="Q771">
            <v>1158.95</v>
          </cell>
          <cell r="R771">
            <v>1160.4000000000001</v>
          </cell>
          <cell r="S771">
            <v>1163.04</v>
          </cell>
          <cell r="T771">
            <v>1163.06</v>
          </cell>
          <cell r="U771">
            <v>1163.3699999999999</v>
          </cell>
          <cell r="V771">
            <v>1160.04</v>
          </cell>
          <cell r="W771">
            <v>1166.33</v>
          </cell>
          <cell r="X771">
            <v>1221.01</v>
          </cell>
          <cell r="Y771">
            <v>1212.4100000000001</v>
          </cell>
          <cell r="Z771">
            <v>1210.3800000000001</v>
          </cell>
          <cell r="AA771">
            <v>1210.57</v>
          </cell>
          <cell r="AB771">
            <v>1223.3499999999999</v>
          </cell>
          <cell r="AC771">
            <v>1309.58</v>
          </cell>
          <cell r="AD771">
            <v>1316.73</v>
          </cell>
          <cell r="AE771">
            <v>1423.81</v>
          </cell>
        </row>
        <row r="772">
          <cell r="A772" t="str">
            <v>2 S 04 963 07</v>
          </cell>
          <cell r="B772" t="str">
            <v>Poço de visita - PVI 07</v>
          </cell>
          <cell r="C772" t="str">
            <v>und</v>
          </cell>
          <cell r="F772">
            <v>580.01</v>
          </cell>
          <cell r="G772">
            <v>580.70000000000005</v>
          </cell>
          <cell r="H772">
            <v>617.75</v>
          </cell>
          <cell r="I772">
            <v>622.04</v>
          </cell>
          <cell r="J772">
            <v>621.94000000000005</v>
          </cell>
          <cell r="K772">
            <v>617.62</v>
          </cell>
          <cell r="L772">
            <v>664.06</v>
          </cell>
          <cell r="M772">
            <v>663.68</v>
          </cell>
          <cell r="N772">
            <v>664.23</v>
          </cell>
          <cell r="O772">
            <v>686.11</v>
          </cell>
          <cell r="P772">
            <v>686.7</v>
          </cell>
          <cell r="Q772">
            <v>670.97</v>
          </cell>
          <cell r="R772">
            <v>671.82</v>
          </cell>
          <cell r="S772">
            <v>673.36</v>
          </cell>
          <cell r="T772">
            <v>673.37</v>
          </cell>
          <cell r="U772">
            <v>673.55</v>
          </cell>
          <cell r="V772">
            <v>671.6</v>
          </cell>
          <cell r="W772">
            <v>675.08</v>
          </cell>
          <cell r="X772">
            <v>706.79</v>
          </cell>
          <cell r="Y772">
            <v>701.71</v>
          </cell>
          <cell r="Z772">
            <v>700.64</v>
          </cell>
          <cell r="AA772">
            <v>700.75</v>
          </cell>
          <cell r="AB772">
            <v>708.16</v>
          </cell>
          <cell r="AC772">
            <v>758.32</v>
          </cell>
          <cell r="AD772">
            <v>762.28</v>
          </cell>
          <cell r="AE772">
            <v>824.42</v>
          </cell>
        </row>
        <row r="773">
          <cell r="A773" t="str">
            <v>2 S 04 963 08</v>
          </cell>
          <cell r="B773" t="str">
            <v>Poço de visita - PVI 08</v>
          </cell>
          <cell r="C773" t="str">
            <v>und</v>
          </cell>
          <cell r="F773">
            <v>570.45000000000005</v>
          </cell>
          <cell r="G773">
            <v>571.12</v>
          </cell>
          <cell r="H773">
            <v>607.04999999999995</v>
          </cell>
          <cell r="I773">
            <v>610.71</v>
          </cell>
          <cell r="J773">
            <v>610.61</v>
          </cell>
          <cell r="K773">
            <v>606.35</v>
          </cell>
          <cell r="L773">
            <v>651.92999999999995</v>
          </cell>
          <cell r="M773">
            <v>651.55999999999995</v>
          </cell>
          <cell r="N773">
            <v>652.09</v>
          </cell>
          <cell r="O773">
            <v>673.72</v>
          </cell>
          <cell r="P773">
            <v>674.32</v>
          </cell>
          <cell r="Q773">
            <v>658.43</v>
          </cell>
          <cell r="R773">
            <v>659.26</v>
          </cell>
          <cell r="S773">
            <v>660.78</v>
          </cell>
          <cell r="T773">
            <v>660.78</v>
          </cell>
          <cell r="U773">
            <v>660.96</v>
          </cell>
          <cell r="V773">
            <v>659.03</v>
          </cell>
          <cell r="W773">
            <v>662.49</v>
          </cell>
          <cell r="X773">
            <v>693.61</v>
          </cell>
          <cell r="Y773">
            <v>688.55</v>
          </cell>
          <cell r="Z773">
            <v>687.48</v>
          </cell>
          <cell r="AA773">
            <v>687.59</v>
          </cell>
          <cell r="AB773">
            <v>694.79</v>
          </cell>
          <cell r="AC773">
            <v>743.48</v>
          </cell>
          <cell r="AD773">
            <v>747.41</v>
          </cell>
          <cell r="AE773">
            <v>807.77</v>
          </cell>
        </row>
        <row r="774">
          <cell r="A774" t="str">
            <v>2 S 04 963 09</v>
          </cell>
          <cell r="B774" t="str">
            <v>Poço de visita - PVI 09</v>
          </cell>
          <cell r="C774" t="str">
            <v>und</v>
          </cell>
          <cell r="F774">
            <v>662.74</v>
          </cell>
          <cell r="G774">
            <v>663.55</v>
          </cell>
          <cell r="H774">
            <v>707.78</v>
          </cell>
          <cell r="I774">
            <v>714.64</v>
          </cell>
          <cell r="J774">
            <v>714.52</v>
          </cell>
          <cell r="K774">
            <v>709.77</v>
          </cell>
          <cell r="L774">
            <v>763.18</v>
          </cell>
          <cell r="M774">
            <v>762.7</v>
          </cell>
          <cell r="N774">
            <v>763.35</v>
          </cell>
          <cell r="O774">
            <v>787.24</v>
          </cell>
          <cell r="P774">
            <v>787.87</v>
          </cell>
          <cell r="Q774">
            <v>771.25</v>
          </cell>
          <cell r="R774">
            <v>772.23</v>
          </cell>
          <cell r="S774">
            <v>774.01</v>
          </cell>
          <cell r="T774">
            <v>774.03</v>
          </cell>
          <cell r="U774">
            <v>774.25</v>
          </cell>
          <cell r="V774">
            <v>772.01</v>
          </cell>
          <cell r="W774">
            <v>775.75</v>
          </cell>
          <cell r="X774">
            <v>812.2</v>
          </cell>
          <cell r="Y774">
            <v>806.61</v>
          </cell>
          <cell r="Z774">
            <v>805.5</v>
          </cell>
          <cell r="AA774">
            <v>805.62</v>
          </cell>
          <cell r="AB774">
            <v>814.45</v>
          </cell>
          <cell r="AC774">
            <v>874.29</v>
          </cell>
          <cell r="AD774">
            <v>878.55</v>
          </cell>
          <cell r="AE774">
            <v>952.43</v>
          </cell>
        </row>
        <row r="775">
          <cell r="A775" t="str">
            <v>2 S 04 963 10</v>
          </cell>
          <cell r="B775" t="str">
            <v>Poço de visita - PVI 10</v>
          </cell>
          <cell r="C775" t="str">
            <v>und</v>
          </cell>
          <cell r="F775">
            <v>757.15</v>
          </cell>
          <cell r="G775">
            <v>758.08</v>
          </cell>
          <cell r="H775">
            <v>810.07</v>
          </cell>
          <cell r="I775">
            <v>820.34</v>
          </cell>
          <cell r="J775">
            <v>820.19</v>
          </cell>
          <cell r="K775">
            <v>814.28</v>
          </cell>
          <cell r="L775">
            <v>875.69</v>
          </cell>
          <cell r="M775">
            <v>875.1</v>
          </cell>
          <cell r="N775">
            <v>875.86</v>
          </cell>
          <cell r="O775">
            <v>905.88</v>
          </cell>
          <cell r="P775">
            <v>906.51</v>
          </cell>
          <cell r="Q775">
            <v>889.72</v>
          </cell>
          <cell r="R775">
            <v>890.83</v>
          </cell>
          <cell r="S775">
            <v>892.83</v>
          </cell>
          <cell r="T775">
            <v>892.89</v>
          </cell>
          <cell r="U775">
            <v>893.14</v>
          </cell>
          <cell r="V775">
            <v>890.64</v>
          </cell>
          <cell r="W775">
            <v>895.27</v>
          </cell>
          <cell r="X775">
            <v>937.17</v>
          </cell>
          <cell r="Y775">
            <v>931.2</v>
          </cell>
          <cell r="Z775">
            <v>929.68</v>
          </cell>
          <cell r="AA775">
            <v>929.82</v>
          </cell>
          <cell r="AB775">
            <v>940.16</v>
          </cell>
          <cell r="AC775">
            <v>1009.96</v>
          </cell>
          <cell r="AD775">
            <v>1015.24</v>
          </cell>
          <cell r="AE775">
            <v>1101.73</v>
          </cell>
        </row>
        <row r="776">
          <cell r="A776" t="str">
            <v>2 S 04 963 11</v>
          </cell>
          <cell r="B776" t="str">
            <v>Poço de visita - PVI 11</v>
          </cell>
          <cell r="C776" t="str">
            <v>und</v>
          </cell>
          <cell r="F776">
            <v>906.37</v>
          </cell>
          <cell r="G776">
            <v>907.46</v>
          </cell>
          <cell r="H776">
            <v>967.2</v>
          </cell>
          <cell r="I776">
            <v>976.05</v>
          </cell>
          <cell r="J776">
            <v>975.87</v>
          </cell>
          <cell r="K776">
            <v>969.16</v>
          </cell>
          <cell r="L776">
            <v>1042.0999999999999</v>
          </cell>
          <cell r="M776">
            <v>1041.46</v>
          </cell>
          <cell r="N776">
            <v>1042.3399999999999</v>
          </cell>
          <cell r="O776">
            <v>1076.28</v>
          </cell>
          <cell r="P776">
            <v>1077.1400000000001</v>
          </cell>
          <cell r="Q776">
            <v>1054.1500000000001</v>
          </cell>
          <cell r="R776">
            <v>1055.49</v>
          </cell>
          <cell r="S776">
            <v>1057.9000000000001</v>
          </cell>
          <cell r="T776">
            <v>1057.94</v>
          </cell>
          <cell r="U776">
            <v>1058.23</v>
          </cell>
          <cell r="V776">
            <v>1055.18</v>
          </cell>
          <cell r="W776">
            <v>1060.52</v>
          </cell>
          <cell r="X776">
            <v>1110.3</v>
          </cell>
          <cell r="Y776">
            <v>1102.6300000000001</v>
          </cell>
          <cell r="Z776">
            <v>1100.99</v>
          </cell>
          <cell r="AA776">
            <v>1101.1600000000001</v>
          </cell>
          <cell r="AB776">
            <v>1113.0899999999999</v>
          </cell>
          <cell r="AC776">
            <v>1193.82</v>
          </cell>
          <cell r="AD776">
            <v>1199.8900000000001</v>
          </cell>
          <cell r="AE776">
            <v>1299.78</v>
          </cell>
        </row>
        <row r="777">
          <cell r="A777" t="str">
            <v>2 S 04 963 12</v>
          </cell>
          <cell r="B777" t="str">
            <v>Poço de visita - PVI 12</v>
          </cell>
          <cell r="C777" t="str">
            <v>und</v>
          </cell>
          <cell r="F777">
            <v>1106.94</v>
          </cell>
          <cell r="G777">
            <v>1108.25</v>
          </cell>
          <cell r="H777">
            <v>1179.82</v>
          </cell>
          <cell r="I777">
            <v>1188.92</v>
          </cell>
          <cell r="J777">
            <v>1188.72</v>
          </cell>
          <cell r="K777">
            <v>1180.56</v>
          </cell>
          <cell r="L777">
            <v>1269.3499999999999</v>
          </cell>
          <cell r="M777">
            <v>1268.5999999999999</v>
          </cell>
          <cell r="N777">
            <v>1269.6500000000001</v>
          </cell>
          <cell r="O777">
            <v>1310.94</v>
          </cell>
          <cell r="P777">
            <v>1312.04</v>
          </cell>
          <cell r="Q777">
            <v>1282.6500000000001</v>
          </cell>
          <cell r="R777">
            <v>1284.27</v>
          </cell>
          <cell r="S777">
            <v>1287.23</v>
          </cell>
          <cell r="T777">
            <v>1287.25</v>
          </cell>
          <cell r="U777">
            <v>1287.5999999999999</v>
          </cell>
          <cell r="V777">
            <v>1283.8699999999999</v>
          </cell>
          <cell r="W777">
            <v>1290.4100000000001</v>
          </cell>
          <cell r="X777">
            <v>1351.02</v>
          </cell>
          <cell r="Y777">
            <v>1341.44</v>
          </cell>
          <cell r="Z777">
            <v>1339.43</v>
          </cell>
          <cell r="AA777">
            <v>1339.64</v>
          </cell>
          <cell r="AB777">
            <v>1353.95</v>
          </cell>
          <cell r="AC777">
            <v>1450.83</v>
          </cell>
          <cell r="AD777">
            <v>1458.27</v>
          </cell>
          <cell r="AE777">
            <v>1578.17</v>
          </cell>
        </row>
        <row r="778">
          <cell r="A778" t="str">
            <v>2 S 04 963 13</v>
          </cell>
          <cell r="B778" t="str">
            <v>Poço de visita - PVI 13</v>
          </cell>
          <cell r="C778" t="str">
            <v>und</v>
          </cell>
          <cell r="F778">
            <v>689.67</v>
          </cell>
          <cell r="G778">
            <v>690.47</v>
          </cell>
          <cell r="H778">
            <v>733.54</v>
          </cell>
          <cell r="I778">
            <v>738.64</v>
          </cell>
          <cell r="J778">
            <v>738.51</v>
          </cell>
          <cell r="K778">
            <v>733.9</v>
          </cell>
          <cell r="L778">
            <v>791.89</v>
          </cell>
          <cell r="M778">
            <v>791.43</v>
          </cell>
          <cell r="N778">
            <v>792.07</v>
          </cell>
          <cell r="O778">
            <v>815.28</v>
          </cell>
          <cell r="P778">
            <v>815.96</v>
          </cell>
          <cell r="Q778">
            <v>797.79</v>
          </cell>
          <cell r="R778">
            <v>798.78</v>
          </cell>
          <cell r="S778">
            <v>800.57</v>
          </cell>
          <cell r="T778">
            <v>800.58</v>
          </cell>
          <cell r="U778">
            <v>800.79</v>
          </cell>
          <cell r="V778">
            <v>798.52</v>
          </cell>
          <cell r="W778">
            <v>802.2</v>
          </cell>
          <cell r="X778">
            <v>841.81</v>
          </cell>
          <cell r="Y778">
            <v>835.93</v>
          </cell>
          <cell r="Z778">
            <v>834.88</v>
          </cell>
          <cell r="AA778">
            <v>835.01</v>
          </cell>
          <cell r="AB778">
            <v>843.63</v>
          </cell>
          <cell r="AC778">
            <v>902.15</v>
          </cell>
          <cell r="AD778">
            <v>906.35</v>
          </cell>
          <cell r="AE778">
            <v>978.56</v>
          </cell>
        </row>
        <row r="779">
          <cell r="A779" t="str">
            <v>2 S 04 963 14</v>
          </cell>
          <cell r="B779" t="str">
            <v>Poço de visita - PVI 14</v>
          </cell>
          <cell r="C779" t="str">
            <v>und</v>
          </cell>
          <cell r="F779">
            <v>656.06</v>
          </cell>
          <cell r="G779">
            <v>656.84</v>
          </cell>
          <cell r="H779">
            <v>698.8</v>
          </cell>
          <cell r="I779">
            <v>703.26</v>
          </cell>
          <cell r="J779">
            <v>703.14</v>
          </cell>
          <cell r="K779">
            <v>698.57</v>
          </cell>
          <cell r="L779">
            <v>751.05</v>
          </cell>
          <cell r="M779">
            <v>750.62</v>
          </cell>
          <cell r="N779">
            <v>751.24</v>
          </cell>
          <cell r="O779">
            <v>774.19</v>
          </cell>
          <cell r="P779">
            <v>774.88</v>
          </cell>
          <cell r="Q779">
            <v>756.55</v>
          </cell>
          <cell r="R779">
            <v>757.52</v>
          </cell>
          <cell r="S779">
            <v>759.29</v>
          </cell>
          <cell r="T779">
            <v>759.29</v>
          </cell>
          <cell r="U779">
            <v>759.5</v>
          </cell>
          <cell r="V779">
            <v>757.25</v>
          </cell>
          <cell r="W779">
            <v>760.92</v>
          </cell>
          <cell r="X779">
            <v>796.75</v>
          </cell>
          <cell r="Y779">
            <v>790.89</v>
          </cell>
          <cell r="Z779">
            <v>789.84</v>
          </cell>
          <cell r="AA779">
            <v>789.97</v>
          </cell>
          <cell r="AB779">
            <v>798.37</v>
          </cell>
          <cell r="AC779">
            <v>855.43</v>
          </cell>
          <cell r="AD779">
            <v>859.59</v>
          </cell>
          <cell r="AE779">
            <v>930.02</v>
          </cell>
        </row>
        <row r="780">
          <cell r="A780" t="str">
            <v>2 S 04 963 15</v>
          </cell>
          <cell r="B780" t="str">
            <v>Poço de visita - PVI 15</v>
          </cell>
          <cell r="C780" t="str">
            <v>und</v>
          </cell>
          <cell r="F780">
            <v>756.91</v>
          </cell>
          <cell r="G780">
            <v>757.84</v>
          </cell>
          <cell r="H780">
            <v>809.02</v>
          </cell>
          <cell r="I780">
            <v>817.17</v>
          </cell>
          <cell r="J780">
            <v>817.02</v>
          </cell>
          <cell r="K780">
            <v>811.93</v>
          </cell>
          <cell r="L780">
            <v>872.99</v>
          </cell>
          <cell r="M780">
            <v>872.44</v>
          </cell>
          <cell r="N780">
            <v>873.19</v>
          </cell>
          <cell r="O780">
            <v>898.61</v>
          </cell>
          <cell r="P780">
            <v>899.33</v>
          </cell>
          <cell r="Q780">
            <v>880.34</v>
          </cell>
          <cell r="R780">
            <v>881.48</v>
          </cell>
          <cell r="S780">
            <v>883.52</v>
          </cell>
          <cell r="T780">
            <v>883.56</v>
          </cell>
          <cell r="U780">
            <v>883.81</v>
          </cell>
          <cell r="V780">
            <v>881.23</v>
          </cell>
          <cell r="W780">
            <v>885.18</v>
          </cell>
          <cell r="X780">
            <v>926.86</v>
          </cell>
          <cell r="Y780">
            <v>920.45</v>
          </cell>
          <cell r="Z780">
            <v>919.35</v>
          </cell>
          <cell r="AA780">
            <v>919.5</v>
          </cell>
          <cell r="AB780">
            <v>929.71</v>
          </cell>
          <cell r="AC780">
            <v>999.14</v>
          </cell>
          <cell r="AD780">
            <v>1003.66</v>
          </cell>
          <cell r="AE780">
            <v>1089.1099999999999</v>
          </cell>
        </row>
        <row r="781">
          <cell r="A781" t="str">
            <v>2 S 04 963 16</v>
          </cell>
          <cell r="B781" t="str">
            <v>Poço de visita - PVI 16</v>
          </cell>
          <cell r="C781" t="str">
            <v>und</v>
          </cell>
          <cell r="F781">
            <v>879.5</v>
          </cell>
          <cell r="G781">
            <v>880.58</v>
          </cell>
          <cell r="H781">
            <v>939.81</v>
          </cell>
          <cell r="I781">
            <v>949.53</v>
          </cell>
          <cell r="J781">
            <v>949.36</v>
          </cell>
          <cell r="K781">
            <v>943.08</v>
          </cell>
          <cell r="L781">
            <v>1014.06</v>
          </cell>
          <cell r="M781">
            <v>1013.41</v>
          </cell>
          <cell r="N781">
            <v>1014.28</v>
          </cell>
          <cell r="O781">
            <v>1045.8599999999999</v>
          </cell>
          <cell r="P781">
            <v>1046.67</v>
          </cell>
          <cell r="Q781">
            <v>1025.06</v>
          </cell>
          <cell r="R781">
            <v>1026.3599999999999</v>
          </cell>
          <cell r="S781">
            <v>1028.72</v>
          </cell>
          <cell r="T781">
            <v>1028.76</v>
          </cell>
          <cell r="U781">
            <v>1029.05</v>
          </cell>
          <cell r="V781">
            <v>1026.08</v>
          </cell>
          <cell r="W781">
            <v>1031</v>
          </cell>
          <cell r="X781">
            <v>1079.44</v>
          </cell>
          <cell r="Y781">
            <v>1072.0999999999999</v>
          </cell>
          <cell r="Z781">
            <v>1070.6400000000001</v>
          </cell>
          <cell r="AA781">
            <v>1070.81</v>
          </cell>
          <cell r="AB781">
            <v>1082.6199999999999</v>
          </cell>
          <cell r="AC781">
            <v>1162.72</v>
          </cell>
          <cell r="AD781">
            <v>1168.33</v>
          </cell>
          <cell r="AE781">
            <v>1267.19</v>
          </cell>
        </row>
        <row r="782">
          <cell r="A782" t="str">
            <v>2 S 04 963 17</v>
          </cell>
          <cell r="B782" t="str">
            <v>Poço de visita - PVI 17</v>
          </cell>
          <cell r="C782" t="str">
            <v>und</v>
          </cell>
          <cell r="F782">
            <v>1010.45</v>
          </cell>
          <cell r="G782">
            <v>1011.68</v>
          </cell>
          <cell r="H782">
            <v>1079.1099999999999</v>
          </cell>
          <cell r="I782">
            <v>1089.3599999999999</v>
          </cell>
          <cell r="J782">
            <v>1089.17</v>
          </cell>
          <cell r="K782">
            <v>1082.08</v>
          </cell>
          <cell r="L782">
            <v>1163.48</v>
          </cell>
          <cell r="M782">
            <v>1162.75</v>
          </cell>
          <cell r="N782">
            <v>1163.74</v>
          </cell>
          <cell r="O782">
            <v>1199.3699999999999</v>
          </cell>
          <cell r="P782">
            <v>1200.33</v>
          </cell>
          <cell r="Q782">
            <v>1174.73</v>
          </cell>
          <cell r="R782">
            <v>1176.23</v>
          </cell>
          <cell r="S782">
            <v>1178.95</v>
          </cell>
          <cell r="T782">
            <v>1178.99</v>
          </cell>
          <cell r="U782">
            <v>1179.32</v>
          </cell>
          <cell r="V782">
            <v>1175.8900000000001</v>
          </cell>
          <cell r="W782">
            <v>1181.47</v>
          </cell>
          <cell r="X782">
            <v>1237.03</v>
          </cell>
          <cell r="Y782">
            <v>1228.45</v>
          </cell>
          <cell r="Z782">
            <v>1226.83</v>
          </cell>
          <cell r="AA782">
            <v>1227.02</v>
          </cell>
          <cell r="AB782">
            <v>1240.48</v>
          </cell>
          <cell r="AC782">
            <v>1331.82</v>
          </cell>
          <cell r="AD782">
            <v>1338.18</v>
          </cell>
          <cell r="AE782">
            <v>1450.85</v>
          </cell>
        </row>
        <row r="783">
          <cell r="A783" t="str">
            <v>2 S 04 963 18</v>
          </cell>
          <cell r="B783" t="str">
            <v>Poço de visita - PVI 18</v>
          </cell>
          <cell r="C783" t="str">
            <v>und</v>
          </cell>
          <cell r="F783">
            <v>1220.93</v>
          </cell>
          <cell r="G783">
            <v>1222.4000000000001</v>
          </cell>
          <cell r="H783">
            <v>1302.3800000000001</v>
          </cell>
          <cell r="I783">
            <v>1313.03</v>
          </cell>
          <cell r="J783">
            <v>1312.8</v>
          </cell>
          <cell r="K783">
            <v>1304.23</v>
          </cell>
          <cell r="L783">
            <v>1402.28</v>
          </cell>
          <cell r="M783">
            <v>1401.43</v>
          </cell>
          <cell r="N783">
            <v>1402.61</v>
          </cell>
          <cell r="O783">
            <v>1445.75</v>
          </cell>
          <cell r="P783">
            <v>1446.96</v>
          </cell>
          <cell r="Q783">
            <v>1414.71</v>
          </cell>
          <cell r="R783">
            <v>1416.52</v>
          </cell>
          <cell r="S783">
            <v>1419.8</v>
          </cell>
          <cell r="T783">
            <v>1419.83</v>
          </cell>
          <cell r="U783">
            <v>1420.22</v>
          </cell>
          <cell r="V783">
            <v>1416.07</v>
          </cell>
          <cell r="W783">
            <v>1422.88</v>
          </cell>
          <cell r="X783">
            <v>1489.82</v>
          </cell>
          <cell r="Y783">
            <v>1479.23</v>
          </cell>
          <cell r="Z783">
            <v>1477.26</v>
          </cell>
          <cell r="AA783">
            <v>1477.49</v>
          </cell>
          <cell r="AB783">
            <v>1493.48</v>
          </cell>
          <cell r="AC783">
            <v>1601.97</v>
          </cell>
          <cell r="AD783">
            <v>1609.72</v>
          </cell>
          <cell r="AE783">
            <v>1743.62</v>
          </cell>
        </row>
        <row r="784">
          <cell r="A784" t="str">
            <v>2 S 04 963 31</v>
          </cell>
          <cell r="B784" t="str">
            <v>Chaminé dos poços de visita - CPV 01</v>
          </cell>
          <cell r="C784" t="str">
            <v>und</v>
          </cell>
          <cell r="F784">
            <v>501.72</v>
          </cell>
          <cell r="G784">
            <v>501.79</v>
          </cell>
          <cell r="H784">
            <v>508</v>
          </cell>
          <cell r="I784">
            <v>443.98</v>
          </cell>
          <cell r="J784">
            <v>443.97</v>
          </cell>
          <cell r="K784">
            <v>356.93</v>
          </cell>
          <cell r="L784">
            <v>373.64</v>
          </cell>
          <cell r="M784">
            <v>373.61</v>
          </cell>
          <cell r="N784">
            <v>373.69</v>
          </cell>
          <cell r="O784">
            <v>444.58</v>
          </cell>
          <cell r="P784">
            <v>447.52</v>
          </cell>
          <cell r="Q784">
            <v>359.9</v>
          </cell>
          <cell r="R784">
            <v>391.53</v>
          </cell>
          <cell r="S784">
            <v>391.73</v>
          </cell>
          <cell r="T784">
            <v>393.39</v>
          </cell>
          <cell r="U784">
            <v>393.4</v>
          </cell>
          <cell r="V784">
            <v>393.16</v>
          </cell>
          <cell r="W784">
            <v>394.03</v>
          </cell>
          <cell r="X784">
            <v>410.53</v>
          </cell>
          <cell r="Y784">
            <v>409.82</v>
          </cell>
          <cell r="Z784">
            <v>409.52</v>
          </cell>
          <cell r="AA784">
            <v>420.27</v>
          </cell>
          <cell r="AB784">
            <v>417.62</v>
          </cell>
          <cell r="AC784">
            <v>425.54</v>
          </cell>
          <cell r="AD784">
            <v>428.45</v>
          </cell>
          <cell r="AE784">
            <v>458.23</v>
          </cell>
        </row>
        <row r="785">
          <cell r="A785" t="str">
            <v>2 S 04 963 32</v>
          </cell>
          <cell r="B785" t="str">
            <v>Chaminé dos poços de visita - CPV 02</v>
          </cell>
          <cell r="C785" t="str">
            <v>und</v>
          </cell>
          <cell r="F785">
            <v>575.62</v>
          </cell>
          <cell r="G785">
            <v>575.69000000000005</v>
          </cell>
          <cell r="H785">
            <v>583.19000000000005</v>
          </cell>
          <cell r="I785">
            <v>492.73</v>
          </cell>
          <cell r="J785">
            <v>492.72</v>
          </cell>
          <cell r="K785">
            <v>404.12</v>
          </cell>
          <cell r="L785">
            <v>425.27</v>
          </cell>
          <cell r="M785">
            <v>425.25</v>
          </cell>
          <cell r="N785">
            <v>425.33</v>
          </cell>
          <cell r="O785">
            <v>496.49</v>
          </cell>
          <cell r="P785">
            <v>500.82</v>
          </cell>
          <cell r="Q785">
            <v>413.38</v>
          </cell>
          <cell r="R785">
            <v>445.67</v>
          </cell>
          <cell r="S785">
            <v>445.89</v>
          </cell>
          <cell r="T785">
            <v>448.23</v>
          </cell>
          <cell r="U785">
            <v>448.25</v>
          </cell>
          <cell r="V785">
            <v>447.99</v>
          </cell>
          <cell r="W785">
            <v>448.88</v>
          </cell>
          <cell r="X785">
            <v>470.58</v>
          </cell>
          <cell r="Y785">
            <v>469.87</v>
          </cell>
          <cell r="Z785">
            <v>469.59</v>
          </cell>
          <cell r="AA785">
            <v>484.83</v>
          </cell>
          <cell r="AB785">
            <v>480.8</v>
          </cell>
          <cell r="AC785">
            <v>490.31</v>
          </cell>
          <cell r="AD785">
            <v>494.19</v>
          </cell>
          <cell r="AE785">
            <v>534.11</v>
          </cell>
        </row>
        <row r="786">
          <cell r="A786" t="str">
            <v>2 S 04 963 33</v>
          </cell>
          <cell r="B786" t="str">
            <v>Chaminé dos poços de visita - CPV 03</v>
          </cell>
          <cell r="C786" t="str">
            <v>und</v>
          </cell>
          <cell r="F786">
            <v>647.46</v>
          </cell>
          <cell r="G786">
            <v>647.54</v>
          </cell>
          <cell r="H786">
            <v>656.06</v>
          </cell>
          <cell r="I786">
            <v>539.17999999999995</v>
          </cell>
          <cell r="J786">
            <v>539.16999999999996</v>
          </cell>
          <cell r="K786">
            <v>449.05</v>
          </cell>
          <cell r="L786">
            <v>474.49</v>
          </cell>
          <cell r="M786">
            <v>474.47</v>
          </cell>
          <cell r="N786">
            <v>474.56</v>
          </cell>
          <cell r="O786">
            <v>545.92999999999995</v>
          </cell>
          <cell r="P786">
            <v>551.66</v>
          </cell>
          <cell r="Q786">
            <v>464.37</v>
          </cell>
          <cell r="R786">
            <v>497.31</v>
          </cell>
          <cell r="S786">
            <v>497.54</v>
          </cell>
          <cell r="T786">
            <v>500.57</v>
          </cell>
          <cell r="U786">
            <v>500.59</v>
          </cell>
          <cell r="V786">
            <v>500.33</v>
          </cell>
          <cell r="W786">
            <v>501.22</v>
          </cell>
          <cell r="X786">
            <v>528.01</v>
          </cell>
          <cell r="Y786">
            <v>527.29999999999995</v>
          </cell>
          <cell r="Z786">
            <v>527.04999999999995</v>
          </cell>
          <cell r="AA786">
            <v>546.74</v>
          </cell>
          <cell r="AB786">
            <v>541.29999999999995</v>
          </cell>
          <cell r="AC786">
            <v>552.08000000000004</v>
          </cell>
          <cell r="AD786">
            <v>556.91999999999996</v>
          </cell>
          <cell r="AE786">
            <v>606.54999999999995</v>
          </cell>
        </row>
        <row r="787">
          <cell r="A787" t="str">
            <v>2 S 04 963 34</v>
          </cell>
          <cell r="B787" t="str">
            <v>Chaminé dos poços de visita - CPV 04</v>
          </cell>
          <cell r="C787" t="str">
            <v>und</v>
          </cell>
          <cell r="F787">
            <v>721.71</v>
          </cell>
          <cell r="G787">
            <v>721.78</v>
          </cell>
          <cell r="H787">
            <v>731.59</v>
          </cell>
          <cell r="I787">
            <v>588.26</v>
          </cell>
          <cell r="J787">
            <v>588.25</v>
          </cell>
          <cell r="K787">
            <v>496.58</v>
          </cell>
          <cell r="L787">
            <v>526.49</v>
          </cell>
          <cell r="M787">
            <v>526.47</v>
          </cell>
          <cell r="N787">
            <v>526.57000000000005</v>
          </cell>
          <cell r="O787">
            <v>598.20000000000005</v>
          </cell>
          <cell r="P787">
            <v>605.38</v>
          </cell>
          <cell r="Q787">
            <v>518.27</v>
          </cell>
          <cell r="R787">
            <v>551.9</v>
          </cell>
          <cell r="S787">
            <v>552.13</v>
          </cell>
          <cell r="T787">
            <v>555.86</v>
          </cell>
          <cell r="U787">
            <v>555.87</v>
          </cell>
          <cell r="V787">
            <v>555.61</v>
          </cell>
          <cell r="W787">
            <v>556.51</v>
          </cell>
          <cell r="X787">
            <v>588.52</v>
          </cell>
          <cell r="Y787">
            <v>587.80999999999995</v>
          </cell>
          <cell r="Z787">
            <v>587.6</v>
          </cell>
          <cell r="AA787">
            <v>611.77</v>
          </cell>
          <cell r="AB787">
            <v>604.95000000000005</v>
          </cell>
          <cell r="AC787">
            <v>617.32000000000005</v>
          </cell>
          <cell r="AD787">
            <v>623.16</v>
          </cell>
          <cell r="AE787">
            <v>682.93</v>
          </cell>
        </row>
        <row r="788">
          <cell r="A788" t="str">
            <v>2 S 04 963 35</v>
          </cell>
          <cell r="B788" t="str">
            <v>Chaminé dos poços de visita - CPV 05</v>
          </cell>
          <cell r="C788" t="str">
            <v>und</v>
          </cell>
          <cell r="F788">
            <v>793.73</v>
          </cell>
          <cell r="G788">
            <v>793.8</v>
          </cell>
          <cell r="H788">
            <v>804.67</v>
          </cell>
          <cell r="I788">
            <v>634.95000000000005</v>
          </cell>
          <cell r="J788">
            <v>634.94000000000005</v>
          </cell>
          <cell r="K788">
            <v>541.75</v>
          </cell>
          <cell r="L788">
            <v>575.95000000000005</v>
          </cell>
          <cell r="M788">
            <v>575.92999999999995</v>
          </cell>
          <cell r="N788">
            <v>576.04</v>
          </cell>
          <cell r="O788">
            <v>647.89</v>
          </cell>
          <cell r="P788">
            <v>656.47</v>
          </cell>
          <cell r="Q788">
            <v>569.51</v>
          </cell>
          <cell r="R788">
            <v>603.79</v>
          </cell>
          <cell r="S788">
            <v>604.04</v>
          </cell>
          <cell r="T788">
            <v>608.45000000000005</v>
          </cell>
          <cell r="U788">
            <v>608.47</v>
          </cell>
          <cell r="V788">
            <v>608.19000000000005</v>
          </cell>
          <cell r="W788">
            <v>609.1</v>
          </cell>
          <cell r="X788">
            <v>646.21</v>
          </cell>
          <cell r="Y788">
            <v>645.5</v>
          </cell>
          <cell r="Z788">
            <v>645.30999999999995</v>
          </cell>
          <cell r="AA788">
            <v>673.94</v>
          </cell>
          <cell r="AB788">
            <v>665.71</v>
          </cell>
          <cell r="AC788">
            <v>679.4</v>
          </cell>
          <cell r="AD788">
            <v>686.19</v>
          </cell>
          <cell r="AE788">
            <v>755.73</v>
          </cell>
        </row>
        <row r="789">
          <cell r="A789" t="str">
            <v>2 S 04 963 36</v>
          </cell>
          <cell r="B789" t="str">
            <v>Chaminé dos poços de visita - CPV 06</v>
          </cell>
          <cell r="C789" t="str">
            <v>und</v>
          </cell>
          <cell r="F789">
            <v>867.46</v>
          </cell>
          <cell r="G789">
            <v>867.53</v>
          </cell>
          <cell r="H789">
            <v>879.65</v>
          </cell>
          <cell r="I789">
            <v>683.46</v>
          </cell>
          <cell r="J789">
            <v>683.45</v>
          </cell>
          <cell r="K789">
            <v>588.70000000000005</v>
          </cell>
          <cell r="L789">
            <v>627.34</v>
          </cell>
          <cell r="M789">
            <v>627.33000000000004</v>
          </cell>
          <cell r="N789">
            <v>627.44000000000005</v>
          </cell>
          <cell r="O789">
            <v>699.55</v>
          </cell>
          <cell r="P789">
            <v>709.52</v>
          </cell>
          <cell r="Q789">
            <v>622.73</v>
          </cell>
          <cell r="R789">
            <v>657.68</v>
          </cell>
          <cell r="S789">
            <v>657.94</v>
          </cell>
          <cell r="T789">
            <v>663.04</v>
          </cell>
          <cell r="U789">
            <v>663.06</v>
          </cell>
          <cell r="V789">
            <v>662.77</v>
          </cell>
          <cell r="W789">
            <v>663.69</v>
          </cell>
          <cell r="X789">
            <v>706</v>
          </cell>
          <cell r="Y789">
            <v>705.29</v>
          </cell>
          <cell r="Z789">
            <v>705.13</v>
          </cell>
          <cell r="AA789">
            <v>738.24</v>
          </cell>
          <cell r="AB789">
            <v>728.63</v>
          </cell>
          <cell r="AC789">
            <v>743.86</v>
          </cell>
          <cell r="AD789">
            <v>751.62</v>
          </cell>
          <cell r="AE789">
            <v>831.25</v>
          </cell>
        </row>
        <row r="790">
          <cell r="A790" t="str">
            <v>2 S 04 963 37</v>
          </cell>
          <cell r="B790" t="str">
            <v>Chaminé dos poços de visita - CPV 07</v>
          </cell>
          <cell r="C790" t="str">
            <v>und</v>
          </cell>
          <cell r="F790">
            <v>939.64</v>
          </cell>
          <cell r="G790">
            <v>939.71</v>
          </cell>
          <cell r="H790">
            <v>952.85</v>
          </cell>
          <cell r="I790">
            <v>730.25</v>
          </cell>
          <cell r="J790">
            <v>730.24</v>
          </cell>
          <cell r="K790">
            <v>633.97</v>
          </cell>
          <cell r="L790">
            <v>676.93</v>
          </cell>
          <cell r="M790">
            <v>676.92</v>
          </cell>
          <cell r="N790">
            <v>677.04</v>
          </cell>
          <cell r="O790">
            <v>749.36</v>
          </cell>
          <cell r="P790">
            <v>760.78</v>
          </cell>
          <cell r="Q790">
            <v>674.14</v>
          </cell>
          <cell r="R790">
            <v>709.76</v>
          </cell>
          <cell r="S790">
            <v>710.03</v>
          </cell>
          <cell r="T790">
            <v>715.82</v>
          </cell>
          <cell r="U790">
            <v>715.84</v>
          </cell>
          <cell r="V790">
            <v>715.55</v>
          </cell>
          <cell r="W790">
            <v>716.48</v>
          </cell>
          <cell r="X790">
            <v>763.89</v>
          </cell>
          <cell r="Y790">
            <v>763.18</v>
          </cell>
          <cell r="Z790">
            <v>763.05</v>
          </cell>
          <cell r="AA790">
            <v>800.62</v>
          </cell>
          <cell r="AB790">
            <v>789.6</v>
          </cell>
          <cell r="AC790">
            <v>806.1</v>
          </cell>
          <cell r="AD790">
            <v>814.85</v>
          </cell>
          <cell r="AE790">
            <v>904.19</v>
          </cell>
        </row>
        <row r="791">
          <cell r="A791" t="str">
            <v>2 S 04 964 01</v>
          </cell>
          <cell r="B791" t="str">
            <v>Tubulação de drenagem urbana - D=0,40 m s/ berço</v>
          </cell>
          <cell r="C791" t="str">
            <v>m</v>
          </cell>
          <cell r="F791">
            <v>39.49</v>
          </cell>
          <cell r="G791">
            <v>39.520000000000003</v>
          </cell>
          <cell r="H791">
            <v>41.21</v>
          </cell>
          <cell r="I791">
            <v>42.39</v>
          </cell>
          <cell r="J791">
            <v>42.39</v>
          </cell>
          <cell r="K791">
            <v>42.34</v>
          </cell>
          <cell r="L791">
            <v>48.28</v>
          </cell>
          <cell r="M791">
            <v>48.26</v>
          </cell>
          <cell r="N791">
            <v>48.27</v>
          </cell>
          <cell r="O791">
            <v>48.66</v>
          </cell>
          <cell r="P791">
            <v>48.65</v>
          </cell>
          <cell r="Q791">
            <v>48.89</v>
          </cell>
          <cell r="R791">
            <v>48.92</v>
          </cell>
          <cell r="S791">
            <v>48.99</v>
          </cell>
          <cell r="T791">
            <v>49.12</v>
          </cell>
          <cell r="U791">
            <v>49.13</v>
          </cell>
          <cell r="V791">
            <v>49.06</v>
          </cell>
          <cell r="W791">
            <v>49.11</v>
          </cell>
          <cell r="X791">
            <v>53.16</v>
          </cell>
          <cell r="Y791">
            <v>53.14</v>
          </cell>
          <cell r="Z791">
            <v>53.17</v>
          </cell>
          <cell r="AA791">
            <v>53.46</v>
          </cell>
          <cell r="AB791">
            <v>53.79</v>
          </cell>
          <cell r="AC791">
            <v>56.1</v>
          </cell>
          <cell r="AD791">
            <v>56.14</v>
          </cell>
          <cell r="AE791">
            <v>58.93</v>
          </cell>
        </row>
        <row r="792">
          <cell r="A792" t="str">
            <v>2 S 04 964 02</v>
          </cell>
          <cell r="B792" t="str">
            <v>Tubulação de drenagem urbana - D=0,60 m s/ berço</v>
          </cell>
          <cell r="C792" t="str">
            <v>m</v>
          </cell>
          <cell r="F792">
            <v>88.79</v>
          </cell>
          <cell r="G792">
            <v>88.84</v>
          </cell>
          <cell r="H792">
            <v>92.77</v>
          </cell>
          <cell r="I792">
            <v>94.61</v>
          </cell>
          <cell r="J792">
            <v>94.6</v>
          </cell>
          <cell r="K792">
            <v>93.39</v>
          </cell>
          <cell r="L792">
            <v>103.04</v>
          </cell>
          <cell r="M792">
            <v>102.99</v>
          </cell>
          <cell r="N792">
            <v>103.02</v>
          </cell>
          <cell r="O792">
            <v>118.27</v>
          </cell>
          <cell r="P792">
            <v>118.25</v>
          </cell>
          <cell r="Q792">
            <v>118.96</v>
          </cell>
          <cell r="R792">
            <v>119.01</v>
          </cell>
          <cell r="S792">
            <v>119.12</v>
          </cell>
          <cell r="T792">
            <v>119.13</v>
          </cell>
          <cell r="U792">
            <v>119.15</v>
          </cell>
          <cell r="V792">
            <v>118.36</v>
          </cell>
          <cell r="W792">
            <v>119.64</v>
          </cell>
          <cell r="X792">
            <v>126.21</v>
          </cell>
          <cell r="Y792">
            <v>124.91</v>
          </cell>
          <cell r="Z792">
            <v>124.92</v>
          </cell>
          <cell r="AA792">
            <v>125.32</v>
          </cell>
          <cell r="AB792">
            <v>125.97</v>
          </cell>
          <cell r="AC792">
            <v>135.69999999999999</v>
          </cell>
          <cell r="AD792">
            <v>135.78</v>
          </cell>
          <cell r="AE792">
            <v>141.25</v>
          </cell>
        </row>
        <row r="793">
          <cell r="A793" t="str">
            <v>2 S 04 964 03</v>
          </cell>
          <cell r="B793" t="str">
            <v>Tubulação de drenagem urbana - D=0,80 m s/ berço</v>
          </cell>
          <cell r="C793" t="str">
            <v>m</v>
          </cell>
          <cell r="F793">
            <v>123.22</v>
          </cell>
          <cell r="G793">
            <v>123.31</v>
          </cell>
          <cell r="H793">
            <v>128.85</v>
          </cell>
          <cell r="I793">
            <v>132.33000000000001</v>
          </cell>
          <cell r="J793">
            <v>132.32</v>
          </cell>
          <cell r="K793">
            <v>130.46</v>
          </cell>
          <cell r="L793">
            <v>142.37</v>
          </cell>
          <cell r="M793">
            <v>142.28</v>
          </cell>
          <cell r="N793">
            <v>142.82</v>
          </cell>
          <cell r="O793">
            <v>166.38</v>
          </cell>
          <cell r="P793">
            <v>166.35</v>
          </cell>
          <cell r="Q793">
            <v>166.86</v>
          </cell>
          <cell r="R793">
            <v>166.95</v>
          </cell>
          <cell r="S793">
            <v>167.13</v>
          </cell>
          <cell r="T793">
            <v>167.16</v>
          </cell>
          <cell r="U793">
            <v>167.18</v>
          </cell>
          <cell r="V793">
            <v>165.95</v>
          </cell>
          <cell r="W793">
            <v>167.94</v>
          </cell>
          <cell r="X793">
            <v>176.02</v>
          </cell>
          <cell r="Y793">
            <v>174.01</v>
          </cell>
          <cell r="Z793">
            <v>174.03</v>
          </cell>
          <cell r="AA793">
            <v>174.31</v>
          </cell>
          <cell r="AB793">
            <v>175.4</v>
          </cell>
          <cell r="AC793">
            <v>190.93</v>
          </cell>
          <cell r="AD793">
            <v>191.06</v>
          </cell>
          <cell r="AE793">
            <v>200.19</v>
          </cell>
        </row>
        <row r="794">
          <cell r="A794" t="str">
            <v>2 S 04 964 04</v>
          </cell>
          <cell r="B794" t="str">
            <v>Tubulação de drenagem urbana - D=1,00 m s/ berço</v>
          </cell>
          <cell r="C794" t="str">
            <v>m</v>
          </cell>
          <cell r="F794">
            <v>176.72</v>
          </cell>
          <cell r="G794">
            <v>176.85</v>
          </cell>
          <cell r="H794">
            <v>185.02</v>
          </cell>
          <cell r="I794">
            <v>190.09</v>
          </cell>
          <cell r="J794">
            <v>190.07</v>
          </cell>
          <cell r="K794">
            <v>187.25</v>
          </cell>
          <cell r="L794">
            <v>203.29</v>
          </cell>
          <cell r="M794">
            <v>203.16</v>
          </cell>
          <cell r="N794">
            <v>203.15</v>
          </cell>
          <cell r="O794">
            <v>239.59</v>
          </cell>
          <cell r="P794">
            <v>239.54</v>
          </cell>
          <cell r="Q794">
            <v>241.05</v>
          </cell>
          <cell r="R794">
            <v>241.2</v>
          </cell>
          <cell r="S794">
            <v>241.49</v>
          </cell>
          <cell r="T794">
            <v>241.52</v>
          </cell>
          <cell r="U794">
            <v>241.56</v>
          </cell>
          <cell r="V794">
            <v>239.64</v>
          </cell>
          <cell r="W794">
            <v>242.74</v>
          </cell>
          <cell r="X794">
            <v>253.59</v>
          </cell>
          <cell r="Y794">
            <v>250.48</v>
          </cell>
          <cell r="Z794">
            <v>250.54</v>
          </cell>
          <cell r="AA794">
            <v>250.69</v>
          </cell>
          <cell r="AB794">
            <v>252.3</v>
          </cell>
          <cell r="AC794">
            <v>275.93</v>
          </cell>
          <cell r="AD794">
            <v>276.11</v>
          </cell>
          <cell r="AE794">
            <v>289.76</v>
          </cell>
        </row>
        <row r="795">
          <cell r="A795" t="str">
            <v>2 S 04 964 05</v>
          </cell>
          <cell r="B795" t="str">
            <v>Tubulação de drenagem urbana - D=1,20 m s/ berço</v>
          </cell>
          <cell r="C795" t="str">
            <v>m</v>
          </cell>
          <cell r="F795">
            <v>238.36</v>
          </cell>
          <cell r="G795">
            <v>238.53</v>
          </cell>
          <cell r="H795">
            <v>249.19</v>
          </cell>
          <cell r="I795">
            <v>255.67</v>
          </cell>
          <cell r="J795">
            <v>255.64</v>
          </cell>
          <cell r="K795">
            <v>251.57</v>
          </cell>
          <cell r="L795">
            <v>272.55</v>
          </cell>
          <cell r="M795">
            <v>272.39</v>
          </cell>
          <cell r="N795">
            <v>272.47000000000003</v>
          </cell>
          <cell r="O795">
            <v>325.07</v>
          </cell>
          <cell r="P795">
            <v>325.01</v>
          </cell>
          <cell r="Q795">
            <v>326.83999999999997</v>
          </cell>
          <cell r="R795">
            <v>327.02</v>
          </cell>
          <cell r="S795">
            <v>327.39999999999998</v>
          </cell>
          <cell r="T795">
            <v>327.44</v>
          </cell>
          <cell r="U795">
            <v>327.49</v>
          </cell>
          <cell r="V795">
            <v>324.75</v>
          </cell>
          <cell r="W795">
            <v>329.21</v>
          </cell>
          <cell r="X795">
            <v>343.4</v>
          </cell>
          <cell r="Y795">
            <v>338.9</v>
          </cell>
          <cell r="Z795">
            <v>338.97</v>
          </cell>
          <cell r="AA795">
            <v>339.16</v>
          </cell>
          <cell r="AB795">
            <v>341.25</v>
          </cell>
          <cell r="AC795">
            <v>373.88</v>
          </cell>
          <cell r="AD795">
            <v>374.12</v>
          </cell>
          <cell r="AE795">
            <v>391.91</v>
          </cell>
        </row>
        <row r="796">
          <cell r="A796" t="str">
            <v>2 S 04 964 06</v>
          </cell>
          <cell r="B796" t="str">
            <v>Tubulação de drenagem urbana - D=1,50 m s/ berço</v>
          </cell>
          <cell r="C796" t="str">
            <v>m</v>
          </cell>
          <cell r="F796">
            <v>358.31</v>
          </cell>
          <cell r="G796">
            <v>358.54</v>
          </cell>
          <cell r="H796">
            <v>372.79</v>
          </cell>
          <cell r="I796">
            <v>381.22</v>
          </cell>
          <cell r="J796">
            <v>381.18</v>
          </cell>
          <cell r="K796">
            <v>374.41</v>
          </cell>
          <cell r="L796">
            <v>404.9</v>
          </cell>
          <cell r="M796">
            <v>404.68</v>
          </cell>
          <cell r="N796">
            <v>404.82</v>
          </cell>
          <cell r="O796">
            <v>492.77</v>
          </cell>
          <cell r="P796">
            <v>492.69</v>
          </cell>
          <cell r="Q796">
            <v>495.06</v>
          </cell>
          <cell r="R796">
            <v>495.3</v>
          </cell>
          <cell r="S796">
            <v>495.79</v>
          </cell>
          <cell r="T796">
            <v>495.85</v>
          </cell>
          <cell r="U796">
            <v>495.91</v>
          </cell>
          <cell r="V796">
            <v>491.45</v>
          </cell>
          <cell r="W796">
            <v>498.84</v>
          </cell>
          <cell r="X796">
            <v>519.48</v>
          </cell>
          <cell r="Y796">
            <v>511.92</v>
          </cell>
          <cell r="Z796">
            <v>512</v>
          </cell>
          <cell r="AA796">
            <v>512.15</v>
          </cell>
          <cell r="AB796">
            <v>514.94000000000005</v>
          </cell>
          <cell r="AC796">
            <v>564.87</v>
          </cell>
          <cell r="AD796">
            <v>565.20000000000005</v>
          </cell>
          <cell r="AE796">
            <v>588.97</v>
          </cell>
        </row>
        <row r="797">
          <cell r="A797" t="str">
            <v>2 S 04 990 01</v>
          </cell>
          <cell r="B797" t="str">
            <v>Transposição de segmento de sarjetas - TSS 01</v>
          </cell>
          <cell r="C797" t="str">
            <v>m</v>
          </cell>
          <cell r="F797">
            <v>50.73</v>
          </cell>
          <cell r="G797">
            <v>50.84</v>
          </cell>
          <cell r="H797">
            <v>57.01</v>
          </cell>
          <cell r="I797">
            <v>60.73</v>
          </cell>
          <cell r="J797">
            <v>60.71</v>
          </cell>
          <cell r="K797">
            <v>60.43</v>
          </cell>
          <cell r="L797">
            <v>64.58</v>
          </cell>
          <cell r="M797">
            <v>64.48</v>
          </cell>
          <cell r="N797">
            <v>64.59</v>
          </cell>
          <cell r="O797">
            <v>66.02</v>
          </cell>
          <cell r="P797">
            <v>65.98</v>
          </cell>
          <cell r="Q797">
            <v>67</v>
          </cell>
          <cell r="R797">
            <v>67.099999999999994</v>
          </cell>
          <cell r="S797">
            <v>67.260000000000005</v>
          </cell>
          <cell r="T797">
            <v>67.290000000000006</v>
          </cell>
          <cell r="U797">
            <v>67.319999999999993</v>
          </cell>
          <cell r="V797">
            <v>67.150000000000006</v>
          </cell>
          <cell r="W797">
            <v>67.27</v>
          </cell>
          <cell r="X797">
            <v>70.09</v>
          </cell>
          <cell r="Y797">
            <v>70</v>
          </cell>
          <cell r="Z797">
            <v>69.98</v>
          </cell>
          <cell r="AA797">
            <v>70.36</v>
          </cell>
          <cell r="AB797">
            <v>71.56</v>
          </cell>
          <cell r="AC797">
            <v>79.75</v>
          </cell>
          <cell r="AD797">
            <v>79.92</v>
          </cell>
          <cell r="AE797">
            <v>89.84</v>
          </cell>
        </row>
        <row r="798">
          <cell r="A798" t="str">
            <v>2 S 04 990 02</v>
          </cell>
          <cell r="B798" t="str">
            <v>Transposição de segmento de sarjetas - TSS 02</v>
          </cell>
          <cell r="C798" t="str">
            <v>m</v>
          </cell>
          <cell r="F798">
            <v>61.32</v>
          </cell>
          <cell r="G798">
            <v>61.45</v>
          </cell>
          <cell r="H798">
            <v>69.09</v>
          </cell>
          <cell r="I798">
            <v>73.680000000000007</v>
          </cell>
          <cell r="J798">
            <v>73.66</v>
          </cell>
          <cell r="K798">
            <v>73.31</v>
          </cell>
          <cell r="L798">
            <v>78.19</v>
          </cell>
          <cell r="M798">
            <v>78.069999999999993</v>
          </cell>
          <cell r="N798">
            <v>78.17</v>
          </cell>
          <cell r="O798">
            <v>79.94</v>
          </cell>
          <cell r="P798">
            <v>79.89</v>
          </cell>
          <cell r="Q798">
            <v>80.98</v>
          </cell>
          <cell r="R798">
            <v>81.099999999999994</v>
          </cell>
          <cell r="S798">
            <v>81.3</v>
          </cell>
          <cell r="T798">
            <v>81.47</v>
          </cell>
          <cell r="U798">
            <v>81.510000000000005</v>
          </cell>
          <cell r="V798">
            <v>81.28</v>
          </cell>
          <cell r="W798">
            <v>81.44</v>
          </cell>
          <cell r="X798">
            <v>84.76</v>
          </cell>
          <cell r="Y798">
            <v>84.65</v>
          </cell>
          <cell r="Z798">
            <v>84.62</v>
          </cell>
          <cell r="AA798">
            <v>84.92</v>
          </cell>
          <cell r="AB798">
            <v>86.4</v>
          </cell>
          <cell r="AC798">
            <v>96.53</v>
          </cell>
          <cell r="AD798">
            <v>96.74</v>
          </cell>
          <cell r="AE798">
            <v>109</v>
          </cell>
        </row>
        <row r="799">
          <cell r="A799" t="str">
            <v>2 S 04 990 03</v>
          </cell>
          <cell r="B799" t="str">
            <v>Transposição de segmento de sarjetas - TSS 03</v>
          </cell>
          <cell r="C799" t="str">
            <v>m</v>
          </cell>
          <cell r="F799">
            <v>101.29</v>
          </cell>
          <cell r="G799">
            <v>101.39</v>
          </cell>
          <cell r="H799">
            <v>107.24</v>
          </cell>
          <cell r="I799">
            <v>109.53</v>
          </cell>
          <cell r="J799">
            <v>109.52</v>
          </cell>
          <cell r="K799">
            <v>106.95</v>
          </cell>
          <cell r="L799">
            <v>114.64</v>
          </cell>
          <cell r="M799">
            <v>114.56</v>
          </cell>
          <cell r="N799">
            <v>114.64</v>
          </cell>
          <cell r="O799">
            <v>128.69999999999999</v>
          </cell>
          <cell r="P799">
            <v>128.71</v>
          </cell>
          <cell r="Q799">
            <v>128.24</v>
          </cell>
          <cell r="R799">
            <v>128.34</v>
          </cell>
          <cell r="S799">
            <v>128.53</v>
          </cell>
          <cell r="T799">
            <v>128.55000000000001</v>
          </cell>
          <cell r="U799">
            <v>128.58000000000001</v>
          </cell>
          <cell r="V799">
            <v>128.37</v>
          </cell>
          <cell r="W799">
            <v>130.59</v>
          </cell>
          <cell r="X799">
            <v>135.82</v>
          </cell>
          <cell r="Y799">
            <v>135.44999999999999</v>
          </cell>
          <cell r="Z799">
            <v>134.30000000000001</v>
          </cell>
          <cell r="AA799">
            <v>134.31</v>
          </cell>
          <cell r="AB799">
            <v>135.46</v>
          </cell>
          <cell r="AC799">
            <v>142.11000000000001</v>
          </cell>
          <cell r="AD799">
            <v>144.59</v>
          </cell>
          <cell r="AE799">
            <v>154.24</v>
          </cell>
        </row>
        <row r="800">
          <cell r="A800" t="str">
            <v>2 S 04 990 04</v>
          </cell>
          <cell r="B800" t="str">
            <v>Transposição de segmento de sarjetas - TSS 04</v>
          </cell>
          <cell r="C800" t="str">
            <v>m</v>
          </cell>
          <cell r="F800">
            <v>87.57</v>
          </cell>
          <cell r="G800">
            <v>87.66</v>
          </cell>
          <cell r="H800">
            <v>92.95</v>
          </cell>
          <cell r="I800">
            <v>95.11</v>
          </cell>
          <cell r="J800">
            <v>95.09</v>
          </cell>
          <cell r="K800">
            <v>92.93</v>
          </cell>
          <cell r="L800">
            <v>99.56</v>
          </cell>
          <cell r="M800">
            <v>99.48</v>
          </cell>
          <cell r="N800">
            <v>99.56</v>
          </cell>
          <cell r="O800">
            <v>111.37</v>
          </cell>
          <cell r="P800">
            <v>111.38</v>
          </cell>
          <cell r="Q800">
            <v>111.04</v>
          </cell>
          <cell r="R800">
            <v>111.13</v>
          </cell>
          <cell r="S800">
            <v>111.3</v>
          </cell>
          <cell r="T800">
            <v>111.32</v>
          </cell>
          <cell r="U800">
            <v>111.35</v>
          </cell>
          <cell r="V800">
            <v>111.16</v>
          </cell>
          <cell r="W800">
            <v>113.02</v>
          </cell>
          <cell r="X800">
            <v>117.53</v>
          </cell>
          <cell r="Y800">
            <v>117.21</v>
          </cell>
          <cell r="Z800">
            <v>116.25</v>
          </cell>
          <cell r="AA800">
            <v>116.26</v>
          </cell>
          <cell r="AB800">
            <v>117.3</v>
          </cell>
          <cell r="AC800">
            <v>123.4</v>
          </cell>
          <cell r="AD800">
            <v>125.48</v>
          </cell>
          <cell r="AE800">
            <v>134.21</v>
          </cell>
        </row>
        <row r="801">
          <cell r="A801" t="str">
            <v>2 S 04 990 05</v>
          </cell>
          <cell r="B801" t="str">
            <v>Transposição de segmento de sarjetas - TSS 05</v>
          </cell>
          <cell r="C801" t="str">
            <v>m</v>
          </cell>
          <cell r="F801">
            <v>78.430000000000007</v>
          </cell>
          <cell r="G801">
            <v>78.52</v>
          </cell>
          <cell r="H801">
            <v>83.45</v>
          </cell>
          <cell r="I801">
            <v>85.5</v>
          </cell>
          <cell r="J801">
            <v>85.49</v>
          </cell>
          <cell r="K801">
            <v>83.6</v>
          </cell>
          <cell r="L801">
            <v>89.52</v>
          </cell>
          <cell r="M801">
            <v>89.45</v>
          </cell>
          <cell r="N801">
            <v>89.52</v>
          </cell>
          <cell r="O801">
            <v>99.84</v>
          </cell>
          <cell r="P801">
            <v>99.84</v>
          </cell>
          <cell r="Q801">
            <v>99.59</v>
          </cell>
          <cell r="R801">
            <v>99.68</v>
          </cell>
          <cell r="S801">
            <v>99.83</v>
          </cell>
          <cell r="T801">
            <v>99.85</v>
          </cell>
          <cell r="U801">
            <v>99.87</v>
          </cell>
          <cell r="V801">
            <v>99.7</v>
          </cell>
          <cell r="W801">
            <v>101.32</v>
          </cell>
          <cell r="X801">
            <v>105.35</v>
          </cell>
          <cell r="Y801">
            <v>105.07</v>
          </cell>
          <cell r="Z801">
            <v>104.23</v>
          </cell>
          <cell r="AA801">
            <v>104.24</v>
          </cell>
          <cell r="AB801">
            <v>105.21</v>
          </cell>
          <cell r="AC801">
            <v>110.95</v>
          </cell>
          <cell r="AD801">
            <v>112.76</v>
          </cell>
          <cell r="AE801">
            <v>120.88</v>
          </cell>
        </row>
        <row r="802">
          <cell r="A802" t="str">
            <v>2 S 04 990 06</v>
          </cell>
          <cell r="B802" t="str">
            <v>Transposição de segmento de sarjetas - TSS 06</v>
          </cell>
          <cell r="C802" t="str">
            <v>m</v>
          </cell>
          <cell r="F802">
            <v>73.819999999999993</v>
          </cell>
          <cell r="G802">
            <v>73.900000000000006</v>
          </cell>
          <cell r="H802">
            <v>78.64</v>
          </cell>
          <cell r="I802">
            <v>80.650000000000006</v>
          </cell>
          <cell r="J802">
            <v>80.64</v>
          </cell>
          <cell r="K802">
            <v>78.89</v>
          </cell>
          <cell r="L802">
            <v>84.45</v>
          </cell>
          <cell r="M802">
            <v>84.38</v>
          </cell>
          <cell r="N802">
            <v>84.45</v>
          </cell>
          <cell r="O802">
            <v>94.01</v>
          </cell>
          <cell r="P802">
            <v>94.02</v>
          </cell>
          <cell r="Q802">
            <v>93.8</v>
          </cell>
          <cell r="R802">
            <v>93.89</v>
          </cell>
          <cell r="S802">
            <v>94.04</v>
          </cell>
          <cell r="T802">
            <v>94.05</v>
          </cell>
          <cell r="U802">
            <v>94.08</v>
          </cell>
          <cell r="V802">
            <v>93.92</v>
          </cell>
          <cell r="W802">
            <v>95.41</v>
          </cell>
          <cell r="X802">
            <v>99.19</v>
          </cell>
          <cell r="Y802">
            <v>98.93</v>
          </cell>
          <cell r="Z802">
            <v>98.16</v>
          </cell>
          <cell r="AA802">
            <v>98.17</v>
          </cell>
          <cell r="AB802">
            <v>99.1</v>
          </cell>
          <cell r="AC802">
            <v>104.66</v>
          </cell>
          <cell r="AD802">
            <v>106.34</v>
          </cell>
          <cell r="AE802">
            <v>114.14</v>
          </cell>
        </row>
        <row r="803">
          <cell r="A803" t="str">
            <v>2 S 04 991 01</v>
          </cell>
          <cell r="B803" t="str">
            <v>Tampa concr. p/caixa colet. (4 nervuras) - TCC 01</v>
          </cell>
          <cell r="C803" t="str">
            <v>und</v>
          </cell>
          <cell r="F803">
            <v>51.41</v>
          </cell>
          <cell r="G803">
            <v>51.44</v>
          </cell>
          <cell r="H803">
            <v>53.13</v>
          </cell>
          <cell r="I803">
            <v>53.77</v>
          </cell>
          <cell r="J803">
            <v>53.77</v>
          </cell>
          <cell r="K803">
            <v>51.93</v>
          </cell>
          <cell r="L803">
            <v>56.03</v>
          </cell>
          <cell r="M803">
            <v>56.01</v>
          </cell>
          <cell r="N803">
            <v>56.03</v>
          </cell>
          <cell r="O803">
            <v>66.2</v>
          </cell>
          <cell r="P803">
            <v>66.2</v>
          </cell>
          <cell r="Q803">
            <v>66.040000000000006</v>
          </cell>
          <cell r="R803">
            <v>66.069999999999993</v>
          </cell>
          <cell r="S803">
            <v>66.12</v>
          </cell>
          <cell r="T803">
            <v>66.13</v>
          </cell>
          <cell r="U803">
            <v>66.14</v>
          </cell>
          <cell r="V803">
            <v>66.09</v>
          </cell>
          <cell r="W803">
            <v>67.72</v>
          </cell>
          <cell r="X803">
            <v>70.52</v>
          </cell>
          <cell r="Y803">
            <v>70.400000000000006</v>
          </cell>
          <cell r="Z803">
            <v>69.52</v>
          </cell>
          <cell r="AA803">
            <v>69.53</v>
          </cell>
          <cell r="AB803">
            <v>69.86</v>
          </cell>
          <cell r="AC803">
            <v>71.180000000000007</v>
          </cell>
          <cell r="AD803">
            <v>72.989999999999995</v>
          </cell>
          <cell r="AE803">
            <v>75.819999999999993</v>
          </cell>
        </row>
        <row r="804">
          <cell r="A804" t="str">
            <v>2 S 04 991 02</v>
          </cell>
          <cell r="B804" t="str">
            <v>Tampa de ferro p/ caixa coletora - TCC 02</v>
          </cell>
          <cell r="C804" t="str">
            <v>und</v>
          </cell>
          <cell r="F804">
            <v>135.21</v>
          </cell>
          <cell r="G804">
            <v>129.65</v>
          </cell>
          <cell r="H804">
            <v>129.59</v>
          </cell>
          <cell r="I804">
            <v>128.24</v>
          </cell>
          <cell r="J804">
            <v>128.26</v>
          </cell>
          <cell r="K804">
            <v>122.26</v>
          </cell>
          <cell r="L804">
            <v>124.04</v>
          </cell>
          <cell r="M804">
            <v>124.73</v>
          </cell>
          <cell r="N804">
            <v>124.7</v>
          </cell>
          <cell r="O804">
            <v>118.75</v>
          </cell>
          <cell r="P804">
            <v>123.79</v>
          </cell>
          <cell r="Q804">
            <v>124.2</v>
          </cell>
          <cell r="R804">
            <v>123.85</v>
          </cell>
          <cell r="S804">
            <v>123.91</v>
          </cell>
          <cell r="T804">
            <v>124.09</v>
          </cell>
          <cell r="U804">
            <v>124.09</v>
          </cell>
          <cell r="V804">
            <v>124.03</v>
          </cell>
          <cell r="W804">
            <v>124.13</v>
          </cell>
          <cell r="X804">
            <v>125.07</v>
          </cell>
          <cell r="Y804">
            <v>130.57</v>
          </cell>
          <cell r="Z804">
            <v>130.66999999999999</v>
          </cell>
          <cell r="AA804">
            <v>130.76</v>
          </cell>
          <cell r="AB804">
            <v>130.77000000000001</v>
          </cell>
          <cell r="AC804">
            <v>134.72</v>
          </cell>
          <cell r="AD804">
            <v>138.16999999999999</v>
          </cell>
          <cell r="AE804">
            <v>148.18</v>
          </cell>
        </row>
        <row r="805">
          <cell r="A805" t="str">
            <v>2 S 04 999 03</v>
          </cell>
          <cell r="B805" t="str">
            <v>Escoramento de bueiros celulares</v>
          </cell>
          <cell r="C805" t="str">
            <v>m3</v>
          </cell>
          <cell r="F805">
            <v>19.91</v>
          </cell>
          <cell r="G805">
            <v>19.91</v>
          </cell>
          <cell r="H805">
            <v>19.66</v>
          </cell>
          <cell r="I805">
            <v>19.61</v>
          </cell>
          <cell r="J805">
            <v>19.61</v>
          </cell>
          <cell r="K805">
            <v>19.61</v>
          </cell>
          <cell r="L805">
            <v>22.36</v>
          </cell>
          <cell r="M805">
            <v>22.43</v>
          </cell>
          <cell r="N805">
            <v>22.45</v>
          </cell>
          <cell r="O805">
            <v>22.4</v>
          </cell>
          <cell r="P805">
            <v>22.4</v>
          </cell>
          <cell r="Q805">
            <v>22.16</v>
          </cell>
          <cell r="R805">
            <v>22.24</v>
          </cell>
          <cell r="S805">
            <v>22.49</v>
          </cell>
          <cell r="T805">
            <v>22.44</v>
          </cell>
          <cell r="U805">
            <v>22.44</v>
          </cell>
          <cell r="V805">
            <v>22.07</v>
          </cell>
          <cell r="W805">
            <v>22.28</v>
          </cell>
          <cell r="X805">
            <v>24.16</v>
          </cell>
          <cell r="Y805">
            <v>24.17</v>
          </cell>
          <cell r="Z805">
            <v>24.21</v>
          </cell>
          <cell r="AA805">
            <v>24.22</v>
          </cell>
          <cell r="AB805">
            <v>24.23</v>
          </cell>
          <cell r="AC805">
            <v>24.82</v>
          </cell>
          <cell r="AD805">
            <v>24.81</v>
          </cell>
          <cell r="AE805">
            <v>25.61</v>
          </cell>
        </row>
        <row r="806">
          <cell r="A806" t="str">
            <v>2 S 04 999 06</v>
          </cell>
          <cell r="B806" t="str">
            <v>Solo local / selo de argila apiloado</v>
          </cell>
          <cell r="C806" t="str">
            <v>m3</v>
          </cell>
          <cell r="F806">
            <v>6.36</v>
          </cell>
          <cell r="G806">
            <v>6.36</v>
          </cell>
          <cell r="H806">
            <v>6.36</v>
          </cell>
          <cell r="I806">
            <v>6.36</v>
          </cell>
          <cell r="J806">
            <v>6.36</v>
          </cell>
          <cell r="K806">
            <v>6.36</v>
          </cell>
          <cell r="L806">
            <v>7.59</v>
          </cell>
          <cell r="M806">
            <v>7.59</v>
          </cell>
          <cell r="N806">
            <v>7.59</v>
          </cell>
          <cell r="O806">
            <v>7.59</v>
          </cell>
          <cell r="P806">
            <v>7.59</v>
          </cell>
          <cell r="Q806">
            <v>7.59</v>
          </cell>
          <cell r="R806">
            <v>7.59</v>
          </cell>
          <cell r="S806">
            <v>7.59</v>
          </cell>
          <cell r="T806">
            <v>7.59</v>
          </cell>
          <cell r="U806">
            <v>7.59</v>
          </cell>
          <cell r="V806">
            <v>7.59</v>
          </cell>
          <cell r="W806">
            <v>7.59</v>
          </cell>
          <cell r="X806">
            <v>8.43</v>
          </cell>
          <cell r="Y806">
            <v>8.43</v>
          </cell>
          <cell r="Z806">
            <v>8.43</v>
          </cell>
          <cell r="AA806">
            <v>8.43</v>
          </cell>
          <cell r="AB806">
            <v>8.43</v>
          </cell>
          <cell r="AC806">
            <v>8.43</v>
          </cell>
          <cell r="AD806">
            <v>8.43</v>
          </cell>
          <cell r="AE806">
            <v>8.43</v>
          </cell>
        </row>
        <row r="807">
          <cell r="A807" t="str">
            <v>2 S 04 999 07</v>
          </cell>
          <cell r="B807" t="str">
            <v>Lastro de brita</v>
          </cell>
          <cell r="C807" t="str">
            <v>m3</v>
          </cell>
          <cell r="F807">
            <v>18.940000000000001</v>
          </cell>
          <cell r="G807">
            <v>19.43</v>
          </cell>
          <cell r="H807">
            <v>18.52</v>
          </cell>
          <cell r="I807">
            <v>19.190000000000001</v>
          </cell>
          <cell r="J807">
            <v>19.100000000000001</v>
          </cell>
          <cell r="K807">
            <v>20.56</v>
          </cell>
          <cell r="L807">
            <v>21.52</v>
          </cell>
          <cell r="M807">
            <v>20.91</v>
          </cell>
          <cell r="N807">
            <v>21.29</v>
          </cell>
          <cell r="O807">
            <v>22.29</v>
          </cell>
          <cell r="P807">
            <v>22.12</v>
          </cell>
          <cell r="Q807">
            <v>22.06</v>
          </cell>
          <cell r="R807">
            <v>22.54</v>
          </cell>
          <cell r="S807">
            <v>22.85</v>
          </cell>
          <cell r="T807">
            <v>23.09</v>
          </cell>
          <cell r="U807">
            <v>23.23</v>
          </cell>
          <cell r="V807">
            <v>22.88</v>
          </cell>
          <cell r="W807">
            <v>23.16</v>
          </cell>
          <cell r="X807">
            <v>23.79</v>
          </cell>
          <cell r="Y807">
            <v>23.43</v>
          </cell>
          <cell r="Z807">
            <v>23.28</v>
          </cell>
          <cell r="AA807">
            <v>23.28</v>
          </cell>
          <cell r="AB807">
            <v>23.41</v>
          </cell>
          <cell r="AC807">
            <v>24.19</v>
          </cell>
          <cell r="AD807">
            <v>24.82</v>
          </cell>
          <cell r="AE807">
            <v>26.43</v>
          </cell>
        </row>
        <row r="808">
          <cell r="A808" t="str">
            <v>2 S 05 000 06</v>
          </cell>
          <cell r="B808" t="str">
            <v>Calha metálica semi-circular D=0,40 m</v>
          </cell>
          <cell r="C808" t="str">
            <v>m</v>
          </cell>
          <cell r="F808">
            <v>53.33</v>
          </cell>
          <cell r="G808">
            <v>53.33</v>
          </cell>
          <cell r="H808">
            <v>53.33</v>
          </cell>
          <cell r="I808">
            <v>72.42</v>
          </cell>
          <cell r="J808">
            <v>72.42</v>
          </cell>
          <cell r="K808">
            <v>72.69</v>
          </cell>
          <cell r="L808">
            <v>73.64</v>
          </cell>
          <cell r="M808">
            <v>73.64</v>
          </cell>
          <cell r="N808">
            <v>75.2</v>
          </cell>
          <cell r="O808">
            <v>72.709999999999994</v>
          </cell>
          <cell r="P808">
            <v>72.709999999999994</v>
          </cell>
          <cell r="Q808">
            <v>72.709999999999994</v>
          </cell>
          <cell r="R808">
            <v>72.709999999999994</v>
          </cell>
          <cell r="S808">
            <v>72.709999999999994</v>
          </cell>
          <cell r="T808">
            <v>78.680000000000007</v>
          </cell>
          <cell r="U808">
            <v>78.680000000000007</v>
          </cell>
          <cell r="V808">
            <v>78.680000000000007</v>
          </cell>
          <cell r="W808">
            <v>78.680000000000007</v>
          </cell>
          <cell r="X808">
            <v>78.62</v>
          </cell>
          <cell r="Y808">
            <v>83.2</v>
          </cell>
          <cell r="Z808">
            <v>83.2</v>
          </cell>
          <cell r="AA808">
            <v>84.59</v>
          </cell>
          <cell r="AB808">
            <v>84.59</v>
          </cell>
          <cell r="AC808">
            <v>84.59</v>
          </cell>
          <cell r="AD808">
            <v>84.59</v>
          </cell>
          <cell r="AE808">
            <v>84.59</v>
          </cell>
        </row>
        <row r="809">
          <cell r="A809" t="str">
            <v>2 S 05 000 09</v>
          </cell>
          <cell r="B809" t="str">
            <v>Dentes para bueiros simples D=0,60 m</v>
          </cell>
          <cell r="C809" t="str">
            <v>und</v>
          </cell>
          <cell r="F809">
            <v>18.12</v>
          </cell>
          <cell r="G809">
            <v>18.16</v>
          </cell>
          <cell r="H809">
            <v>19.96</v>
          </cell>
          <cell r="I809">
            <v>21.04</v>
          </cell>
          <cell r="J809">
            <v>21.04</v>
          </cell>
          <cell r="K809">
            <v>20.87</v>
          </cell>
          <cell r="L809">
            <v>22.31</v>
          </cell>
          <cell r="M809">
            <v>22.25</v>
          </cell>
          <cell r="N809">
            <v>22.28</v>
          </cell>
          <cell r="O809">
            <v>23.56</v>
          </cell>
          <cell r="P809">
            <v>23.54</v>
          </cell>
          <cell r="Q809">
            <v>23.8</v>
          </cell>
          <cell r="R809">
            <v>23.85</v>
          </cell>
          <cell r="S809">
            <v>23.91</v>
          </cell>
          <cell r="T809">
            <v>23.94</v>
          </cell>
          <cell r="U809">
            <v>23.95</v>
          </cell>
          <cell r="V809">
            <v>23.88</v>
          </cell>
          <cell r="W809">
            <v>24.07</v>
          </cell>
          <cell r="X809">
            <v>25.04</v>
          </cell>
          <cell r="Y809">
            <v>25</v>
          </cell>
          <cell r="Z809">
            <v>24.91</v>
          </cell>
          <cell r="AA809">
            <v>24.92</v>
          </cell>
          <cell r="AB809">
            <v>25.28</v>
          </cell>
          <cell r="AC809">
            <v>27.68</v>
          </cell>
          <cell r="AD809">
            <v>27.9</v>
          </cell>
          <cell r="AE809">
            <v>30.93</v>
          </cell>
        </row>
        <row r="810">
          <cell r="A810" t="str">
            <v>2 S 05 000 10</v>
          </cell>
          <cell r="B810" t="str">
            <v>Dentes para bueiros simples D=0,80 m</v>
          </cell>
          <cell r="C810" t="str">
            <v>und</v>
          </cell>
          <cell r="F810">
            <v>22.49</v>
          </cell>
          <cell r="G810">
            <v>22.54</v>
          </cell>
          <cell r="H810">
            <v>24.79</v>
          </cell>
          <cell r="I810">
            <v>26.14</v>
          </cell>
          <cell r="J810">
            <v>26.13</v>
          </cell>
          <cell r="K810">
            <v>25.9</v>
          </cell>
          <cell r="L810">
            <v>27.63</v>
          </cell>
          <cell r="M810">
            <v>27.56</v>
          </cell>
          <cell r="N810">
            <v>27.6</v>
          </cell>
          <cell r="O810">
            <v>29.3</v>
          </cell>
          <cell r="P810">
            <v>29.27</v>
          </cell>
          <cell r="Q810">
            <v>29.6</v>
          </cell>
          <cell r="R810">
            <v>29.67</v>
          </cell>
          <cell r="S810">
            <v>29.74</v>
          </cell>
          <cell r="T810">
            <v>29.77</v>
          </cell>
          <cell r="U810">
            <v>29.79</v>
          </cell>
          <cell r="V810">
            <v>29.71</v>
          </cell>
          <cell r="W810">
            <v>29.95</v>
          </cell>
          <cell r="X810">
            <v>31.13</v>
          </cell>
          <cell r="Y810">
            <v>31.07</v>
          </cell>
          <cell r="Z810">
            <v>30.96</v>
          </cell>
          <cell r="AA810">
            <v>30.96</v>
          </cell>
          <cell r="AB810">
            <v>31.41</v>
          </cell>
          <cell r="AC810">
            <v>34.39</v>
          </cell>
          <cell r="AD810">
            <v>34.69</v>
          </cell>
          <cell r="AE810">
            <v>38.47</v>
          </cell>
        </row>
        <row r="811">
          <cell r="A811" t="str">
            <v>2 S 05 000 11</v>
          </cell>
          <cell r="B811" t="str">
            <v>Dentes para bueiros simples D=1,00 m</v>
          </cell>
          <cell r="C811" t="str">
            <v>und</v>
          </cell>
          <cell r="F811">
            <v>26.74</v>
          </cell>
          <cell r="G811">
            <v>26.8</v>
          </cell>
          <cell r="H811">
            <v>29.48</v>
          </cell>
          <cell r="I811">
            <v>31.1</v>
          </cell>
          <cell r="J811">
            <v>31.09</v>
          </cell>
          <cell r="K811">
            <v>30.84</v>
          </cell>
          <cell r="L811">
            <v>32.92</v>
          </cell>
          <cell r="M811">
            <v>32.840000000000003</v>
          </cell>
          <cell r="N811">
            <v>32.880000000000003</v>
          </cell>
          <cell r="O811">
            <v>34.799999999999997</v>
          </cell>
          <cell r="P811">
            <v>34.770000000000003</v>
          </cell>
          <cell r="Q811">
            <v>35.159999999999997</v>
          </cell>
          <cell r="R811">
            <v>35.24</v>
          </cell>
          <cell r="S811">
            <v>35.33</v>
          </cell>
          <cell r="T811">
            <v>35.36</v>
          </cell>
          <cell r="U811">
            <v>35.39</v>
          </cell>
          <cell r="V811">
            <v>35.29</v>
          </cell>
          <cell r="W811">
            <v>35.56</v>
          </cell>
          <cell r="X811">
            <v>36.97</v>
          </cell>
          <cell r="Y811">
            <v>36.909999999999997</v>
          </cell>
          <cell r="Z811">
            <v>36.78</v>
          </cell>
          <cell r="AA811">
            <v>36.78</v>
          </cell>
          <cell r="AB811">
            <v>37.32</v>
          </cell>
          <cell r="AC811">
            <v>40.9</v>
          </cell>
          <cell r="AD811">
            <v>41.24</v>
          </cell>
          <cell r="AE811">
            <v>45.77</v>
          </cell>
        </row>
        <row r="812">
          <cell r="A812" t="str">
            <v>2 S 05 000 12</v>
          </cell>
          <cell r="B812" t="str">
            <v>Dentes para bueiros simples D=1,20 m</v>
          </cell>
          <cell r="C812" t="str">
            <v>und</v>
          </cell>
          <cell r="F812">
            <v>30.23</v>
          </cell>
          <cell r="G812">
            <v>30.3</v>
          </cell>
          <cell r="H812">
            <v>33.409999999999997</v>
          </cell>
          <cell r="I812">
            <v>35.28</v>
          </cell>
          <cell r="J812">
            <v>35.270000000000003</v>
          </cell>
          <cell r="K812">
            <v>34.99</v>
          </cell>
          <cell r="L812">
            <v>37.299999999999997</v>
          </cell>
          <cell r="M812">
            <v>37.200000000000003</v>
          </cell>
          <cell r="N812">
            <v>37.25</v>
          </cell>
          <cell r="O812">
            <v>39.380000000000003</v>
          </cell>
          <cell r="P812">
            <v>39.35</v>
          </cell>
          <cell r="Q812">
            <v>39.799999999999997</v>
          </cell>
          <cell r="R812">
            <v>39.89</v>
          </cell>
          <cell r="S812">
            <v>40</v>
          </cell>
          <cell r="T812">
            <v>40.04</v>
          </cell>
          <cell r="U812">
            <v>40.06</v>
          </cell>
          <cell r="V812">
            <v>39.950000000000003</v>
          </cell>
          <cell r="W812">
            <v>40.25</v>
          </cell>
          <cell r="X812">
            <v>41.82</v>
          </cell>
          <cell r="Y812">
            <v>41.74</v>
          </cell>
          <cell r="Z812">
            <v>41.6</v>
          </cell>
          <cell r="AA812">
            <v>41.6</v>
          </cell>
          <cell r="AB812">
            <v>42.22</v>
          </cell>
          <cell r="AC812">
            <v>46.38</v>
          </cell>
          <cell r="AD812">
            <v>46.75</v>
          </cell>
          <cell r="AE812">
            <v>51.99</v>
          </cell>
        </row>
        <row r="813">
          <cell r="A813" t="str">
            <v>2 S 05 000 13</v>
          </cell>
          <cell r="B813" t="str">
            <v>Dentes para bueiros simples D=1,50 m</v>
          </cell>
          <cell r="C813" t="str">
            <v>und</v>
          </cell>
          <cell r="F813">
            <v>38.72</v>
          </cell>
          <cell r="G813">
            <v>38.81</v>
          </cell>
          <cell r="H813">
            <v>42.51</v>
          </cell>
          <cell r="I813">
            <v>44.74</v>
          </cell>
          <cell r="J813">
            <v>44.73</v>
          </cell>
          <cell r="K813">
            <v>44.28</v>
          </cell>
          <cell r="L813">
            <v>47.3</v>
          </cell>
          <cell r="M813">
            <v>47.19</v>
          </cell>
          <cell r="N813">
            <v>47.24</v>
          </cell>
          <cell r="O813">
            <v>50.43</v>
          </cell>
          <cell r="P813">
            <v>50.39</v>
          </cell>
          <cell r="Q813">
            <v>50.93</v>
          </cell>
          <cell r="R813">
            <v>51.04</v>
          </cell>
          <cell r="S813">
            <v>51.17</v>
          </cell>
          <cell r="T813">
            <v>51.21</v>
          </cell>
          <cell r="U813">
            <v>51.25</v>
          </cell>
          <cell r="V813">
            <v>51.11</v>
          </cell>
          <cell r="W813">
            <v>51.58</v>
          </cell>
          <cell r="X813">
            <v>53.62</v>
          </cell>
          <cell r="Y813">
            <v>53.53</v>
          </cell>
          <cell r="Z813">
            <v>53.31</v>
          </cell>
          <cell r="AA813">
            <v>53.31</v>
          </cell>
          <cell r="AB813">
            <v>54.05</v>
          </cell>
          <cell r="AC813">
            <v>58.94</v>
          </cell>
          <cell r="AD813">
            <v>59.5</v>
          </cell>
          <cell r="AE813">
            <v>65.75</v>
          </cell>
        </row>
        <row r="814">
          <cell r="A814" t="str">
            <v>2 S 05 000 14</v>
          </cell>
          <cell r="B814" t="str">
            <v>Dentes para bueiros duplos D=1,00 m</v>
          </cell>
          <cell r="C814" t="str">
            <v>und</v>
          </cell>
          <cell r="F814">
            <v>53.57</v>
          </cell>
          <cell r="G814">
            <v>53.69</v>
          </cell>
          <cell r="H814">
            <v>59.07</v>
          </cell>
          <cell r="I814">
            <v>62.32</v>
          </cell>
          <cell r="J814">
            <v>62.29</v>
          </cell>
          <cell r="K814">
            <v>61.79</v>
          </cell>
          <cell r="L814">
            <v>65.959999999999994</v>
          </cell>
          <cell r="M814">
            <v>65.790000000000006</v>
          </cell>
          <cell r="N814">
            <v>65.88</v>
          </cell>
          <cell r="O814">
            <v>69.709999999999994</v>
          </cell>
          <cell r="P814">
            <v>69.66</v>
          </cell>
          <cell r="Q814">
            <v>70.44</v>
          </cell>
          <cell r="R814">
            <v>70.599999999999994</v>
          </cell>
          <cell r="S814">
            <v>70.78</v>
          </cell>
          <cell r="T814">
            <v>70.849999999999994</v>
          </cell>
          <cell r="U814">
            <v>70.900000000000006</v>
          </cell>
          <cell r="V814">
            <v>70.7</v>
          </cell>
          <cell r="W814">
            <v>71.25</v>
          </cell>
          <cell r="X814">
            <v>74.069999999999993</v>
          </cell>
          <cell r="Y814">
            <v>73.94</v>
          </cell>
          <cell r="Z814">
            <v>73.680000000000007</v>
          </cell>
          <cell r="AA814">
            <v>73.69</v>
          </cell>
          <cell r="AB814">
            <v>74.77</v>
          </cell>
          <cell r="AC814">
            <v>81.95</v>
          </cell>
          <cell r="AD814">
            <v>82.62</v>
          </cell>
          <cell r="AE814">
            <v>91.7</v>
          </cell>
        </row>
        <row r="815">
          <cell r="A815" t="str">
            <v>2 S 05 000 15</v>
          </cell>
          <cell r="B815" t="str">
            <v>Dentes para bueiros duplos D=1,20 m</v>
          </cell>
          <cell r="C815" t="str">
            <v>und</v>
          </cell>
          <cell r="F815">
            <v>60.38</v>
          </cell>
          <cell r="G815">
            <v>60.52</v>
          </cell>
          <cell r="H815">
            <v>66.72</v>
          </cell>
          <cell r="I815">
            <v>70.459999999999994</v>
          </cell>
          <cell r="J815">
            <v>70.430000000000007</v>
          </cell>
          <cell r="K815">
            <v>69.88</v>
          </cell>
          <cell r="L815">
            <v>74.5</v>
          </cell>
          <cell r="M815">
            <v>74.3</v>
          </cell>
          <cell r="N815">
            <v>74.400000000000006</v>
          </cell>
          <cell r="O815">
            <v>78.650000000000006</v>
          </cell>
          <cell r="P815">
            <v>78.58</v>
          </cell>
          <cell r="Q815">
            <v>79.489999999999995</v>
          </cell>
          <cell r="R815">
            <v>79.67</v>
          </cell>
          <cell r="S815">
            <v>79.88</v>
          </cell>
          <cell r="T815">
            <v>79.959999999999994</v>
          </cell>
          <cell r="U815">
            <v>80.010000000000005</v>
          </cell>
          <cell r="V815">
            <v>79.790000000000006</v>
          </cell>
          <cell r="W815">
            <v>80.39</v>
          </cell>
          <cell r="X815">
            <v>83.52</v>
          </cell>
          <cell r="Y815">
            <v>83.36</v>
          </cell>
          <cell r="Z815">
            <v>83.08</v>
          </cell>
          <cell r="AA815">
            <v>83.09</v>
          </cell>
          <cell r="AB815">
            <v>84.33</v>
          </cell>
          <cell r="AC815">
            <v>92.62</v>
          </cell>
          <cell r="AD815">
            <v>93.36</v>
          </cell>
          <cell r="AE815">
            <v>103.82</v>
          </cell>
        </row>
        <row r="816">
          <cell r="A816" t="str">
            <v>2 S 05 000 16</v>
          </cell>
          <cell r="B816" t="str">
            <v>Dentes para bueiros duplos D=1,50 m</v>
          </cell>
          <cell r="C816" t="str">
            <v>und</v>
          </cell>
          <cell r="F816">
            <v>74.97</v>
          </cell>
          <cell r="G816">
            <v>75.13</v>
          </cell>
          <cell r="H816">
            <v>82.54</v>
          </cell>
          <cell r="I816">
            <v>87</v>
          </cell>
          <cell r="J816">
            <v>86.97</v>
          </cell>
          <cell r="K816">
            <v>86.22</v>
          </cell>
          <cell r="L816">
            <v>92.06</v>
          </cell>
          <cell r="M816">
            <v>91.83</v>
          </cell>
          <cell r="N816">
            <v>91.95</v>
          </cell>
          <cell r="O816">
            <v>97.58</v>
          </cell>
          <cell r="P816">
            <v>97.5</v>
          </cell>
          <cell r="Q816">
            <v>98.58</v>
          </cell>
          <cell r="R816">
            <v>98.79</v>
          </cell>
          <cell r="S816">
            <v>99.05</v>
          </cell>
          <cell r="T816">
            <v>99.14</v>
          </cell>
          <cell r="U816">
            <v>99.21</v>
          </cell>
          <cell r="V816">
            <v>98.94</v>
          </cell>
          <cell r="W816">
            <v>99.75</v>
          </cell>
          <cell r="X816">
            <v>103.71</v>
          </cell>
          <cell r="Y816">
            <v>103.53</v>
          </cell>
          <cell r="Z816">
            <v>103.14</v>
          </cell>
          <cell r="AA816">
            <v>103.15</v>
          </cell>
          <cell r="AB816">
            <v>104.64</v>
          </cell>
          <cell r="AC816">
            <v>114.48</v>
          </cell>
          <cell r="AD816">
            <v>115.47</v>
          </cell>
          <cell r="AE816">
            <v>127.96</v>
          </cell>
        </row>
        <row r="817">
          <cell r="A817" t="str">
            <v>2 S 05 000 17</v>
          </cell>
          <cell r="B817" t="str">
            <v>Dentes para bueiros triplos D=1,00 m</v>
          </cell>
          <cell r="C817" t="str">
            <v>und</v>
          </cell>
          <cell r="F817">
            <v>78.260000000000005</v>
          </cell>
          <cell r="G817">
            <v>78.44</v>
          </cell>
          <cell r="H817">
            <v>86.52</v>
          </cell>
          <cell r="I817">
            <v>91.38</v>
          </cell>
          <cell r="J817">
            <v>91.34</v>
          </cell>
          <cell r="K817">
            <v>90.7</v>
          </cell>
          <cell r="L817">
            <v>96.8</v>
          </cell>
          <cell r="M817">
            <v>96.54</v>
          </cell>
          <cell r="N817">
            <v>96.67</v>
          </cell>
          <cell r="O817">
            <v>101.81</v>
          </cell>
          <cell r="P817">
            <v>101.72</v>
          </cell>
          <cell r="Q817">
            <v>102.9</v>
          </cell>
          <cell r="R817">
            <v>103.13</v>
          </cell>
          <cell r="S817">
            <v>103.41</v>
          </cell>
          <cell r="T817">
            <v>103.51</v>
          </cell>
          <cell r="U817">
            <v>103.58</v>
          </cell>
          <cell r="V817">
            <v>103.29</v>
          </cell>
          <cell r="W817">
            <v>104.01</v>
          </cell>
          <cell r="X817">
            <v>108.14</v>
          </cell>
          <cell r="Y817">
            <v>107.94</v>
          </cell>
          <cell r="Z817">
            <v>107.61</v>
          </cell>
          <cell r="AA817">
            <v>107.62</v>
          </cell>
          <cell r="AB817">
            <v>109.24</v>
          </cell>
          <cell r="AC817">
            <v>120.07</v>
          </cell>
          <cell r="AD817">
            <v>120.96</v>
          </cell>
          <cell r="AE817">
            <v>134.57</v>
          </cell>
        </row>
        <row r="818">
          <cell r="A818" t="str">
            <v>2 S 05 000 18</v>
          </cell>
          <cell r="B818" t="str">
            <v>Dentes para bueiros triplos D=1,20</v>
          </cell>
          <cell r="C818" t="str">
            <v>und</v>
          </cell>
          <cell r="F818">
            <v>90.61</v>
          </cell>
          <cell r="G818">
            <v>90.82</v>
          </cell>
          <cell r="H818">
            <v>100.13</v>
          </cell>
          <cell r="I818">
            <v>105.74</v>
          </cell>
          <cell r="J818">
            <v>105.7</v>
          </cell>
          <cell r="K818">
            <v>104.88</v>
          </cell>
          <cell r="L818">
            <v>111.8</v>
          </cell>
          <cell r="M818">
            <v>111.51</v>
          </cell>
          <cell r="N818">
            <v>111.66</v>
          </cell>
          <cell r="O818">
            <v>118.04</v>
          </cell>
          <cell r="P818">
            <v>117.94</v>
          </cell>
          <cell r="Q818">
            <v>119.3</v>
          </cell>
          <cell r="R818">
            <v>119.56</v>
          </cell>
          <cell r="S818">
            <v>119.89</v>
          </cell>
          <cell r="T818">
            <v>120</v>
          </cell>
          <cell r="U818">
            <v>120.08</v>
          </cell>
          <cell r="V818">
            <v>119.74</v>
          </cell>
          <cell r="W818">
            <v>120.65</v>
          </cell>
          <cell r="X818">
            <v>125.34</v>
          </cell>
          <cell r="Y818">
            <v>125.11</v>
          </cell>
          <cell r="Z818">
            <v>124.68</v>
          </cell>
          <cell r="AA818">
            <v>124.7</v>
          </cell>
          <cell r="AB818">
            <v>126.56</v>
          </cell>
          <cell r="AC818">
            <v>139.01</v>
          </cell>
          <cell r="AD818">
            <v>140.12</v>
          </cell>
          <cell r="AE818">
            <v>155.81</v>
          </cell>
        </row>
        <row r="819">
          <cell r="A819" t="str">
            <v>2 S 05 000 19</v>
          </cell>
          <cell r="B819" t="str">
            <v>Dentes para bueiros triplos D=1,50 m</v>
          </cell>
          <cell r="C819" t="str">
            <v>und</v>
          </cell>
          <cell r="F819">
            <v>110.86</v>
          </cell>
          <cell r="G819">
            <v>111.11</v>
          </cell>
          <cell r="H819">
            <v>122.21</v>
          </cell>
          <cell r="I819">
            <v>128.9</v>
          </cell>
          <cell r="J819">
            <v>128.85</v>
          </cell>
          <cell r="K819">
            <v>127.78</v>
          </cell>
          <cell r="L819">
            <v>136.4</v>
          </cell>
          <cell r="M819">
            <v>136.05000000000001</v>
          </cell>
          <cell r="N819">
            <v>136.22999999999999</v>
          </cell>
          <cell r="O819">
            <v>144.30000000000001</v>
          </cell>
          <cell r="P819">
            <v>144.19</v>
          </cell>
          <cell r="Q819">
            <v>145.81</v>
          </cell>
          <cell r="R819">
            <v>146.12</v>
          </cell>
          <cell r="S819">
            <v>146.51</v>
          </cell>
          <cell r="T819">
            <v>146.65</v>
          </cell>
          <cell r="U819">
            <v>146.74</v>
          </cell>
          <cell r="V819">
            <v>146.34</v>
          </cell>
          <cell r="W819">
            <v>147.49</v>
          </cell>
          <cell r="X819">
            <v>153.34</v>
          </cell>
          <cell r="Y819">
            <v>153.06</v>
          </cell>
          <cell r="Z819">
            <v>152.51</v>
          </cell>
          <cell r="AA819">
            <v>152.53</v>
          </cell>
          <cell r="AB819">
            <v>154.75</v>
          </cell>
          <cell r="AC819">
            <v>169.54</v>
          </cell>
          <cell r="AD819">
            <v>170.95</v>
          </cell>
          <cell r="AE819">
            <v>189.66</v>
          </cell>
        </row>
        <row r="820">
          <cell r="A820" t="str">
            <v>2 S 05 100 00</v>
          </cell>
          <cell r="B820" t="str">
            <v>Enleivamento</v>
          </cell>
          <cell r="C820" t="str">
            <v>m2</v>
          </cell>
          <cell r="F820">
            <v>2.42</v>
          </cell>
          <cell r="G820">
            <v>2.4300000000000002</v>
          </cell>
          <cell r="H820">
            <v>2.35</v>
          </cell>
          <cell r="I820">
            <v>2.36</v>
          </cell>
          <cell r="J820">
            <v>2.36</v>
          </cell>
          <cell r="K820">
            <v>2.44</v>
          </cell>
          <cell r="L820">
            <v>2.73</v>
          </cell>
          <cell r="M820">
            <v>2.73</v>
          </cell>
          <cell r="N820">
            <v>2.73</v>
          </cell>
          <cell r="O820">
            <v>2.74</v>
          </cell>
          <cell r="P820">
            <v>2.74</v>
          </cell>
          <cell r="Q820">
            <v>2.74</v>
          </cell>
          <cell r="R820">
            <v>2.75</v>
          </cell>
          <cell r="S820">
            <v>2.81</v>
          </cell>
          <cell r="T820">
            <v>2.8</v>
          </cell>
          <cell r="U820">
            <v>2.8</v>
          </cell>
          <cell r="V820">
            <v>2.75</v>
          </cell>
          <cell r="W820">
            <v>2.79</v>
          </cell>
          <cell r="X820">
            <v>2.99</v>
          </cell>
          <cell r="Y820">
            <v>2.99</v>
          </cell>
          <cell r="Z820">
            <v>3.01</v>
          </cell>
          <cell r="AA820">
            <v>3</v>
          </cell>
          <cell r="AB820">
            <v>3.01</v>
          </cell>
          <cell r="AC820">
            <v>3.14</v>
          </cell>
          <cell r="AD820">
            <v>3.13</v>
          </cell>
          <cell r="AE820">
            <v>3.32</v>
          </cell>
        </row>
        <row r="821">
          <cell r="A821" t="str">
            <v>2 S 05 102 00</v>
          </cell>
          <cell r="B821" t="str">
            <v>Hidrossemeadura</v>
          </cell>
          <cell r="C821" t="str">
            <v>m2</v>
          </cell>
          <cell r="F821">
            <v>0.54</v>
          </cell>
          <cell r="G821">
            <v>0.54</v>
          </cell>
          <cell r="H821">
            <v>0.54</v>
          </cell>
          <cell r="I821">
            <v>0.54</v>
          </cell>
          <cell r="J821">
            <v>0.56000000000000005</v>
          </cell>
          <cell r="K821">
            <v>0.56999999999999995</v>
          </cell>
          <cell r="L821">
            <v>0.59</v>
          </cell>
          <cell r="M821">
            <v>0.59</v>
          </cell>
          <cell r="N821">
            <v>0.75</v>
          </cell>
          <cell r="O821">
            <v>0.76</v>
          </cell>
          <cell r="P821">
            <v>0.84</v>
          </cell>
          <cell r="Q821">
            <v>0.84</v>
          </cell>
          <cell r="R821">
            <v>0.92</v>
          </cell>
          <cell r="S821">
            <v>0.93</v>
          </cell>
          <cell r="T821">
            <v>1.06</v>
          </cell>
          <cell r="U821">
            <v>1.06</v>
          </cell>
          <cell r="V821">
            <v>1.05</v>
          </cell>
          <cell r="W821">
            <v>1.06</v>
          </cell>
          <cell r="X821">
            <v>1.07</v>
          </cell>
          <cell r="Y821">
            <v>1.07</v>
          </cell>
          <cell r="Z821">
            <v>1.07</v>
          </cell>
          <cell r="AA821">
            <v>1.07</v>
          </cell>
          <cell r="AB821">
            <v>1.07</v>
          </cell>
          <cell r="AC821">
            <v>1.0900000000000001</v>
          </cell>
          <cell r="AD821">
            <v>1.0900000000000001</v>
          </cell>
          <cell r="AE821">
            <v>1.1200000000000001</v>
          </cell>
        </row>
        <row r="822">
          <cell r="A822" t="str">
            <v>2 S 05 300 01</v>
          </cell>
          <cell r="B822" t="str">
            <v>Alvenaria de pedra arrumada</v>
          </cell>
          <cell r="C822" t="str">
            <v>m3</v>
          </cell>
          <cell r="F822">
            <v>34.380000000000003</v>
          </cell>
          <cell r="G822">
            <v>34.58</v>
          </cell>
          <cell r="H822">
            <v>33.64</v>
          </cell>
          <cell r="I822">
            <v>34.159999999999997</v>
          </cell>
          <cell r="J822">
            <v>34.11</v>
          </cell>
          <cell r="K822">
            <v>35.25</v>
          </cell>
          <cell r="L822">
            <v>39.79</v>
          </cell>
          <cell r="M822">
            <v>39.520000000000003</v>
          </cell>
          <cell r="N822">
            <v>39.56</v>
          </cell>
          <cell r="O822">
            <v>40.36</v>
          </cell>
          <cell r="P822">
            <v>40.19</v>
          </cell>
          <cell r="Q822">
            <v>40.14</v>
          </cell>
          <cell r="R822">
            <v>40.630000000000003</v>
          </cell>
          <cell r="S822">
            <v>40.99</v>
          </cell>
          <cell r="T822">
            <v>41.27</v>
          </cell>
          <cell r="U822">
            <v>41.41</v>
          </cell>
          <cell r="V822">
            <v>41.08</v>
          </cell>
          <cell r="W822">
            <v>41.37</v>
          </cell>
          <cell r="X822">
            <v>44.46</v>
          </cell>
          <cell r="Y822">
            <v>44.06</v>
          </cell>
          <cell r="Z822">
            <v>43.96</v>
          </cell>
          <cell r="AA822">
            <v>43.97</v>
          </cell>
          <cell r="AB822">
            <v>44.02</v>
          </cell>
          <cell r="AC822">
            <v>44.86</v>
          </cell>
          <cell r="AD822">
            <v>45.44</v>
          </cell>
          <cell r="AE822">
            <v>46.82</v>
          </cell>
        </row>
        <row r="823">
          <cell r="A823" t="str">
            <v>2 S 05 300 02</v>
          </cell>
          <cell r="B823" t="str">
            <v>Enrocamento de pedra jogada</v>
          </cell>
          <cell r="C823" t="str">
            <v>m3</v>
          </cell>
          <cell r="F823">
            <v>19.32</v>
          </cell>
          <cell r="G823">
            <v>19.5</v>
          </cell>
          <cell r="H823">
            <v>18.71</v>
          </cell>
          <cell r="I823">
            <v>19.14</v>
          </cell>
          <cell r="J823">
            <v>19.100000000000001</v>
          </cell>
          <cell r="K823">
            <v>20</v>
          </cell>
          <cell r="L823">
            <v>21.97</v>
          </cell>
          <cell r="M823">
            <v>21.8</v>
          </cell>
          <cell r="N823">
            <v>21.83</v>
          </cell>
          <cell r="O823">
            <v>22.5</v>
          </cell>
          <cell r="P823">
            <v>22.36</v>
          </cell>
          <cell r="Q823">
            <v>22.31</v>
          </cell>
          <cell r="R823">
            <v>22.73</v>
          </cell>
          <cell r="S823">
            <v>23.03</v>
          </cell>
          <cell r="T823">
            <v>23.26</v>
          </cell>
          <cell r="U823">
            <v>23.38</v>
          </cell>
          <cell r="V823">
            <v>23.1</v>
          </cell>
          <cell r="W823">
            <v>23.35</v>
          </cell>
          <cell r="X823">
            <v>24.68</v>
          </cell>
          <cell r="Y823">
            <v>24.34</v>
          </cell>
          <cell r="Z823">
            <v>24.26</v>
          </cell>
          <cell r="AA823">
            <v>24.27</v>
          </cell>
          <cell r="AB823">
            <v>24.31</v>
          </cell>
          <cell r="AC823">
            <v>25.02</v>
          </cell>
          <cell r="AD823">
            <v>25.51</v>
          </cell>
          <cell r="AE823">
            <v>26.67</v>
          </cell>
        </row>
        <row r="824">
          <cell r="A824" t="str">
            <v>2 S 05 301 00</v>
          </cell>
          <cell r="B824" t="str">
            <v>Alvenaria de pedra argamassada</v>
          </cell>
          <cell r="C824" t="str">
            <v>m3</v>
          </cell>
          <cell r="F824">
            <v>70.569999999999993</v>
          </cell>
          <cell r="G824">
            <v>70.72</v>
          </cell>
          <cell r="H824">
            <v>78.239999999999995</v>
          </cell>
          <cell r="I824">
            <v>82.96</v>
          </cell>
          <cell r="J824">
            <v>82.92</v>
          </cell>
          <cell r="K824">
            <v>82.83</v>
          </cell>
          <cell r="L824">
            <v>88.76</v>
          </cell>
          <cell r="M824">
            <v>88.72</v>
          </cell>
          <cell r="N824">
            <v>88.77</v>
          </cell>
          <cell r="O824">
            <v>90.92</v>
          </cell>
          <cell r="P824">
            <v>90.8</v>
          </cell>
          <cell r="Q824">
            <v>91.91</v>
          </cell>
          <cell r="R824">
            <v>92.24</v>
          </cell>
          <cell r="S824">
            <v>92.58</v>
          </cell>
          <cell r="T824">
            <v>92.74</v>
          </cell>
          <cell r="U824">
            <v>92.83</v>
          </cell>
          <cell r="V824">
            <v>92.5</v>
          </cell>
          <cell r="W824">
            <v>92.77</v>
          </cell>
          <cell r="X824">
            <v>96.8</v>
          </cell>
          <cell r="Y824">
            <v>96.53</v>
          </cell>
          <cell r="Z824">
            <v>96.47</v>
          </cell>
          <cell r="AA824">
            <v>96.48</v>
          </cell>
          <cell r="AB824">
            <v>98.02</v>
          </cell>
          <cell r="AC824">
            <v>108.74</v>
          </cell>
          <cell r="AD824">
            <v>109.19</v>
          </cell>
          <cell r="AE824">
            <v>122.3</v>
          </cell>
        </row>
        <row r="825">
          <cell r="A825" t="str">
            <v>2 S 05 301 01</v>
          </cell>
          <cell r="B825" t="str">
            <v>Alvenaria tijolos de 20 cm de espessura</v>
          </cell>
          <cell r="C825" t="str">
            <v>m2</v>
          </cell>
          <cell r="F825">
            <v>35.54</v>
          </cell>
          <cell r="G825">
            <v>35.54</v>
          </cell>
          <cell r="H825">
            <v>35.85</v>
          </cell>
          <cell r="I825">
            <v>19.48</v>
          </cell>
          <cell r="J825">
            <v>19.48</v>
          </cell>
          <cell r="K825">
            <v>18.57</v>
          </cell>
          <cell r="L825">
            <v>20.350000000000001</v>
          </cell>
          <cell r="M825">
            <v>20.350000000000001</v>
          </cell>
          <cell r="N825">
            <v>20.36</v>
          </cell>
          <cell r="O825">
            <v>20.43</v>
          </cell>
          <cell r="P825">
            <v>20.43</v>
          </cell>
          <cell r="Q825">
            <v>20.47</v>
          </cell>
          <cell r="R825">
            <v>20.47</v>
          </cell>
          <cell r="S825">
            <v>20.47</v>
          </cell>
          <cell r="T825">
            <v>20.89</v>
          </cell>
          <cell r="U825">
            <v>20.89</v>
          </cell>
          <cell r="V825">
            <v>20.89</v>
          </cell>
          <cell r="W825">
            <v>20.89</v>
          </cell>
          <cell r="X825">
            <v>23.44</v>
          </cell>
          <cell r="Y825">
            <v>23.44</v>
          </cell>
          <cell r="Z825">
            <v>23.44</v>
          </cell>
          <cell r="AA825">
            <v>26.17</v>
          </cell>
          <cell r="AB825">
            <v>25.24</v>
          </cell>
          <cell r="AC825">
            <v>25.63</v>
          </cell>
          <cell r="AD825">
            <v>25.64</v>
          </cell>
          <cell r="AE825">
            <v>31.12</v>
          </cell>
        </row>
        <row r="826">
          <cell r="A826" t="str">
            <v>2 S 05 302 01</v>
          </cell>
          <cell r="B826" t="str">
            <v>Muro gabião tipo caixa</v>
          </cell>
          <cell r="C826" t="str">
            <v>m3</v>
          </cell>
          <cell r="F826">
            <v>83.69</v>
          </cell>
          <cell r="G826">
            <v>83.88</v>
          </cell>
          <cell r="H826">
            <v>82.66</v>
          </cell>
          <cell r="I826">
            <v>83.97</v>
          </cell>
          <cell r="J826">
            <v>83.92</v>
          </cell>
          <cell r="K826">
            <v>85.27</v>
          </cell>
          <cell r="L826">
            <v>96.01</v>
          </cell>
          <cell r="M826">
            <v>89.34</v>
          </cell>
          <cell r="N826">
            <v>95.51</v>
          </cell>
          <cell r="O826">
            <v>96.57</v>
          </cell>
          <cell r="P826">
            <v>96.41</v>
          </cell>
          <cell r="Q826">
            <v>96.35</v>
          </cell>
          <cell r="R826">
            <v>96.84</v>
          </cell>
          <cell r="S826">
            <v>97.43</v>
          </cell>
          <cell r="T826">
            <v>101.02</v>
          </cell>
          <cell r="U826">
            <v>101.16</v>
          </cell>
          <cell r="V826">
            <v>100.74</v>
          </cell>
          <cell r="W826">
            <v>101.21</v>
          </cell>
          <cell r="X826">
            <v>102.43</v>
          </cell>
          <cell r="Y826">
            <v>102.08</v>
          </cell>
          <cell r="Z826">
            <v>101.99</v>
          </cell>
          <cell r="AA826">
            <v>102</v>
          </cell>
          <cell r="AB826">
            <v>102.02</v>
          </cell>
          <cell r="AC826">
            <v>105.21</v>
          </cell>
          <cell r="AD826">
            <v>110.07</v>
          </cell>
          <cell r="AE826">
            <v>129.5</v>
          </cell>
        </row>
        <row r="827">
          <cell r="A827" t="str">
            <v>2 S 05 303 01</v>
          </cell>
          <cell r="B827" t="str">
            <v>Terra armada - ECE - greide 0,0&lt;h&lt;6,00m</v>
          </cell>
          <cell r="C827" t="str">
            <v>m2</v>
          </cell>
          <cell r="F827">
            <v>114.88</v>
          </cell>
          <cell r="G827">
            <v>114.88</v>
          </cell>
          <cell r="H827">
            <v>114.88</v>
          </cell>
          <cell r="I827">
            <v>114.88</v>
          </cell>
          <cell r="J827">
            <v>114.88</v>
          </cell>
          <cell r="K827">
            <v>167.92</v>
          </cell>
          <cell r="L827">
            <v>169.2</v>
          </cell>
          <cell r="M827">
            <v>169.2</v>
          </cell>
          <cell r="N827">
            <v>169.2</v>
          </cell>
          <cell r="O827">
            <v>169.2</v>
          </cell>
          <cell r="P827">
            <v>169.2</v>
          </cell>
          <cell r="Q827">
            <v>169.2</v>
          </cell>
          <cell r="R827">
            <v>169.2</v>
          </cell>
          <cell r="S827">
            <v>169.2</v>
          </cell>
          <cell r="T827">
            <v>169.2</v>
          </cell>
          <cell r="U827">
            <v>169.2</v>
          </cell>
          <cell r="V827">
            <v>169.2</v>
          </cell>
          <cell r="W827">
            <v>185.44</v>
          </cell>
          <cell r="X827">
            <v>185.44</v>
          </cell>
          <cell r="Y827">
            <v>185.44</v>
          </cell>
          <cell r="Z827">
            <v>185.44</v>
          </cell>
          <cell r="AA827">
            <v>185.44</v>
          </cell>
          <cell r="AB827">
            <v>185.44</v>
          </cell>
          <cell r="AC827">
            <v>185.44</v>
          </cell>
          <cell r="AD827">
            <v>185.44</v>
          </cell>
          <cell r="AE827">
            <v>185.44</v>
          </cell>
        </row>
        <row r="828">
          <cell r="A828" t="str">
            <v>2 S 05 303 02</v>
          </cell>
          <cell r="B828" t="str">
            <v>Terra armada - ECE - greide 6,0&lt;h&lt;9,00m</v>
          </cell>
          <cell r="C828" t="str">
            <v>m2</v>
          </cell>
          <cell r="F828">
            <v>148.25</v>
          </cell>
          <cell r="G828">
            <v>148.25</v>
          </cell>
          <cell r="H828">
            <v>148.25</v>
          </cell>
          <cell r="I828">
            <v>148.25</v>
          </cell>
          <cell r="J828">
            <v>148.25</v>
          </cell>
          <cell r="K828">
            <v>188.4</v>
          </cell>
          <cell r="L828">
            <v>189.83</v>
          </cell>
          <cell r="M828">
            <v>189.83</v>
          </cell>
          <cell r="N828">
            <v>189.83</v>
          </cell>
          <cell r="O828">
            <v>189.83</v>
          </cell>
          <cell r="P828">
            <v>189.83</v>
          </cell>
          <cell r="Q828">
            <v>189.83</v>
          </cell>
          <cell r="R828">
            <v>189.83</v>
          </cell>
          <cell r="S828">
            <v>189.83</v>
          </cell>
          <cell r="T828">
            <v>189.83</v>
          </cell>
          <cell r="U828">
            <v>189.83</v>
          </cell>
          <cell r="V828">
            <v>189.83</v>
          </cell>
          <cell r="W828">
            <v>208.05</v>
          </cell>
          <cell r="X828">
            <v>208.05</v>
          </cell>
          <cell r="Y828">
            <v>208.05</v>
          </cell>
          <cell r="Z828">
            <v>208.05</v>
          </cell>
          <cell r="AA828">
            <v>208.05</v>
          </cell>
          <cell r="AB828">
            <v>208.05</v>
          </cell>
          <cell r="AC828">
            <v>208.05</v>
          </cell>
          <cell r="AD828">
            <v>208.05</v>
          </cell>
          <cell r="AE828">
            <v>208.05</v>
          </cell>
        </row>
        <row r="829">
          <cell r="A829" t="str">
            <v>2 S 05 303 03</v>
          </cell>
          <cell r="B829" t="str">
            <v>Terra armada - ECE - greide 9,0&lt;h&lt;12,00m</v>
          </cell>
          <cell r="C829" t="str">
            <v>m2</v>
          </cell>
          <cell r="F829">
            <v>216</v>
          </cell>
          <cell r="G829">
            <v>216</v>
          </cell>
          <cell r="H829">
            <v>216</v>
          </cell>
          <cell r="I829">
            <v>216</v>
          </cell>
          <cell r="J829">
            <v>216</v>
          </cell>
          <cell r="K829">
            <v>208.88</v>
          </cell>
          <cell r="L829">
            <v>210.48</v>
          </cell>
          <cell r="M829">
            <v>210.48</v>
          </cell>
          <cell r="N829">
            <v>210.48</v>
          </cell>
          <cell r="O829">
            <v>210.48</v>
          </cell>
          <cell r="P829">
            <v>210.48</v>
          </cell>
          <cell r="Q829">
            <v>210.48</v>
          </cell>
          <cell r="R829">
            <v>210.48</v>
          </cell>
          <cell r="S829">
            <v>210.48</v>
          </cell>
          <cell r="T829">
            <v>210.48</v>
          </cell>
          <cell r="U829">
            <v>210.48</v>
          </cell>
          <cell r="V829">
            <v>210.48</v>
          </cell>
          <cell r="W829">
            <v>230.67</v>
          </cell>
          <cell r="X829">
            <v>230.67</v>
          </cell>
          <cell r="Y829">
            <v>230.67</v>
          </cell>
          <cell r="Z829">
            <v>230.67</v>
          </cell>
          <cell r="AA829">
            <v>230.67</v>
          </cell>
          <cell r="AB829">
            <v>230.67</v>
          </cell>
          <cell r="AC829">
            <v>230.67</v>
          </cell>
          <cell r="AD829">
            <v>230.67</v>
          </cell>
          <cell r="AE829">
            <v>230.67</v>
          </cell>
        </row>
        <row r="830">
          <cell r="A830" t="str">
            <v>2 S 05 303 04</v>
          </cell>
          <cell r="B830" t="str">
            <v>Terra armada - ECE - pé de talude 0,0&lt;h&lt;6,00m</v>
          </cell>
          <cell r="C830" t="str">
            <v>m2</v>
          </cell>
          <cell r="F830">
            <v>131.56</v>
          </cell>
          <cell r="G830">
            <v>131.56</v>
          </cell>
          <cell r="H830">
            <v>131.56</v>
          </cell>
          <cell r="I830">
            <v>131.56</v>
          </cell>
          <cell r="J830">
            <v>131.56</v>
          </cell>
          <cell r="K830">
            <v>197.96</v>
          </cell>
          <cell r="L830">
            <v>199.47</v>
          </cell>
          <cell r="M830">
            <v>199.47</v>
          </cell>
          <cell r="N830">
            <v>199.47</v>
          </cell>
          <cell r="O830">
            <v>199.47</v>
          </cell>
          <cell r="P830">
            <v>199.47</v>
          </cell>
          <cell r="Q830">
            <v>199.47</v>
          </cell>
          <cell r="R830">
            <v>199.02</v>
          </cell>
          <cell r="S830">
            <v>199.47</v>
          </cell>
          <cell r="T830">
            <v>199.47</v>
          </cell>
          <cell r="U830">
            <v>199.47</v>
          </cell>
          <cell r="V830">
            <v>199.47</v>
          </cell>
          <cell r="W830">
            <v>218.61</v>
          </cell>
          <cell r="X830">
            <v>218.61</v>
          </cell>
          <cell r="Y830">
            <v>218.61</v>
          </cell>
          <cell r="Z830">
            <v>218.61</v>
          </cell>
          <cell r="AA830">
            <v>218.61</v>
          </cell>
          <cell r="AB830">
            <v>218.61</v>
          </cell>
          <cell r="AC830">
            <v>218.61</v>
          </cell>
          <cell r="AD830">
            <v>218.61</v>
          </cell>
          <cell r="AE830">
            <v>218.61</v>
          </cell>
        </row>
        <row r="831">
          <cell r="A831" t="str">
            <v>2 S 05 303 05</v>
          </cell>
          <cell r="B831" t="str">
            <v>Terra armada - ECE - pé de talude 6,0&lt;h&lt;9,00m</v>
          </cell>
          <cell r="C831" t="str">
            <v>m2</v>
          </cell>
          <cell r="F831">
            <v>181.64</v>
          </cell>
          <cell r="G831">
            <v>181.64</v>
          </cell>
          <cell r="H831">
            <v>181.64</v>
          </cell>
          <cell r="I831">
            <v>181.64</v>
          </cell>
          <cell r="J831">
            <v>181.64</v>
          </cell>
          <cell r="K831">
            <v>222.53</v>
          </cell>
          <cell r="L831">
            <v>224.22</v>
          </cell>
          <cell r="M831">
            <v>224.22</v>
          </cell>
          <cell r="N831">
            <v>224.22</v>
          </cell>
          <cell r="O831">
            <v>224.22</v>
          </cell>
          <cell r="P831">
            <v>224.22</v>
          </cell>
          <cell r="Q831">
            <v>224.22</v>
          </cell>
          <cell r="R831">
            <v>224.22</v>
          </cell>
          <cell r="S831">
            <v>224.22</v>
          </cell>
          <cell r="T831">
            <v>224.22</v>
          </cell>
          <cell r="U831">
            <v>224.22</v>
          </cell>
          <cell r="V831">
            <v>224.22</v>
          </cell>
          <cell r="W831">
            <v>245.74</v>
          </cell>
          <cell r="X831">
            <v>245.74</v>
          </cell>
          <cell r="Y831">
            <v>245.74</v>
          </cell>
          <cell r="Z831">
            <v>245.74</v>
          </cell>
          <cell r="AA831">
            <v>245.74</v>
          </cell>
          <cell r="AB831">
            <v>245.74</v>
          </cell>
          <cell r="AC831">
            <v>245.74</v>
          </cell>
          <cell r="AD831">
            <v>245.74</v>
          </cell>
          <cell r="AE831">
            <v>245.74</v>
          </cell>
        </row>
        <row r="832">
          <cell r="A832" t="str">
            <v>2 S 05 303 06</v>
          </cell>
          <cell r="B832" t="str">
            <v>Terra armada - ECE - pé de talude 9,0&lt;h&lt;12,00m</v>
          </cell>
          <cell r="C832" t="str">
            <v>m2</v>
          </cell>
          <cell r="F832">
            <v>264.11</v>
          </cell>
          <cell r="G832">
            <v>264.11</v>
          </cell>
          <cell r="H832">
            <v>264.11</v>
          </cell>
          <cell r="I832">
            <v>264.11</v>
          </cell>
          <cell r="J832">
            <v>264.11</v>
          </cell>
          <cell r="K832">
            <v>245.74</v>
          </cell>
          <cell r="L832">
            <v>247.62</v>
          </cell>
          <cell r="M832">
            <v>247.62</v>
          </cell>
          <cell r="N832">
            <v>247.62</v>
          </cell>
          <cell r="O832">
            <v>247.62</v>
          </cell>
          <cell r="P832">
            <v>247.62</v>
          </cell>
          <cell r="Q832">
            <v>247.62</v>
          </cell>
          <cell r="R832">
            <v>247.62</v>
          </cell>
          <cell r="S832">
            <v>247.62</v>
          </cell>
          <cell r="T832">
            <v>247.62</v>
          </cell>
          <cell r="U832">
            <v>247.62</v>
          </cell>
          <cell r="V832">
            <v>247.62</v>
          </cell>
          <cell r="W832">
            <v>271.38</v>
          </cell>
          <cell r="X832">
            <v>271.38</v>
          </cell>
          <cell r="Y832">
            <v>271.38</v>
          </cell>
          <cell r="Z832">
            <v>271.38</v>
          </cell>
          <cell r="AA832">
            <v>271.38</v>
          </cell>
          <cell r="AB832">
            <v>271.38</v>
          </cell>
          <cell r="AC832">
            <v>271.38</v>
          </cell>
          <cell r="AD832">
            <v>271.38</v>
          </cell>
          <cell r="AE832">
            <v>271.38</v>
          </cell>
        </row>
        <row r="833">
          <cell r="A833" t="str">
            <v>2 S 05 303 07</v>
          </cell>
          <cell r="B833" t="str">
            <v>Terra armada - ECE - encontro portante 0,0&lt;h&lt;6,00m</v>
          </cell>
          <cell r="C833" t="str">
            <v>m2</v>
          </cell>
          <cell r="F833">
            <v>229.74</v>
          </cell>
          <cell r="G833">
            <v>229.74</v>
          </cell>
          <cell r="H833">
            <v>229.74</v>
          </cell>
          <cell r="I833">
            <v>229.74</v>
          </cell>
          <cell r="J833">
            <v>229.74</v>
          </cell>
          <cell r="K833">
            <v>360.43</v>
          </cell>
          <cell r="L833">
            <v>363.18</v>
          </cell>
          <cell r="M833">
            <v>363.18</v>
          </cell>
          <cell r="N833">
            <v>363.18</v>
          </cell>
          <cell r="O833">
            <v>363.18</v>
          </cell>
          <cell r="P833">
            <v>363.18</v>
          </cell>
          <cell r="Q833">
            <v>363.18</v>
          </cell>
          <cell r="R833">
            <v>363.18</v>
          </cell>
          <cell r="S833">
            <v>363.18</v>
          </cell>
          <cell r="T833">
            <v>363.18</v>
          </cell>
          <cell r="U833">
            <v>363.18</v>
          </cell>
          <cell r="V833">
            <v>363.18</v>
          </cell>
          <cell r="W833">
            <v>398.04</v>
          </cell>
          <cell r="X833">
            <v>398.04</v>
          </cell>
          <cell r="Y833">
            <v>398.04</v>
          </cell>
          <cell r="Z833">
            <v>398.04</v>
          </cell>
          <cell r="AA833">
            <v>398.04</v>
          </cell>
          <cell r="AB833">
            <v>398.04</v>
          </cell>
          <cell r="AC833">
            <v>398.04</v>
          </cell>
          <cell r="AD833">
            <v>398.04</v>
          </cell>
          <cell r="AE833">
            <v>398.04</v>
          </cell>
        </row>
        <row r="834">
          <cell r="A834" t="str">
            <v>2 S 05 303 08</v>
          </cell>
          <cell r="B834" t="str">
            <v>Terra armada - ECE - encontro portante 6,0&lt;h&lt;9,00m</v>
          </cell>
          <cell r="C834" t="str">
            <v>m2</v>
          </cell>
          <cell r="F834">
            <v>296.51</v>
          </cell>
          <cell r="G834">
            <v>296.51</v>
          </cell>
          <cell r="H834">
            <v>296.51</v>
          </cell>
          <cell r="I834">
            <v>296.51</v>
          </cell>
          <cell r="J834">
            <v>296.51</v>
          </cell>
          <cell r="K834">
            <v>408.21</v>
          </cell>
          <cell r="L834">
            <v>411.33</v>
          </cell>
          <cell r="M834">
            <v>411.33</v>
          </cell>
          <cell r="N834">
            <v>411.33</v>
          </cell>
          <cell r="O834">
            <v>411.33</v>
          </cell>
          <cell r="P834">
            <v>411.33</v>
          </cell>
          <cell r="Q834">
            <v>411.33</v>
          </cell>
          <cell r="R834">
            <v>411.33</v>
          </cell>
          <cell r="S834">
            <v>411.33</v>
          </cell>
          <cell r="T834">
            <v>411.33</v>
          </cell>
          <cell r="U834">
            <v>411.33</v>
          </cell>
          <cell r="V834">
            <v>411.33</v>
          </cell>
          <cell r="W834">
            <v>450.82</v>
          </cell>
          <cell r="X834">
            <v>450.82</v>
          </cell>
          <cell r="Y834">
            <v>450.82</v>
          </cell>
          <cell r="Z834">
            <v>450.82</v>
          </cell>
          <cell r="AA834">
            <v>450.82</v>
          </cell>
          <cell r="AB834">
            <v>450.82</v>
          </cell>
          <cell r="AC834">
            <v>450.82</v>
          </cell>
          <cell r="AD834">
            <v>450.82</v>
          </cell>
          <cell r="AE834">
            <v>450.82</v>
          </cell>
        </row>
        <row r="835">
          <cell r="A835" t="str">
            <v>2 S 05 303 09</v>
          </cell>
          <cell r="B835" t="str">
            <v>Escamas de concreto armado para terra armada</v>
          </cell>
          <cell r="C835" t="str">
            <v>m3</v>
          </cell>
          <cell r="F835">
            <v>271.7</v>
          </cell>
          <cell r="G835">
            <v>272.02</v>
          </cell>
          <cell r="H835">
            <v>294.44</v>
          </cell>
          <cell r="I835">
            <v>307.17</v>
          </cell>
          <cell r="J835">
            <v>307.12</v>
          </cell>
          <cell r="K835">
            <v>300.07</v>
          </cell>
          <cell r="L835">
            <v>317.04000000000002</v>
          </cell>
          <cell r="M835">
            <v>318.48</v>
          </cell>
          <cell r="N835">
            <v>318.73</v>
          </cell>
          <cell r="O835">
            <v>364.22</v>
          </cell>
          <cell r="P835">
            <v>364.11</v>
          </cell>
          <cell r="Q835">
            <v>367.35</v>
          </cell>
          <cell r="R835">
            <v>367.67</v>
          </cell>
          <cell r="S835">
            <v>368.25</v>
          </cell>
          <cell r="T835">
            <v>368.31</v>
          </cell>
          <cell r="U835">
            <v>368.4</v>
          </cell>
          <cell r="V835">
            <v>367.82</v>
          </cell>
          <cell r="W835">
            <v>374.88</v>
          </cell>
          <cell r="X835">
            <v>386.39</v>
          </cell>
          <cell r="Y835">
            <v>386.16</v>
          </cell>
          <cell r="Z835">
            <v>382.43</v>
          </cell>
          <cell r="AA835">
            <v>382.45</v>
          </cell>
          <cell r="AB835">
            <v>386.81</v>
          </cell>
          <cell r="AC835">
            <v>412.45</v>
          </cell>
          <cell r="AD835">
            <v>420.21</v>
          </cell>
          <cell r="AE835">
            <v>456.36</v>
          </cell>
        </row>
        <row r="836">
          <cell r="A836" t="str">
            <v>2 S 05 303 10</v>
          </cell>
          <cell r="B836" t="str">
            <v>Concr. soleira e arremates de maciço terra armada</v>
          </cell>
          <cell r="C836" t="str">
            <v>m3</v>
          </cell>
          <cell r="F836">
            <v>120.33</v>
          </cell>
          <cell r="G836">
            <v>120.64</v>
          </cell>
          <cell r="H836">
            <v>139.09</v>
          </cell>
          <cell r="I836">
            <v>149.71</v>
          </cell>
          <cell r="J836">
            <v>149.66</v>
          </cell>
          <cell r="K836">
            <v>147.88</v>
          </cell>
          <cell r="L836">
            <v>154.38</v>
          </cell>
          <cell r="M836">
            <v>155.31</v>
          </cell>
          <cell r="N836">
            <v>155.57</v>
          </cell>
          <cell r="O836">
            <v>159.82</v>
          </cell>
          <cell r="P836">
            <v>159.71</v>
          </cell>
          <cell r="Q836">
            <v>162.38999999999999</v>
          </cell>
          <cell r="R836">
            <v>162.69</v>
          </cell>
          <cell r="S836">
            <v>163.22999999999999</v>
          </cell>
          <cell r="T836">
            <v>163.30000000000001</v>
          </cell>
          <cell r="U836">
            <v>163.38999999999999</v>
          </cell>
          <cell r="V836">
            <v>162.79</v>
          </cell>
          <cell r="W836">
            <v>163.24</v>
          </cell>
          <cell r="X836">
            <v>167.63</v>
          </cell>
          <cell r="Y836">
            <v>167.4</v>
          </cell>
          <cell r="Z836">
            <v>167.32</v>
          </cell>
          <cell r="AA836">
            <v>167.34</v>
          </cell>
          <cell r="AB836">
            <v>170.95</v>
          </cell>
          <cell r="AC836">
            <v>195.67</v>
          </cell>
          <cell r="AD836">
            <v>196.15</v>
          </cell>
          <cell r="AE836">
            <v>226.15</v>
          </cell>
        </row>
        <row r="837">
          <cell r="A837" t="str">
            <v>2 S 05 303 11</v>
          </cell>
          <cell r="B837" t="str">
            <v>Montagem de maciço terra armada</v>
          </cell>
          <cell r="C837" t="str">
            <v>m2</v>
          </cell>
          <cell r="F837">
            <v>39.340000000000003</v>
          </cell>
          <cell r="G837">
            <v>39.380000000000003</v>
          </cell>
          <cell r="H837">
            <v>38.57</v>
          </cell>
          <cell r="I837">
            <v>38.49</v>
          </cell>
          <cell r="J837">
            <v>38.49</v>
          </cell>
          <cell r="K837">
            <v>39.4</v>
          </cell>
          <cell r="L837">
            <v>45.56</v>
          </cell>
          <cell r="M837">
            <v>45.63</v>
          </cell>
          <cell r="N837">
            <v>45.56</v>
          </cell>
          <cell r="O837">
            <v>45.64</v>
          </cell>
          <cell r="P837">
            <v>45.64</v>
          </cell>
          <cell r="Q837">
            <v>45.64</v>
          </cell>
          <cell r="R837">
            <v>45.78</v>
          </cell>
          <cell r="S837">
            <v>46.4</v>
          </cell>
          <cell r="T837">
            <v>46.29</v>
          </cell>
          <cell r="U837">
            <v>46.29</v>
          </cell>
          <cell r="V837">
            <v>45.79</v>
          </cell>
          <cell r="W837">
            <v>46.29</v>
          </cell>
          <cell r="X837">
            <v>50.04</v>
          </cell>
          <cell r="Y837">
            <v>50.09</v>
          </cell>
          <cell r="Z837">
            <v>50.58</v>
          </cell>
          <cell r="AA837">
            <v>50.58</v>
          </cell>
          <cell r="AB837">
            <v>50.63</v>
          </cell>
          <cell r="AC837">
            <v>51.97</v>
          </cell>
          <cell r="AD837">
            <v>51.85</v>
          </cell>
          <cell r="AE837">
            <v>53.86</v>
          </cell>
        </row>
        <row r="838">
          <cell r="A838" t="str">
            <v>2 S 05 340 01</v>
          </cell>
          <cell r="B838" t="str">
            <v>Execução cortina atirantada conc.armado fck=15 MPa</v>
          </cell>
          <cell r="C838" t="str">
            <v>m2</v>
          </cell>
          <cell r="F838">
            <v>594.84</v>
          </cell>
          <cell r="G838">
            <v>595.32000000000005</v>
          </cell>
          <cell r="H838">
            <v>612.85</v>
          </cell>
          <cell r="I838">
            <v>564.23</v>
          </cell>
          <cell r="J838">
            <v>546.65</v>
          </cell>
          <cell r="K838">
            <v>558.9</v>
          </cell>
          <cell r="L838">
            <v>596.16</v>
          </cell>
          <cell r="M838">
            <v>597.85</v>
          </cell>
          <cell r="N838">
            <v>598.16999999999996</v>
          </cell>
          <cell r="O838">
            <v>666.49</v>
          </cell>
          <cell r="P838">
            <v>667.91</v>
          </cell>
          <cell r="Q838">
            <v>639</v>
          </cell>
          <cell r="R838">
            <v>639.97</v>
          </cell>
          <cell r="S838">
            <v>648.04</v>
          </cell>
          <cell r="T838">
            <v>647.86</v>
          </cell>
          <cell r="U838">
            <v>647.95000000000005</v>
          </cell>
          <cell r="V838">
            <v>646.05999999999995</v>
          </cell>
          <cell r="W838">
            <v>657.8</v>
          </cell>
          <cell r="X838">
            <v>683.31</v>
          </cell>
          <cell r="Y838">
            <v>679.18</v>
          </cell>
          <cell r="Z838">
            <v>673.47</v>
          </cell>
          <cell r="AA838">
            <v>673.58</v>
          </cell>
          <cell r="AB838">
            <v>677.35</v>
          </cell>
          <cell r="AC838">
            <v>698.29</v>
          </cell>
          <cell r="AD838">
            <v>711.45</v>
          </cell>
          <cell r="AE838">
            <v>753.25</v>
          </cell>
        </row>
        <row r="839">
          <cell r="A839" t="str">
            <v>2 S 05 900 01</v>
          </cell>
          <cell r="B839" t="str">
            <v>Tirante protendido p/ cort. aço st 85/105 D= 32mm</v>
          </cell>
          <cell r="C839" t="str">
            <v>m</v>
          </cell>
          <cell r="F839">
            <v>57.35</v>
          </cell>
          <cell r="G839">
            <v>57.35</v>
          </cell>
          <cell r="H839">
            <v>57.42</v>
          </cell>
          <cell r="I839">
            <v>58.12</v>
          </cell>
          <cell r="J839">
            <v>60.12</v>
          </cell>
          <cell r="K839">
            <v>60.12</v>
          </cell>
          <cell r="L839">
            <v>62.98</v>
          </cell>
          <cell r="M839">
            <v>62.98</v>
          </cell>
          <cell r="N839">
            <v>65.12</v>
          </cell>
          <cell r="O839">
            <v>65.42</v>
          </cell>
          <cell r="P839">
            <v>65.39</v>
          </cell>
          <cell r="Q839">
            <v>65.400000000000006</v>
          </cell>
          <cell r="R839">
            <v>65.400000000000006</v>
          </cell>
          <cell r="S839">
            <v>67.89</v>
          </cell>
          <cell r="T839">
            <v>68.06</v>
          </cell>
          <cell r="U839">
            <v>68.06</v>
          </cell>
          <cell r="V839">
            <v>68.260000000000005</v>
          </cell>
          <cell r="W839">
            <v>68.59</v>
          </cell>
          <cell r="X839">
            <v>68.930000000000007</v>
          </cell>
          <cell r="Y839">
            <v>69</v>
          </cell>
          <cell r="Z839">
            <v>69</v>
          </cell>
          <cell r="AA839">
            <v>69</v>
          </cell>
          <cell r="AB839">
            <v>69.010000000000005</v>
          </cell>
          <cell r="AC839">
            <v>69.239999999999995</v>
          </cell>
          <cell r="AD839">
            <v>69.239999999999995</v>
          </cell>
          <cell r="AE839">
            <v>69.34</v>
          </cell>
        </row>
        <row r="840">
          <cell r="A840" t="str">
            <v>2 S 06 210 01</v>
          </cell>
          <cell r="B840" t="str">
            <v>Pórtico metálico</v>
          </cell>
          <cell r="C840" t="str">
            <v>und</v>
          </cell>
          <cell r="F840">
            <v>14917.42</v>
          </cell>
          <cell r="G840">
            <v>14918.81</v>
          </cell>
          <cell r="H840">
            <v>14991.94</v>
          </cell>
          <cell r="I840">
            <v>32129.96</v>
          </cell>
          <cell r="J840">
            <v>32129.71</v>
          </cell>
          <cell r="K840">
            <v>32126.7</v>
          </cell>
          <cell r="L840">
            <v>32324.58</v>
          </cell>
          <cell r="M840">
            <v>32323.33</v>
          </cell>
          <cell r="N840">
            <v>39143.620000000003</v>
          </cell>
          <cell r="O840">
            <v>29896.95</v>
          </cell>
          <cell r="P840">
            <v>29896.67</v>
          </cell>
          <cell r="Q840">
            <v>29892.14</v>
          </cell>
          <cell r="R840">
            <v>27836.99</v>
          </cell>
          <cell r="S840">
            <v>27839.59</v>
          </cell>
          <cell r="T840">
            <v>27972.58</v>
          </cell>
          <cell r="U840">
            <v>27973</v>
          </cell>
          <cell r="V840">
            <v>27970.21</v>
          </cell>
          <cell r="W840">
            <v>27972.32</v>
          </cell>
          <cell r="X840">
            <v>28087.02</v>
          </cell>
          <cell r="Y840">
            <v>28084.63</v>
          </cell>
          <cell r="Z840">
            <v>27686.31</v>
          </cell>
          <cell r="AA840">
            <v>27686.44</v>
          </cell>
          <cell r="AB840">
            <v>27700.82</v>
          </cell>
          <cell r="AC840">
            <v>29658.54</v>
          </cell>
          <cell r="AD840">
            <v>29661.53</v>
          </cell>
          <cell r="AE840">
            <v>29783.32</v>
          </cell>
        </row>
        <row r="841">
          <cell r="A841" t="str">
            <v>2 S 06 400 01</v>
          </cell>
          <cell r="B841" t="str">
            <v>Cerca arame farp. c/ mourão concr. seção quadrada</v>
          </cell>
          <cell r="C841" t="str">
            <v>m</v>
          </cell>
          <cell r="F841">
            <v>8.76</v>
          </cell>
          <cell r="G841">
            <v>8.66</v>
          </cell>
          <cell r="H841">
            <v>8.6300000000000008</v>
          </cell>
          <cell r="I841">
            <v>8.64</v>
          </cell>
          <cell r="J841">
            <v>8.6300000000000008</v>
          </cell>
          <cell r="K841">
            <v>9.0299999999999994</v>
          </cell>
          <cell r="L841">
            <v>10.039999999999999</v>
          </cell>
          <cell r="M841">
            <v>10.15</v>
          </cell>
          <cell r="N841">
            <v>10.18</v>
          </cell>
          <cell r="O841">
            <v>10.98</v>
          </cell>
          <cell r="P841">
            <v>10.98</v>
          </cell>
          <cell r="Q841">
            <v>10.98</v>
          </cell>
          <cell r="R841">
            <v>10.99</v>
          </cell>
          <cell r="S841">
            <v>11.01</v>
          </cell>
          <cell r="T841">
            <v>10.98</v>
          </cell>
          <cell r="U841">
            <v>10.98</v>
          </cell>
          <cell r="V841">
            <v>10.97</v>
          </cell>
          <cell r="W841">
            <v>11.11</v>
          </cell>
          <cell r="X841">
            <v>11.78</v>
          </cell>
          <cell r="Y841">
            <v>11.68</v>
          </cell>
          <cell r="Z841">
            <v>11.61</v>
          </cell>
          <cell r="AA841">
            <v>11.61</v>
          </cell>
          <cell r="AB841">
            <v>11.7</v>
          </cell>
          <cell r="AC841">
            <v>11.67</v>
          </cell>
          <cell r="AD841">
            <v>11.55</v>
          </cell>
          <cell r="AE841">
            <v>11.66</v>
          </cell>
        </row>
        <row r="842">
          <cell r="A842" t="str">
            <v>2 S 06 400 02</v>
          </cell>
          <cell r="B842" t="str">
            <v>Cerca arame farp. c/ mourão concr. seção triang.</v>
          </cell>
          <cell r="C842" t="str">
            <v>m</v>
          </cell>
          <cell r="F842">
            <v>7.13</v>
          </cell>
          <cell r="G842">
            <v>7</v>
          </cell>
          <cell r="H842">
            <v>6.99</v>
          </cell>
          <cell r="I842">
            <v>6.99</v>
          </cell>
          <cell r="J842">
            <v>6.93</v>
          </cell>
          <cell r="K842">
            <v>7.11</v>
          </cell>
          <cell r="L842">
            <v>8</v>
          </cell>
          <cell r="M842">
            <v>8.0399999999999991</v>
          </cell>
          <cell r="N842">
            <v>8.07</v>
          </cell>
          <cell r="O842">
            <v>8.65</v>
          </cell>
          <cell r="P842">
            <v>8.65</v>
          </cell>
          <cell r="Q842">
            <v>8.65</v>
          </cell>
          <cell r="R842">
            <v>8.65</v>
          </cell>
          <cell r="S842">
            <v>8.66</v>
          </cell>
          <cell r="T842">
            <v>8.64</v>
          </cell>
          <cell r="U842">
            <v>8.64</v>
          </cell>
          <cell r="V842">
            <v>8.6300000000000008</v>
          </cell>
          <cell r="W842">
            <v>8.73</v>
          </cell>
          <cell r="X842">
            <v>9.32</v>
          </cell>
          <cell r="Y842">
            <v>9.27</v>
          </cell>
          <cell r="Z842">
            <v>9.2200000000000006</v>
          </cell>
          <cell r="AA842">
            <v>9.2200000000000006</v>
          </cell>
          <cell r="AB842">
            <v>9.2799999999999994</v>
          </cell>
          <cell r="AC842">
            <v>9.25</v>
          </cell>
          <cell r="AD842">
            <v>9.24</v>
          </cell>
          <cell r="AE842">
            <v>9.32</v>
          </cell>
        </row>
        <row r="843">
          <cell r="A843" t="str">
            <v>2 S 06 410 00</v>
          </cell>
          <cell r="B843" t="str">
            <v>Cercas de arame farpado com suportes de madeira</v>
          </cell>
          <cell r="C843" t="str">
            <v>m</v>
          </cell>
          <cell r="F843">
            <v>5.92</v>
          </cell>
          <cell r="G843">
            <v>5.76</v>
          </cell>
          <cell r="H843">
            <v>5.72</v>
          </cell>
          <cell r="I843">
            <v>5.74</v>
          </cell>
          <cell r="J843">
            <v>5.63</v>
          </cell>
          <cell r="K843">
            <v>5.38</v>
          </cell>
          <cell r="L843">
            <v>5.78</v>
          </cell>
          <cell r="M843">
            <v>6.12</v>
          </cell>
          <cell r="N843">
            <v>6.16</v>
          </cell>
          <cell r="O843">
            <v>6.1</v>
          </cell>
          <cell r="P843">
            <v>6.1</v>
          </cell>
          <cell r="Q843">
            <v>6.74</v>
          </cell>
          <cell r="R843">
            <v>6.73</v>
          </cell>
          <cell r="S843">
            <v>6.76</v>
          </cell>
          <cell r="T843">
            <v>6.74</v>
          </cell>
          <cell r="U843">
            <v>6.74</v>
          </cell>
          <cell r="V843">
            <v>6.71</v>
          </cell>
          <cell r="W843">
            <v>6.69</v>
          </cell>
          <cell r="X843">
            <v>6.94</v>
          </cell>
          <cell r="Y843">
            <v>6.94</v>
          </cell>
          <cell r="Z843">
            <v>6.93</v>
          </cell>
          <cell r="AA843">
            <v>6.94</v>
          </cell>
          <cell r="AB843">
            <v>6.98</v>
          </cell>
          <cell r="AC843">
            <v>7.05</v>
          </cell>
          <cell r="AD843">
            <v>7.09</v>
          </cell>
          <cell r="AE843">
            <v>7.22</v>
          </cell>
        </row>
        <row r="844">
          <cell r="A844" t="str">
            <v>2 S 09 001 05</v>
          </cell>
          <cell r="B844" t="str">
            <v>Transporte local em rodov. não pav. (const.)</v>
          </cell>
          <cell r="C844" t="str">
            <v>tkm</v>
          </cell>
          <cell r="F844">
            <v>0.26</v>
          </cell>
          <cell r="G844">
            <v>0.27</v>
          </cell>
          <cell r="H844">
            <v>0.25</v>
          </cell>
          <cell r="I844">
            <v>0.25</v>
          </cell>
          <cell r="J844">
            <v>0.25</v>
          </cell>
          <cell r="K844">
            <v>0.11</v>
          </cell>
          <cell r="L844">
            <v>0.11</v>
          </cell>
          <cell r="M844">
            <v>0.28999999999999998</v>
          </cell>
          <cell r="N844">
            <v>0.28999999999999998</v>
          </cell>
          <cell r="O844">
            <v>0.28999999999999998</v>
          </cell>
          <cell r="P844">
            <v>0.28999999999999998</v>
          </cell>
          <cell r="Q844">
            <v>0.28999999999999998</v>
          </cell>
          <cell r="R844">
            <v>0.28999999999999998</v>
          </cell>
          <cell r="S844">
            <v>0.31</v>
          </cell>
          <cell r="T844">
            <v>0.31</v>
          </cell>
          <cell r="U844">
            <v>0.31</v>
          </cell>
          <cell r="V844">
            <v>0.28999999999999998</v>
          </cell>
          <cell r="W844">
            <v>0.31</v>
          </cell>
          <cell r="X844">
            <v>0.31</v>
          </cell>
          <cell r="Y844">
            <v>0.31</v>
          </cell>
          <cell r="Z844">
            <v>0.31</v>
          </cell>
          <cell r="AA844">
            <v>0.31</v>
          </cell>
          <cell r="AB844">
            <v>0.31</v>
          </cell>
          <cell r="AC844">
            <v>0.35</v>
          </cell>
          <cell r="AD844">
            <v>0.35</v>
          </cell>
          <cell r="AE844">
            <v>0.4</v>
          </cell>
        </row>
        <row r="845">
          <cell r="A845" t="str">
            <v>2 S 09 001 40</v>
          </cell>
          <cell r="B845" t="str">
            <v>Transporte local c/ carroceria em rodovia não pav.</v>
          </cell>
          <cell r="C845" t="str">
            <v>tkm</v>
          </cell>
          <cell r="F845">
            <v>0.28000000000000003</v>
          </cell>
          <cell r="G845">
            <v>0.28999999999999998</v>
          </cell>
          <cell r="H845">
            <v>0.27</v>
          </cell>
          <cell r="I845">
            <v>0.27</v>
          </cell>
          <cell r="J845">
            <v>0.27</v>
          </cell>
          <cell r="K845">
            <v>0.12</v>
          </cell>
          <cell r="L845">
            <v>0.12</v>
          </cell>
          <cell r="M845">
            <v>0.33</v>
          </cell>
          <cell r="N845">
            <v>0.33</v>
          </cell>
          <cell r="O845">
            <v>0.33</v>
          </cell>
          <cell r="P845">
            <v>0.33</v>
          </cell>
          <cell r="Q845">
            <v>0.33</v>
          </cell>
          <cell r="R845">
            <v>0.34</v>
          </cell>
          <cell r="S845">
            <v>0.35</v>
          </cell>
          <cell r="T845">
            <v>0.35</v>
          </cell>
          <cell r="U845">
            <v>0.35</v>
          </cell>
          <cell r="V845">
            <v>0.33</v>
          </cell>
          <cell r="W845">
            <v>0.35</v>
          </cell>
          <cell r="X845">
            <v>0.35</v>
          </cell>
          <cell r="Y845">
            <v>0.36</v>
          </cell>
          <cell r="Z845">
            <v>0.36</v>
          </cell>
          <cell r="AA845">
            <v>0.36</v>
          </cell>
          <cell r="AB845">
            <v>0.36</v>
          </cell>
          <cell r="AC845">
            <v>0.4</v>
          </cell>
          <cell r="AD845">
            <v>0.4</v>
          </cell>
          <cell r="AE845">
            <v>0.45</v>
          </cell>
        </row>
        <row r="846">
          <cell r="A846" t="str">
            <v>2 S 09 001 90</v>
          </cell>
          <cell r="B846" t="str">
            <v>Transporte comercial c/ carr. rodov. não pav.</v>
          </cell>
          <cell r="C846" t="str">
            <v>tkm</v>
          </cell>
          <cell r="F846">
            <v>0.19</v>
          </cell>
          <cell r="G846">
            <v>0.19</v>
          </cell>
          <cell r="H846">
            <v>0.18</v>
          </cell>
          <cell r="I846">
            <v>0.18</v>
          </cell>
          <cell r="J846">
            <v>0.18</v>
          </cell>
          <cell r="K846">
            <v>0.08</v>
          </cell>
          <cell r="L846">
            <v>0.08</v>
          </cell>
          <cell r="M846">
            <v>0.22</v>
          </cell>
          <cell r="N846">
            <v>0.22</v>
          </cell>
          <cell r="O846">
            <v>0.22</v>
          </cell>
          <cell r="P846">
            <v>0.22</v>
          </cell>
          <cell r="Q846">
            <v>0.22</v>
          </cell>
          <cell r="R846">
            <v>0.23</v>
          </cell>
          <cell r="S846">
            <v>0.24</v>
          </cell>
          <cell r="T846">
            <v>0.24</v>
          </cell>
          <cell r="U846">
            <v>0.24</v>
          </cell>
          <cell r="V846">
            <v>0.22</v>
          </cell>
          <cell r="W846">
            <v>0.23</v>
          </cell>
          <cell r="X846">
            <v>0.24</v>
          </cell>
          <cell r="Y846">
            <v>0.24</v>
          </cell>
          <cell r="Z846">
            <v>0.24</v>
          </cell>
          <cell r="AA846">
            <v>0.24</v>
          </cell>
          <cell r="AB846">
            <v>0.24</v>
          </cell>
          <cell r="AC846">
            <v>0.27</v>
          </cell>
          <cell r="AD846">
            <v>0.27</v>
          </cell>
          <cell r="AE846">
            <v>0.3</v>
          </cell>
        </row>
        <row r="847">
          <cell r="A847" t="str">
            <v>2 S 09 002 05</v>
          </cell>
          <cell r="B847" t="str">
            <v>Transporte local em rodov. pavim. (const.)</v>
          </cell>
          <cell r="C847" t="str">
            <v>tkm</v>
          </cell>
          <cell r="F847">
            <v>0.2</v>
          </cell>
          <cell r="G847">
            <v>0.21</v>
          </cell>
          <cell r="H847">
            <v>0.19</v>
          </cell>
          <cell r="I847">
            <v>0.19</v>
          </cell>
          <cell r="J847">
            <v>0.19</v>
          </cell>
          <cell r="K847">
            <v>0.09</v>
          </cell>
          <cell r="L847">
            <v>0.09</v>
          </cell>
          <cell r="M847">
            <v>0.22</v>
          </cell>
          <cell r="N847">
            <v>0.22</v>
          </cell>
          <cell r="O847">
            <v>0.22</v>
          </cell>
          <cell r="P847">
            <v>0.22</v>
          </cell>
          <cell r="Q847">
            <v>0.23</v>
          </cell>
          <cell r="R847">
            <v>0.23</v>
          </cell>
          <cell r="S847">
            <v>0.24</v>
          </cell>
          <cell r="T847">
            <v>0.24</v>
          </cell>
          <cell r="U847">
            <v>0.24</v>
          </cell>
          <cell r="V847">
            <v>0.23</v>
          </cell>
          <cell r="W847">
            <v>0.24</v>
          </cell>
          <cell r="X847">
            <v>0.24</v>
          </cell>
          <cell r="Y847">
            <v>0.24</v>
          </cell>
          <cell r="Z847">
            <v>0.24</v>
          </cell>
          <cell r="AA847">
            <v>0.24</v>
          </cell>
          <cell r="AB847">
            <v>0.24</v>
          </cell>
          <cell r="AC847">
            <v>0.27</v>
          </cell>
          <cell r="AD847">
            <v>0.27</v>
          </cell>
          <cell r="AE847">
            <v>0.31</v>
          </cell>
        </row>
        <row r="848">
          <cell r="A848" t="str">
            <v>2 S 09 002 40</v>
          </cell>
          <cell r="B848" t="str">
            <v>Transporte local c/ carroceria em rodov. pavim.</v>
          </cell>
          <cell r="C848" t="str">
            <v>tkm</v>
          </cell>
          <cell r="F848">
            <v>0.21</v>
          </cell>
          <cell r="G848">
            <v>0.21</v>
          </cell>
          <cell r="H848">
            <v>0.2</v>
          </cell>
          <cell r="I848">
            <v>0.2</v>
          </cell>
          <cell r="J848">
            <v>0.2</v>
          </cell>
          <cell r="K848">
            <v>0.09</v>
          </cell>
          <cell r="L848">
            <v>0.09</v>
          </cell>
          <cell r="M848">
            <v>0.24</v>
          </cell>
          <cell r="N848">
            <v>0.25</v>
          </cell>
          <cell r="O848">
            <v>0.25</v>
          </cell>
          <cell r="P848">
            <v>0.25</v>
          </cell>
          <cell r="Q848">
            <v>0.25</v>
          </cell>
          <cell r="R848">
            <v>0.25</v>
          </cell>
          <cell r="S848">
            <v>0.26</v>
          </cell>
          <cell r="T848">
            <v>0.26</v>
          </cell>
          <cell r="U848">
            <v>0.26</v>
          </cell>
          <cell r="V848">
            <v>0.25</v>
          </cell>
          <cell r="W848">
            <v>0.26</v>
          </cell>
          <cell r="X848">
            <v>0.26</v>
          </cell>
          <cell r="Y848">
            <v>0.27</v>
          </cell>
          <cell r="Z848">
            <v>0.27</v>
          </cell>
          <cell r="AA848">
            <v>0.27</v>
          </cell>
          <cell r="AB848">
            <v>0.27</v>
          </cell>
          <cell r="AC848">
            <v>0.3</v>
          </cell>
          <cell r="AD848">
            <v>0.3</v>
          </cell>
          <cell r="AE848">
            <v>0.34</v>
          </cell>
        </row>
        <row r="849">
          <cell r="A849" t="str">
            <v>2 S 09 002 90</v>
          </cell>
          <cell r="B849" t="str">
            <v>Transporte comerc. c/ carr. rodov. pavim.</v>
          </cell>
          <cell r="C849" t="str">
            <v>tkm</v>
          </cell>
          <cell r="F849">
            <v>0.12</v>
          </cell>
          <cell r="G849">
            <v>0.13</v>
          </cell>
          <cell r="H849">
            <v>0.12</v>
          </cell>
          <cell r="I849">
            <v>0.12</v>
          </cell>
          <cell r="J849">
            <v>0.12</v>
          </cell>
          <cell r="K849">
            <v>0.05</v>
          </cell>
          <cell r="L849">
            <v>0.05</v>
          </cell>
          <cell r="M849">
            <v>0.15</v>
          </cell>
          <cell r="N849">
            <v>0.15</v>
          </cell>
          <cell r="O849">
            <v>0.15</v>
          </cell>
          <cell r="P849">
            <v>0.15</v>
          </cell>
          <cell r="Q849">
            <v>0.15</v>
          </cell>
          <cell r="R849">
            <v>0.15</v>
          </cell>
          <cell r="S849">
            <v>0.16</v>
          </cell>
          <cell r="T849">
            <v>0.16</v>
          </cell>
          <cell r="U849">
            <v>0.16</v>
          </cell>
          <cell r="V849">
            <v>0.15</v>
          </cell>
          <cell r="W849">
            <v>0.15</v>
          </cell>
          <cell r="X849">
            <v>0.16</v>
          </cell>
          <cell r="Y849">
            <v>0.16</v>
          </cell>
          <cell r="Z849">
            <v>0.16</v>
          </cell>
          <cell r="AA849">
            <v>0.16</v>
          </cell>
          <cell r="AB849">
            <v>0.16</v>
          </cell>
          <cell r="AC849">
            <v>0.18</v>
          </cell>
          <cell r="AD849">
            <v>0.18</v>
          </cell>
          <cell r="AE849">
            <v>0.2</v>
          </cell>
        </row>
        <row r="850">
          <cell r="B850" t="str">
            <v>Conservação</v>
          </cell>
        </row>
        <row r="851">
          <cell r="A851" t="str">
            <v>3 S 01 200 00</v>
          </cell>
          <cell r="B851" t="str">
            <v>Escavação e carga mat. jazida (consv)</v>
          </cell>
          <cell r="C851" t="str">
            <v>m3</v>
          </cell>
          <cell r="F851">
            <v>4.47</v>
          </cell>
          <cell r="G851">
            <v>4.47</v>
          </cell>
          <cell r="H851">
            <v>4.3600000000000003</v>
          </cell>
          <cell r="I851">
            <v>4.42</v>
          </cell>
          <cell r="J851">
            <v>4.42</v>
          </cell>
          <cell r="K851">
            <v>4.6399999999999997</v>
          </cell>
          <cell r="L851">
            <v>4.83</v>
          </cell>
          <cell r="M851">
            <v>4.83</v>
          </cell>
          <cell r="N851">
            <v>4.9400000000000004</v>
          </cell>
          <cell r="O851">
            <v>5.3</v>
          </cell>
          <cell r="P851">
            <v>5.3</v>
          </cell>
          <cell r="Q851">
            <v>5.3</v>
          </cell>
          <cell r="R851">
            <v>5.32</v>
          </cell>
          <cell r="S851">
            <v>5.4</v>
          </cell>
          <cell r="T851">
            <v>5.56</v>
          </cell>
          <cell r="U851">
            <v>5.56</v>
          </cell>
          <cell r="V851">
            <v>5.49</v>
          </cell>
          <cell r="W851">
            <v>5.56</v>
          </cell>
          <cell r="X851">
            <v>5.69</v>
          </cell>
          <cell r="Y851">
            <v>5.69</v>
          </cell>
          <cell r="Z851">
            <v>5.69</v>
          </cell>
          <cell r="AA851">
            <v>5.69</v>
          </cell>
          <cell r="AB851">
            <v>5.76</v>
          </cell>
          <cell r="AC851">
            <v>5.95</v>
          </cell>
          <cell r="AD851">
            <v>6.21</v>
          </cell>
          <cell r="AE851">
            <v>6.44</v>
          </cell>
        </row>
        <row r="852">
          <cell r="A852" t="str">
            <v>3 S 01 401 00</v>
          </cell>
          <cell r="B852" t="str">
            <v>Recomposição de revestimento primário</v>
          </cell>
          <cell r="C852" t="str">
            <v>m3</v>
          </cell>
          <cell r="F852">
            <v>6.8</v>
          </cell>
          <cell r="G852">
            <v>6.81</v>
          </cell>
          <cell r="H852">
            <v>6.6</v>
          </cell>
          <cell r="I852">
            <v>6.72</v>
          </cell>
          <cell r="J852">
            <v>6.72</v>
          </cell>
          <cell r="K852">
            <v>6.99</v>
          </cell>
          <cell r="L852">
            <v>7.28</v>
          </cell>
          <cell r="M852">
            <v>7.28</v>
          </cell>
          <cell r="N852">
            <v>7.41</v>
          </cell>
          <cell r="O852">
            <v>7.85</v>
          </cell>
          <cell r="P852">
            <v>7.85</v>
          </cell>
          <cell r="Q852">
            <v>7.85</v>
          </cell>
          <cell r="R852">
            <v>7.89</v>
          </cell>
          <cell r="S852">
            <v>8.0500000000000007</v>
          </cell>
          <cell r="T852">
            <v>8.2100000000000009</v>
          </cell>
          <cell r="U852">
            <v>8.2100000000000009</v>
          </cell>
          <cell r="V852">
            <v>8.08</v>
          </cell>
          <cell r="W852">
            <v>8.2100000000000009</v>
          </cell>
          <cell r="X852">
            <v>8.41</v>
          </cell>
          <cell r="Y852">
            <v>8.4600000000000009</v>
          </cell>
          <cell r="Z852">
            <v>8.4600000000000009</v>
          </cell>
          <cell r="AA852">
            <v>8.4600000000000009</v>
          </cell>
          <cell r="AB852">
            <v>8.56</v>
          </cell>
          <cell r="AC852">
            <v>8.93</v>
          </cell>
          <cell r="AD852">
            <v>9.2899999999999991</v>
          </cell>
          <cell r="AE852">
            <v>9.7799999999999994</v>
          </cell>
        </row>
        <row r="853">
          <cell r="A853" t="str">
            <v>3 S 01 930 00</v>
          </cell>
          <cell r="B853" t="str">
            <v>Regularização mecânica da faixa de domínio</v>
          </cell>
          <cell r="C853" t="str">
            <v>m2</v>
          </cell>
          <cell r="F853">
            <v>0.08</v>
          </cell>
          <cell r="G853">
            <v>0.08</v>
          </cell>
          <cell r="H853">
            <v>0.08</v>
          </cell>
          <cell r="I853">
            <v>0.08</v>
          </cell>
          <cell r="J853">
            <v>0.08</v>
          </cell>
          <cell r="K853">
            <v>0.09</v>
          </cell>
          <cell r="L853">
            <v>0.09</v>
          </cell>
          <cell r="M853">
            <v>0.09</v>
          </cell>
          <cell r="N853">
            <v>0.09</v>
          </cell>
          <cell r="O853">
            <v>0.11</v>
          </cell>
          <cell r="P853">
            <v>0.11</v>
          </cell>
          <cell r="Q853">
            <v>0.11</v>
          </cell>
          <cell r="R853">
            <v>0.11</v>
          </cell>
          <cell r="S853">
            <v>0.11</v>
          </cell>
          <cell r="T853">
            <v>0.12</v>
          </cell>
          <cell r="U853">
            <v>0.12</v>
          </cell>
          <cell r="V853">
            <v>0.12</v>
          </cell>
          <cell r="W853">
            <v>0.12</v>
          </cell>
          <cell r="X853">
            <v>0.12</v>
          </cell>
          <cell r="Y853">
            <v>0.12</v>
          </cell>
          <cell r="Z853">
            <v>0.12</v>
          </cell>
          <cell r="AA853">
            <v>0.12</v>
          </cell>
          <cell r="AB853">
            <v>0.13</v>
          </cell>
          <cell r="AC853">
            <v>0.13</v>
          </cell>
          <cell r="AD853">
            <v>0.14000000000000001</v>
          </cell>
          <cell r="AE853">
            <v>0.15</v>
          </cell>
        </row>
        <row r="854">
          <cell r="A854" t="str">
            <v>3 S 02 200 00</v>
          </cell>
          <cell r="B854" t="str">
            <v>Solo p/ base de remendo profundo</v>
          </cell>
          <cell r="C854" t="str">
            <v>m3</v>
          </cell>
          <cell r="F854">
            <v>5.14</v>
          </cell>
          <cell r="G854">
            <v>5.14</v>
          </cell>
          <cell r="H854">
            <v>5.01</v>
          </cell>
          <cell r="I854">
            <v>5.08</v>
          </cell>
          <cell r="J854">
            <v>5.08</v>
          </cell>
          <cell r="K854">
            <v>5.34</v>
          </cell>
          <cell r="L854">
            <v>5.56</v>
          </cell>
          <cell r="M854">
            <v>5.56</v>
          </cell>
          <cell r="N854">
            <v>5.69</v>
          </cell>
          <cell r="O854">
            <v>6.1</v>
          </cell>
          <cell r="P854">
            <v>6.1</v>
          </cell>
          <cell r="Q854">
            <v>6.1</v>
          </cell>
          <cell r="R854">
            <v>6.12</v>
          </cell>
          <cell r="S854">
            <v>6.21</v>
          </cell>
          <cell r="T854">
            <v>6.4</v>
          </cell>
          <cell r="U854">
            <v>6.4</v>
          </cell>
          <cell r="V854">
            <v>6.32</v>
          </cell>
          <cell r="W854">
            <v>6.39</v>
          </cell>
          <cell r="X854">
            <v>6.54</v>
          </cell>
          <cell r="Y854">
            <v>6.54</v>
          </cell>
          <cell r="Z854">
            <v>6.54</v>
          </cell>
          <cell r="AA854">
            <v>6.54</v>
          </cell>
          <cell r="AB854">
            <v>6.63</v>
          </cell>
          <cell r="AC854">
            <v>6.84</v>
          </cell>
          <cell r="AD854">
            <v>7.14</v>
          </cell>
          <cell r="AE854">
            <v>7.41</v>
          </cell>
        </row>
        <row r="855">
          <cell r="A855" t="str">
            <v>3 S 02 200 01</v>
          </cell>
          <cell r="B855" t="str">
            <v>Recomposição de camada granular do pavimento</v>
          </cell>
          <cell r="C855" t="str">
            <v>m3</v>
          </cell>
          <cell r="F855">
            <v>8.02</v>
          </cell>
          <cell r="G855">
            <v>8.0299999999999994</v>
          </cell>
          <cell r="H855">
            <v>7.77</v>
          </cell>
          <cell r="I855">
            <v>7.94</v>
          </cell>
          <cell r="J855">
            <v>7.94</v>
          </cell>
          <cell r="K855">
            <v>8.25</v>
          </cell>
          <cell r="L855">
            <v>8.65</v>
          </cell>
          <cell r="M855">
            <v>8.65</v>
          </cell>
          <cell r="N855">
            <v>8.77</v>
          </cell>
          <cell r="O855">
            <v>9.2100000000000009</v>
          </cell>
          <cell r="P855">
            <v>9.2100000000000009</v>
          </cell>
          <cell r="Q855">
            <v>9.2100000000000009</v>
          </cell>
          <cell r="R855">
            <v>9.25</v>
          </cell>
          <cell r="S855">
            <v>9.44</v>
          </cell>
          <cell r="T855">
            <v>9.61</v>
          </cell>
          <cell r="U855">
            <v>9.61</v>
          </cell>
          <cell r="V855">
            <v>9.4499999999999993</v>
          </cell>
          <cell r="W855">
            <v>9.61</v>
          </cell>
          <cell r="X855">
            <v>9.8800000000000008</v>
          </cell>
          <cell r="Y855">
            <v>9.9499999999999993</v>
          </cell>
          <cell r="Z855">
            <v>9.9600000000000009</v>
          </cell>
          <cell r="AA855">
            <v>9.9499999999999993</v>
          </cell>
          <cell r="AB855">
            <v>10.050000000000001</v>
          </cell>
          <cell r="AC855">
            <v>10.51</v>
          </cell>
          <cell r="AD855">
            <v>10.84</v>
          </cell>
          <cell r="AE855">
            <v>11.47</v>
          </cell>
        </row>
        <row r="856">
          <cell r="A856" t="str">
            <v>3 S 02 220 00</v>
          </cell>
          <cell r="B856" t="str">
            <v>Solo brita p/ base de rem. profundo</v>
          </cell>
          <cell r="C856" t="str">
            <v>m3</v>
          </cell>
          <cell r="F856">
            <v>12.45</v>
          </cell>
          <cell r="G856">
            <v>12.41</v>
          </cell>
          <cell r="H856">
            <v>11.88</v>
          </cell>
          <cell r="I856">
            <v>12.74</v>
          </cell>
          <cell r="J856">
            <v>12.74</v>
          </cell>
          <cell r="K856">
            <v>13.61</v>
          </cell>
          <cell r="L856">
            <v>14.22</v>
          </cell>
          <cell r="M856">
            <v>13.95</v>
          </cell>
          <cell r="N856">
            <v>14.28</v>
          </cell>
          <cell r="O856">
            <v>14.56</v>
          </cell>
          <cell r="P856">
            <v>14.49</v>
          </cell>
          <cell r="Q856">
            <v>14.45</v>
          </cell>
          <cell r="R856">
            <v>14.68</v>
          </cell>
          <cell r="S856">
            <v>14.53</v>
          </cell>
          <cell r="T856">
            <v>14.96</v>
          </cell>
          <cell r="U856">
            <v>14.96</v>
          </cell>
          <cell r="V856">
            <v>14.78</v>
          </cell>
          <cell r="W856">
            <v>14.96</v>
          </cell>
          <cell r="X856">
            <v>15.33</v>
          </cell>
          <cell r="Y856">
            <v>15.17</v>
          </cell>
          <cell r="Z856">
            <v>15.16</v>
          </cell>
          <cell r="AA856">
            <v>15.16</v>
          </cell>
          <cell r="AB856">
            <v>15.12</v>
          </cell>
          <cell r="AC856">
            <v>15.63</v>
          </cell>
          <cell r="AD856">
            <v>16.239999999999998</v>
          </cell>
          <cell r="AE856">
            <v>16.899999999999999</v>
          </cell>
        </row>
        <row r="857">
          <cell r="A857" t="str">
            <v>3 S 02 230 00</v>
          </cell>
          <cell r="B857" t="str">
            <v>Brita para base de remendo profundo</v>
          </cell>
          <cell r="C857" t="str">
            <v>m3</v>
          </cell>
          <cell r="F857">
            <v>27.87</v>
          </cell>
          <cell r="G857">
            <v>27.75</v>
          </cell>
          <cell r="H857">
            <v>26.38</v>
          </cell>
          <cell r="I857">
            <v>28.87</v>
          </cell>
          <cell r="J857">
            <v>28.87</v>
          </cell>
          <cell r="K857">
            <v>30.99</v>
          </cell>
          <cell r="L857">
            <v>32.44</v>
          </cell>
          <cell r="M857">
            <v>31.62</v>
          </cell>
          <cell r="N857">
            <v>32.36</v>
          </cell>
          <cell r="O857">
            <v>32.43</v>
          </cell>
          <cell r="P857">
            <v>32.21</v>
          </cell>
          <cell r="Q857">
            <v>32.1</v>
          </cell>
          <cell r="R857">
            <v>32.75</v>
          </cell>
          <cell r="S857">
            <v>32.130000000000003</v>
          </cell>
          <cell r="T857">
            <v>33.06</v>
          </cell>
          <cell r="U857">
            <v>33.08</v>
          </cell>
          <cell r="V857">
            <v>32.68</v>
          </cell>
          <cell r="W857">
            <v>33.090000000000003</v>
          </cell>
          <cell r="X857">
            <v>33.909999999999997</v>
          </cell>
          <cell r="Y857">
            <v>33.43</v>
          </cell>
          <cell r="Z857">
            <v>33.409999999999997</v>
          </cell>
          <cell r="AA857">
            <v>33.4</v>
          </cell>
          <cell r="AB857">
            <v>33.11</v>
          </cell>
          <cell r="AC857">
            <v>34.26</v>
          </cell>
          <cell r="AD857">
            <v>35.53</v>
          </cell>
          <cell r="AE857">
            <v>37.01</v>
          </cell>
        </row>
        <row r="858">
          <cell r="A858" t="str">
            <v>3 S 02 241 00</v>
          </cell>
          <cell r="B858" t="str">
            <v>Solo melhorado c/ cimento p/ base rem. profundo</v>
          </cell>
          <cell r="C858" t="str">
            <v>m3</v>
          </cell>
          <cell r="F858">
            <v>17.86</v>
          </cell>
          <cell r="G858">
            <v>17.86</v>
          </cell>
          <cell r="H858">
            <v>21.17</v>
          </cell>
          <cell r="I858">
            <v>23.05</v>
          </cell>
          <cell r="J858">
            <v>23.05</v>
          </cell>
          <cell r="K858">
            <v>22.99</v>
          </cell>
          <cell r="L858">
            <v>23.23</v>
          </cell>
          <cell r="M858">
            <v>23.23</v>
          </cell>
          <cell r="N858">
            <v>23.36</v>
          </cell>
          <cell r="O858">
            <v>24.41</v>
          </cell>
          <cell r="P858">
            <v>24.41</v>
          </cell>
          <cell r="Q858">
            <v>24.89</v>
          </cell>
          <cell r="R858">
            <v>24.9</v>
          </cell>
          <cell r="S858">
            <v>25</v>
          </cell>
          <cell r="T858">
            <v>25.19</v>
          </cell>
          <cell r="U858">
            <v>25.19</v>
          </cell>
          <cell r="V858">
            <v>25.11</v>
          </cell>
          <cell r="W858">
            <v>25.18</v>
          </cell>
          <cell r="X858">
            <v>25.33</v>
          </cell>
          <cell r="Y858">
            <v>25.33</v>
          </cell>
          <cell r="Z858">
            <v>25.33</v>
          </cell>
          <cell r="AA858">
            <v>25.33</v>
          </cell>
          <cell r="AB858">
            <v>26.05</v>
          </cell>
          <cell r="AC858">
            <v>30.41</v>
          </cell>
          <cell r="AD858">
            <v>30.7</v>
          </cell>
          <cell r="AE858">
            <v>35.909999999999997</v>
          </cell>
        </row>
        <row r="859">
          <cell r="A859" t="str">
            <v>3 S 02 300 00</v>
          </cell>
          <cell r="B859" t="str">
            <v>Imprimação</v>
          </cell>
          <cell r="C859" t="str">
            <v>m2</v>
          </cell>
          <cell r="F859">
            <v>0.09</v>
          </cell>
          <cell r="G859">
            <v>0.09</v>
          </cell>
          <cell r="H859">
            <v>0.08</v>
          </cell>
          <cell r="I859">
            <v>0.09</v>
          </cell>
          <cell r="J859">
            <v>0.09</v>
          </cell>
          <cell r="K859">
            <v>0.09</v>
          </cell>
          <cell r="L859">
            <v>0.1</v>
          </cell>
          <cell r="M859">
            <v>0.1</v>
          </cell>
          <cell r="N859">
            <v>0.1</v>
          </cell>
          <cell r="O859">
            <v>0.1</v>
          </cell>
          <cell r="P859">
            <v>0.1</v>
          </cell>
          <cell r="Q859">
            <v>0.1</v>
          </cell>
          <cell r="R859">
            <v>0.1</v>
          </cell>
          <cell r="S859">
            <v>0.1</v>
          </cell>
          <cell r="T859">
            <v>0.1</v>
          </cell>
          <cell r="U859">
            <v>0.1</v>
          </cell>
          <cell r="V859">
            <v>0.1</v>
          </cell>
          <cell r="W859">
            <v>0.1</v>
          </cell>
          <cell r="X859">
            <v>0.1</v>
          </cell>
          <cell r="Y859">
            <v>0.1</v>
          </cell>
          <cell r="Z859">
            <v>0.1</v>
          </cell>
          <cell r="AA859">
            <v>0.1</v>
          </cell>
          <cell r="AB859">
            <v>0.1</v>
          </cell>
          <cell r="AC859">
            <v>0.11</v>
          </cell>
          <cell r="AD859">
            <v>0.11</v>
          </cell>
          <cell r="AE859">
            <v>0.12</v>
          </cell>
        </row>
        <row r="860">
          <cell r="A860" t="str">
            <v>3 S 02 400 00</v>
          </cell>
          <cell r="B860" t="str">
            <v>Pintura de ligação</v>
          </cell>
          <cell r="C860" t="str">
            <v>m2</v>
          </cell>
          <cell r="F860">
            <v>0.06</v>
          </cell>
          <cell r="G860">
            <v>0.06</v>
          </cell>
          <cell r="H860">
            <v>0.06</v>
          </cell>
          <cell r="I860">
            <v>0.06</v>
          </cell>
          <cell r="J860">
            <v>0.06</v>
          </cell>
          <cell r="K860">
            <v>0.06</v>
          </cell>
          <cell r="L860">
            <v>7.0000000000000007E-2</v>
          </cell>
          <cell r="M860">
            <v>7.0000000000000007E-2</v>
          </cell>
          <cell r="N860">
            <v>7.0000000000000007E-2</v>
          </cell>
          <cell r="O860">
            <v>7.0000000000000007E-2</v>
          </cell>
          <cell r="P860">
            <v>7.0000000000000007E-2</v>
          </cell>
          <cell r="Q860">
            <v>7.0000000000000007E-2</v>
          </cell>
          <cell r="R860">
            <v>7.0000000000000007E-2</v>
          </cell>
          <cell r="S860">
            <v>7.0000000000000007E-2</v>
          </cell>
          <cell r="T860">
            <v>7.0000000000000007E-2</v>
          </cell>
          <cell r="U860">
            <v>7.0000000000000007E-2</v>
          </cell>
          <cell r="V860">
            <v>7.0000000000000007E-2</v>
          </cell>
          <cell r="W860">
            <v>7.0000000000000007E-2</v>
          </cell>
          <cell r="X860">
            <v>7.0000000000000007E-2</v>
          </cell>
          <cell r="Y860">
            <v>7.0000000000000007E-2</v>
          </cell>
          <cell r="Z860">
            <v>7.0000000000000007E-2</v>
          </cell>
          <cell r="AA860">
            <v>7.0000000000000007E-2</v>
          </cell>
          <cell r="AB860">
            <v>7.0000000000000007E-2</v>
          </cell>
          <cell r="AC860">
            <v>0.08</v>
          </cell>
          <cell r="AD860">
            <v>0.08</v>
          </cell>
          <cell r="AE860">
            <v>0.09</v>
          </cell>
        </row>
        <row r="861">
          <cell r="A861" t="str">
            <v>3 S 02 500 00</v>
          </cell>
          <cell r="B861" t="str">
            <v>Capa selante com pedrisco</v>
          </cell>
          <cell r="C861" t="str">
            <v>m2</v>
          </cell>
          <cell r="F861">
            <v>0.25</v>
          </cell>
          <cell r="G861">
            <v>0.25</v>
          </cell>
          <cell r="H861">
            <v>0.24</v>
          </cell>
          <cell r="I861">
            <v>0.25</v>
          </cell>
          <cell r="J861">
            <v>0.26</v>
          </cell>
          <cell r="K861">
            <v>0.27</v>
          </cell>
          <cell r="L861">
            <v>0.28000000000000003</v>
          </cell>
          <cell r="M861">
            <v>0.28000000000000003</v>
          </cell>
          <cell r="N861">
            <v>0.28000000000000003</v>
          </cell>
          <cell r="O861">
            <v>0.28000000000000003</v>
          </cell>
          <cell r="P861">
            <v>0.28000000000000003</v>
          </cell>
          <cell r="Q861">
            <v>0.28000000000000003</v>
          </cell>
          <cell r="R861">
            <v>0.28000000000000003</v>
          </cell>
          <cell r="S861">
            <v>0.28999999999999998</v>
          </cell>
          <cell r="T861">
            <v>0.28999999999999998</v>
          </cell>
          <cell r="U861">
            <v>0.28999999999999998</v>
          </cell>
          <cell r="V861">
            <v>0.28000000000000003</v>
          </cell>
          <cell r="W861">
            <v>0.28999999999999998</v>
          </cell>
          <cell r="X861">
            <v>0.3</v>
          </cell>
          <cell r="Y861">
            <v>0.3</v>
          </cell>
          <cell r="Z861">
            <v>0.3</v>
          </cell>
          <cell r="AA861">
            <v>0.3</v>
          </cell>
          <cell r="AB861">
            <v>0.3</v>
          </cell>
          <cell r="AC861">
            <v>0.32</v>
          </cell>
          <cell r="AD861">
            <v>0.32</v>
          </cell>
          <cell r="AE861">
            <v>0.34</v>
          </cell>
        </row>
        <row r="862">
          <cell r="A862" t="str">
            <v>3 S 02 500 01</v>
          </cell>
          <cell r="B862" t="str">
            <v>Capa selante com areia</v>
          </cell>
          <cell r="C862" t="str">
            <v>m2</v>
          </cell>
          <cell r="F862">
            <v>0.12</v>
          </cell>
          <cell r="G862">
            <v>0.12</v>
          </cell>
          <cell r="H862">
            <v>0.12</v>
          </cell>
          <cell r="I862">
            <v>0.12</v>
          </cell>
          <cell r="J862">
            <v>0.13</v>
          </cell>
          <cell r="K862">
            <v>0.13</v>
          </cell>
          <cell r="L862">
            <v>0.14000000000000001</v>
          </cell>
          <cell r="M862">
            <v>0.14000000000000001</v>
          </cell>
          <cell r="N862">
            <v>0.14000000000000001</v>
          </cell>
          <cell r="O862">
            <v>0.14000000000000001</v>
          </cell>
          <cell r="P862">
            <v>0.14000000000000001</v>
          </cell>
          <cell r="Q862">
            <v>0.14000000000000001</v>
          </cell>
          <cell r="R862">
            <v>0.14000000000000001</v>
          </cell>
          <cell r="S862">
            <v>0.14000000000000001</v>
          </cell>
          <cell r="T862">
            <v>0.14000000000000001</v>
          </cell>
          <cell r="U862">
            <v>0.14000000000000001</v>
          </cell>
          <cell r="V862">
            <v>0.14000000000000001</v>
          </cell>
          <cell r="W862">
            <v>0.15</v>
          </cell>
          <cell r="X862">
            <v>0.15</v>
          </cell>
          <cell r="Y862">
            <v>0.15</v>
          </cell>
          <cell r="Z862">
            <v>0.15</v>
          </cell>
          <cell r="AA862">
            <v>0.15</v>
          </cell>
          <cell r="AB862">
            <v>0.15</v>
          </cell>
          <cell r="AC862">
            <v>0.16</v>
          </cell>
          <cell r="AD862">
            <v>0.17</v>
          </cell>
          <cell r="AE862">
            <v>0.18</v>
          </cell>
        </row>
        <row r="863">
          <cell r="A863" t="str">
            <v>3 S 02 500 02</v>
          </cell>
          <cell r="B863" t="str">
            <v>Tratamento superficial simples com CAP</v>
          </cell>
          <cell r="C863" t="str">
            <v>m2</v>
          </cell>
          <cell r="F863">
            <v>0.35</v>
          </cell>
          <cell r="G863">
            <v>0.35</v>
          </cell>
          <cell r="H863">
            <v>0.33</v>
          </cell>
          <cell r="I863">
            <v>0.35</v>
          </cell>
          <cell r="J863">
            <v>0.36</v>
          </cell>
          <cell r="K863">
            <v>0.38</v>
          </cell>
          <cell r="L863">
            <v>0.4</v>
          </cell>
          <cell r="M863">
            <v>0.4</v>
          </cell>
          <cell r="N863">
            <v>0.4</v>
          </cell>
          <cell r="O863">
            <v>0.4</v>
          </cell>
          <cell r="P863">
            <v>0.4</v>
          </cell>
          <cell r="Q863">
            <v>0.4</v>
          </cell>
          <cell r="R863">
            <v>0.4</v>
          </cell>
          <cell r="S863">
            <v>0.41</v>
          </cell>
          <cell r="T863">
            <v>0.41</v>
          </cell>
          <cell r="U863">
            <v>0.41</v>
          </cell>
          <cell r="V863">
            <v>0.4</v>
          </cell>
          <cell r="W863">
            <v>0.41</v>
          </cell>
          <cell r="X863">
            <v>0.43</v>
          </cell>
          <cell r="Y863">
            <v>0.43</v>
          </cell>
          <cell r="Z863">
            <v>0.43</v>
          </cell>
          <cell r="AA863">
            <v>0.43</v>
          </cell>
          <cell r="AB863">
            <v>0.43</v>
          </cell>
          <cell r="AC863">
            <v>0.45</v>
          </cell>
          <cell r="AD863">
            <v>0.45</v>
          </cell>
          <cell r="AE863">
            <v>0.48</v>
          </cell>
        </row>
        <row r="864">
          <cell r="A864" t="str">
            <v>3 S 02 500 03</v>
          </cell>
          <cell r="B864" t="str">
            <v>Tratamento superficial simples com emulsão</v>
          </cell>
          <cell r="C864" t="str">
            <v>m2</v>
          </cell>
          <cell r="F864">
            <v>0.33</v>
          </cell>
          <cell r="G864">
            <v>0.33</v>
          </cell>
          <cell r="H864">
            <v>0.31</v>
          </cell>
          <cell r="I864">
            <v>0.33</v>
          </cell>
          <cell r="J864">
            <v>0.34</v>
          </cell>
          <cell r="K864">
            <v>0.36</v>
          </cell>
          <cell r="L864">
            <v>0.38</v>
          </cell>
          <cell r="M864">
            <v>0.37</v>
          </cell>
          <cell r="N864">
            <v>0.38</v>
          </cell>
          <cell r="O864">
            <v>0.37</v>
          </cell>
          <cell r="P864">
            <v>0.37</v>
          </cell>
          <cell r="Q864">
            <v>0.37</v>
          </cell>
          <cell r="R864">
            <v>0.38</v>
          </cell>
          <cell r="S864">
            <v>0.38</v>
          </cell>
          <cell r="T864">
            <v>0.38</v>
          </cell>
          <cell r="U864">
            <v>0.38</v>
          </cell>
          <cell r="V864">
            <v>0.38</v>
          </cell>
          <cell r="W864">
            <v>0.39</v>
          </cell>
          <cell r="X864">
            <v>0.4</v>
          </cell>
          <cell r="Y864">
            <v>0.4</v>
          </cell>
          <cell r="Z864">
            <v>0.4</v>
          </cell>
          <cell r="AA864">
            <v>0.4</v>
          </cell>
          <cell r="AB864">
            <v>0.4</v>
          </cell>
          <cell r="AC864">
            <v>0.42</v>
          </cell>
          <cell r="AD864">
            <v>0.42</v>
          </cell>
          <cell r="AE864">
            <v>0.45</v>
          </cell>
        </row>
        <row r="865">
          <cell r="A865" t="str">
            <v>3 S 02 500 04</v>
          </cell>
          <cell r="B865" t="str">
            <v>Tratamento superficial simples c/ banho diluído</v>
          </cell>
          <cell r="C865" t="str">
            <v>m2</v>
          </cell>
          <cell r="F865">
            <v>0.38</v>
          </cell>
          <cell r="G865">
            <v>0.38</v>
          </cell>
          <cell r="H865">
            <v>0.35</v>
          </cell>
          <cell r="I865">
            <v>0.37</v>
          </cell>
          <cell r="J865">
            <v>0.38</v>
          </cell>
          <cell r="K865">
            <v>0.4</v>
          </cell>
          <cell r="L865">
            <v>0.43</v>
          </cell>
          <cell r="M865">
            <v>0.42</v>
          </cell>
          <cell r="N865">
            <v>0.43</v>
          </cell>
          <cell r="O865">
            <v>0.43</v>
          </cell>
          <cell r="P865">
            <v>0.42</v>
          </cell>
          <cell r="Q865">
            <v>0.42</v>
          </cell>
          <cell r="R865">
            <v>0.43</v>
          </cell>
          <cell r="S865">
            <v>0.43</v>
          </cell>
          <cell r="T865">
            <v>0.44</v>
          </cell>
          <cell r="U865">
            <v>0.44</v>
          </cell>
          <cell r="V865">
            <v>0.43</v>
          </cell>
          <cell r="W865">
            <v>0.44</v>
          </cell>
          <cell r="X865">
            <v>0.45</v>
          </cell>
          <cell r="Y865">
            <v>0.45</v>
          </cell>
          <cell r="Z865">
            <v>0.46</v>
          </cell>
          <cell r="AA865">
            <v>0.45</v>
          </cell>
          <cell r="AB865">
            <v>0.46</v>
          </cell>
          <cell r="AC865">
            <v>0.48</v>
          </cell>
          <cell r="AD865">
            <v>0.48</v>
          </cell>
          <cell r="AE865">
            <v>0.51</v>
          </cell>
        </row>
        <row r="866">
          <cell r="A866" t="str">
            <v>3 S 02 501 00</v>
          </cell>
          <cell r="B866" t="str">
            <v>Tratamento superficial duplo c/ CAP</v>
          </cell>
          <cell r="C866" t="str">
            <v>m2</v>
          </cell>
          <cell r="F866">
            <v>1.06</v>
          </cell>
          <cell r="G866">
            <v>1.07</v>
          </cell>
          <cell r="H866">
            <v>1.01</v>
          </cell>
          <cell r="I866">
            <v>1.05</v>
          </cell>
          <cell r="J866">
            <v>1.08</v>
          </cell>
          <cell r="K866">
            <v>1.1299999999999999</v>
          </cell>
          <cell r="L866">
            <v>1.2</v>
          </cell>
          <cell r="M866">
            <v>1.19</v>
          </cell>
          <cell r="N866">
            <v>1.2</v>
          </cell>
          <cell r="O866">
            <v>1.19</v>
          </cell>
          <cell r="P866">
            <v>1.19</v>
          </cell>
          <cell r="Q866">
            <v>1.19</v>
          </cell>
          <cell r="R866">
            <v>1.2</v>
          </cell>
          <cell r="S866">
            <v>1.21</v>
          </cell>
          <cell r="T866">
            <v>1.22</v>
          </cell>
          <cell r="U866">
            <v>1.22</v>
          </cell>
          <cell r="V866">
            <v>1.2</v>
          </cell>
          <cell r="W866">
            <v>1.23</v>
          </cell>
          <cell r="X866">
            <v>1.27</v>
          </cell>
          <cell r="Y866">
            <v>1.27</v>
          </cell>
          <cell r="Z866">
            <v>1.27</v>
          </cell>
          <cell r="AA866">
            <v>1.27</v>
          </cell>
          <cell r="AB866">
            <v>1.28</v>
          </cell>
          <cell r="AC866">
            <v>1.34</v>
          </cell>
          <cell r="AD866">
            <v>1.36</v>
          </cell>
          <cell r="AE866">
            <v>1.44</v>
          </cell>
        </row>
        <row r="867">
          <cell r="A867" t="str">
            <v>3 S 02 501 01</v>
          </cell>
          <cell r="B867" t="str">
            <v>Tratamento superficial duplo com emulsão</v>
          </cell>
          <cell r="C867" t="str">
            <v>m2</v>
          </cell>
          <cell r="F867">
            <v>1.06</v>
          </cell>
          <cell r="G867">
            <v>1.06</v>
          </cell>
          <cell r="H867">
            <v>1</v>
          </cell>
          <cell r="I867">
            <v>1.05</v>
          </cell>
          <cell r="J867">
            <v>1.07</v>
          </cell>
          <cell r="K867">
            <v>1.1200000000000001</v>
          </cell>
          <cell r="L867">
            <v>1.19</v>
          </cell>
          <cell r="M867">
            <v>1.18</v>
          </cell>
          <cell r="N867">
            <v>1.19</v>
          </cell>
          <cell r="O867">
            <v>1.18</v>
          </cell>
          <cell r="P867">
            <v>1.18</v>
          </cell>
          <cell r="Q867">
            <v>1.18</v>
          </cell>
          <cell r="R867">
            <v>1.19</v>
          </cell>
          <cell r="S867">
            <v>1.2</v>
          </cell>
          <cell r="T867">
            <v>1.21</v>
          </cell>
          <cell r="U867">
            <v>1.21</v>
          </cell>
          <cell r="V867">
            <v>1.19</v>
          </cell>
          <cell r="W867">
            <v>1.22</v>
          </cell>
          <cell r="X867">
            <v>1.26</v>
          </cell>
          <cell r="Y867">
            <v>1.26</v>
          </cell>
          <cell r="Z867">
            <v>1.26</v>
          </cell>
          <cell r="AA867">
            <v>1.26</v>
          </cell>
          <cell r="AB867">
            <v>1.27</v>
          </cell>
          <cell r="AC867">
            <v>1.33</v>
          </cell>
          <cell r="AD867">
            <v>1.35</v>
          </cell>
          <cell r="AE867">
            <v>1.43</v>
          </cell>
        </row>
        <row r="868">
          <cell r="A868" t="str">
            <v>3 S 02 501 02</v>
          </cell>
          <cell r="B868" t="str">
            <v>Tratamento superficial duplo com banho diluído</v>
          </cell>
          <cell r="C868" t="str">
            <v>m2</v>
          </cell>
          <cell r="F868">
            <v>1.1599999999999999</v>
          </cell>
          <cell r="G868">
            <v>1.1599999999999999</v>
          </cell>
          <cell r="H868">
            <v>1.0900000000000001</v>
          </cell>
          <cell r="I868">
            <v>1.1399999999999999</v>
          </cell>
          <cell r="J868">
            <v>1.17</v>
          </cell>
          <cell r="K868">
            <v>1.23</v>
          </cell>
          <cell r="L868">
            <v>1.3</v>
          </cell>
          <cell r="M868">
            <v>1.29</v>
          </cell>
          <cell r="N868">
            <v>1.3</v>
          </cell>
          <cell r="O868">
            <v>1.29</v>
          </cell>
          <cell r="P868">
            <v>1.29</v>
          </cell>
          <cell r="Q868">
            <v>1.29</v>
          </cell>
          <cell r="R868">
            <v>1.3</v>
          </cell>
          <cell r="S868">
            <v>1.31</v>
          </cell>
          <cell r="T868">
            <v>1.33</v>
          </cell>
          <cell r="U868">
            <v>1.33</v>
          </cell>
          <cell r="V868">
            <v>1.3</v>
          </cell>
          <cell r="W868">
            <v>1.34</v>
          </cell>
          <cell r="X868">
            <v>1.38</v>
          </cell>
          <cell r="Y868">
            <v>1.38</v>
          </cell>
          <cell r="Z868">
            <v>1.39</v>
          </cell>
          <cell r="AA868">
            <v>1.39</v>
          </cell>
          <cell r="AB868">
            <v>1.39</v>
          </cell>
          <cell r="AC868">
            <v>1.45</v>
          </cell>
          <cell r="AD868">
            <v>1.48</v>
          </cell>
          <cell r="AE868">
            <v>1.57</v>
          </cell>
        </row>
        <row r="869">
          <cell r="A869" t="str">
            <v>3 S 02 502 00</v>
          </cell>
          <cell r="B869" t="str">
            <v>Tratamento superficial triplo com c.a.p.</v>
          </cell>
          <cell r="C869" t="str">
            <v>m2</v>
          </cell>
          <cell r="F869">
            <v>1.5</v>
          </cell>
          <cell r="G869">
            <v>1.51</v>
          </cell>
          <cell r="H869">
            <v>1.43</v>
          </cell>
          <cell r="I869">
            <v>1.49</v>
          </cell>
          <cell r="J869">
            <v>1.54</v>
          </cell>
          <cell r="K869">
            <v>1.6</v>
          </cell>
          <cell r="L869">
            <v>1.69</v>
          </cell>
          <cell r="M869">
            <v>1.68</v>
          </cell>
          <cell r="N869">
            <v>1.69</v>
          </cell>
          <cell r="O869">
            <v>1.68</v>
          </cell>
          <cell r="P869">
            <v>1.68</v>
          </cell>
          <cell r="Q869">
            <v>1.68</v>
          </cell>
          <cell r="R869">
            <v>1.69</v>
          </cell>
          <cell r="S869">
            <v>1.71</v>
          </cell>
          <cell r="T869">
            <v>1.73</v>
          </cell>
          <cell r="U869">
            <v>1.73</v>
          </cell>
          <cell r="V869">
            <v>1.7</v>
          </cell>
          <cell r="W869">
            <v>1.74</v>
          </cell>
          <cell r="X869">
            <v>1.8</v>
          </cell>
          <cell r="Y869">
            <v>1.8</v>
          </cell>
          <cell r="Z869">
            <v>1.8</v>
          </cell>
          <cell r="AA869">
            <v>1.8</v>
          </cell>
          <cell r="AB869">
            <v>1.81</v>
          </cell>
          <cell r="AC869">
            <v>1.91</v>
          </cell>
          <cell r="AD869">
            <v>1.94</v>
          </cell>
          <cell r="AE869">
            <v>2.06</v>
          </cell>
        </row>
        <row r="870">
          <cell r="A870" t="str">
            <v>3 S 02 502 01</v>
          </cell>
          <cell r="B870" t="str">
            <v>Tratamento superficial triplo com emulsão</v>
          </cell>
          <cell r="C870" t="str">
            <v>m2</v>
          </cell>
          <cell r="F870">
            <v>1.52</v>
          </cell>
          <cell r="G870">
            <v>1.52</v>
          </cell>
          <cell r="H870">
            <v>1.45</v>
          </cell>
          <cell r="I870">
            <v>1.51</v>
          </cell>
          <cell r="J870">
            <v>1.55</v>
          </cell>
          <cell r="K870">
            <v>1.61</v>
          </cell>
          <cell r="L870">
            <v>1.71</v>
          </cell>
          <cell r="M870">
            <v>1.69</v>
          </cell>
          <cell r="N870">
            <v>1.71</v>
          </cell>
          <cell r="O870">
            <v>1.7</v>
          </cell>
          <cell r="P870">
            <v>1.69</v>
          </cell>
          <cell r="Q870">
            <v>1.69</v>
          </cell>
          <cell r="R870">
            <v>1.71</v>
          </cell>
          <cell r="S870">
            <v>1.73</v>
          </cell>
          <cell r="T870">
            <v>1.74</v>
          </cell>
          <cell r="U870">
            <v>1.74</v>
          </cell>
          <cell r="V870">
            <v>1.71</v>
          </cell>
          <cell r="W870">
            <v>1.76</v>
          </cell>
          <cell r="X870">
            <v>1.82</v>
          </cell>
          <cell r="Y870">
            <v>1.82</v>
          </cell>
          <cell r="Z870">
            <v>1.82</v>
          </cell>
          <cell r="AA870">
            <v>1.82</v>
          </cell>
          <cell r="AB870">
            <v>1.83</v>
          </cell>
          <cell r="AC870">
            <v>1.92</v>
          </cell>
          <cell r="AD870">
            <v>1.96</v>
          </cell>
          <cell r="AE870">
            <v>2.08</v>
          </cell>
        </row>
        <row r="871">
          <cell r="A871" t="str">
            <v>3 S 02 502 02</v>
          </cell>
          <cell r="B871" t="str">
            <v>Tratamento superficial triplo com banho diluído</v>
          </cell>
          <cell r="C871" t="str">
            <v>m2</v>
          </cell>
          <cell r="F871">
            <v>1.63</v>
          </cell>
          <cell r="G871">
            <v>1.63</v>
          </cell>
          <cell r="H871">
            <v>1.55</v>
          </cell>
          <cell r="I871">
            <v>1.61</v>
          </cell>
          <cell r="J871">
            <v>1.66</v>
          </cell>
          <cell r="K871">
            <v>1.73</v>
          </cell>
          <cell r="L871">
            <v>1.83</v>
          </cell>
          <cell r="M871">
            <v>1.81</v>
          </cell>
          <cell r="N871">
            <v>1.83</v>
          </cell>
          <cell r="O871">
            <v>1.82</v>
          </cell>
          <cell r="P871">
            <v>1.81</v>
          </cell>
          <cell r="Q871">
            <v>1.81</v>
          </cell>
          <cell r="R871">
            <v>1.83</v>
          </cell>
          <cell r="S871">
            <v>1.85</v>
          </cell>
          <cell r="T871">
            <v>1.87</v>
          </cell>
          <cell r="U871">
            <v>1.87</v>
          </cell>
          <cell r="V871">
            <v>1.83</v>
          </cell>
          <cell r="W871">
            <v>1.88</v>
          </cell>
          <cell r="X871">
            <v>1.95</v>
          </cell>
          <cell r="Y871">
            <v>1.95</v>
          </cell>
          <cell r="Z871">
            <v>1.96</v>
          </cell>
          <cell r="AA871">
            <v>1.95</v>
          </cell>
          <cell r="AB871">
            <v>1.96</v>
          </cell>
          <cell r="AC871">
            <v>2.06</v>
          </cell>
          <cell r="AD871">
            <v>2.09</v>
          </cell>
          <cell r="AE871">
            <v>2.23</v>
          </cell>
        </row>
        <row r="872">
          <cell r="A872" t="str">
            <v>3 S 02 510 00</v>
          </cell>
          <cell r="B872" t="str">
            <v>Lama asfáltica fina (granulometrias I e II )</v>
          </cell>
          <cell r="C872" t="str">
            <v>m2</v>
          </cell>
          <cell r="F872">
            <v>0.35</v>
          </cell>
          <cell r="G872">
            <v>0.35</v>
          </cell>
          <cell r="H872">
            <v>0.34</v>
          </cell>
          <cell r="I872">
            <v>0.35</v>
          </cell>
          <cell r="J872">
            <v>0.36</v>
          </cell>
          <cell r="K872">
            <v>0.33</v>
          </cell>
          <cell r="L872">
            <v>0.35</v>
          </cell>
          <cell r="M872">
            <v>0.39</v>
          </cell>
          <cell r="N872">
            <v>0.4</v>
          </cell>
          <cell r="O872">
            <v>0.39</v>
          </cell>
          <cell r="P872">
            <v>0.4</v>
          </cell>
          <cell r="Q872">
            <v>0.4</v>
          </cell>
          <cell r="R872">
            <v>0.4</v>
          </cell>
          <cell r="S872">
            <v>0.41</v>
          </cell>
          <cell r="T872">
            <v>0.41</v>
          </cell>
          <cell r="U872">
            <v>0.41</v>
          </cell>
          <cell r="V872">
            <v>0.4</v>
          </cell>
          <cell r="W872">
            <v>0.42</v>
          </cell>
          <cell r="X872">
            <v>0.43</v>
          </cell>
          <cell r="Y872">
            <v>0.43</v>
          </cell>
          <cell r="Z872">
            <v>0.43</v>
          </cell>
          <cell r="AA872">
            <v>0.43</v>
          </cell>
          <cell r="AB872">
            <v>0.44</v>
          </cell>
          <cell r="AC872">
            <v>0.46</v>
          </cell>
          <cell r="AD872">
            <v>0.46</v>
          </cell>
          <cell r="AE872">
            <v>0.5</v>
          </cell>
        </row>
        <row r="873">
          <cell r="A873" t="str">
            <v>3 S 02 510 01</v>
          </cell>
          <cell r="B873" t="str">
            <v>Lama asfáltica grossa (granulometrias III e IV)</v>
          </cell>
          <cell r="C873" t="str">
            <v>m2</v>
          </cell>
          <cell r="F873">
            <v>0.65</v>
          </cell>
          <cell r="G873">
            <v>0.65</v>
          </cell>
          <cell r="H873">
            <v>0.62</v>
          </cell>
          <cell r="I873">
            <v>0.63</v>
          </cell>
          <cell r="J873">
            <v>0.66</v>
          </cell>
          <cell r="K873">
            <v>0.6</v>
          </cell>
          <cell r="L873">
            <v>0.64</v>
          </cell>
          <cell r="M873">
            <v>0.72</v>
          </cell>
          <cell r="N873">
            <v>0.73</v>
          </cell>
          <cell r="O873">
            <v>0.72</v>
          </cell>
          <cell r="P873">
            <v>0.72</v>
          </cell>
          <cell r="Q873">
            <v>0.72</v>
          </cell>
          <cell r="R873">
            <v>0.73</v>
          </cell>
          <cell r="S873">
            <v>0.74</v>
          </cell>
          <cell r="T873">
            <v>0.74</v>
          </cell>
          <cell r="U873">
            <v>0.74</v>
          </cell>
          <cell r="V873">
            <v>0.74</v>
          </cell>
          <cell r="W873">
            <v>0.76</v>
          </cell>
          <cell r="X873">
            <v>0.79</v>
          </cell>
          <cell r="Y873">
            <v>0.78</v>
          </cell>
          <cell r="Z873">
            <v>0.79</v>
          </cell>
          <cell r="AA873">
            <v>0.79</v>
          </cell>
          <cell r="AB873">
            <v>0.79</v>
          </cell>
          <cell r="AC873">
            <v>0.83</v>
          </cell>
          <cell r="AD873">
            <v>0.84</v>
          </cell>
          <cell r="AE873">
            <v>0.89</v>
          </cell>
        </row>
        <row r="874">
          <cell r="A874" t="str">
            <v>3 S 02 520 00</v>
          </cell>
          <cell r="B874" t="str">
            <v>Mistura areia-asfalto em betoneira</v>
          </cell>
          <cell r="C874" t="str">
            <v>m3</v>
          </cell>
          <cell r="F874">
            <v>19.89</v>
          </cell>
          <cell r="G874">
            <v>19.93</v>
          </cell>
          <cell r="H874">
            <v>19.670000000000002</v>
          </cell>
          <cell r="I874">
            <v>19.73</v>
          </cell>
          <cell r="J874">
            <v>19.73</v>
          </cell>
          <cell r="K874">
            <v>19.899999999999999</v>
          </cell>
          <cell r="L874">
            <v>22.61</v>
          </cell>
          <cell r="M874">
            <v>22.88</v>
          </cell>
          <cell r="N874">
            <v>23.29</v>
          </cell>
          <cell r="O874">
            <v>23.72</v>
          </cell>
          <cell r="P874">
            <v>22.04</v>
          </cell>
          <cell r="Q874">
            <v>22.04</v>
          </cell>
          <cell r="R874">
            <v>22.33</v>
          </cell>
          <cell r="S874">
            <v>22.38</v>
          </cell>
          <cell r="T874">
            <v>22.51</v>
          </cell>
          <cell r="U874">
            <v>22.51</v>
          </cell>
          <cell r="V874">
            <v>22.27</v>
          </cell>
          <cell r="W874">
            <v>22.53</v>
          </cell>
          <cell r="X874">
            <v>24.2</v>
          </cell>
          <cell r="Y874">
            <v>24.19</v>
          </cell>
          <cell r="Z874">
            <v>24.2</v>
          </cell>
          <cell r="AA874">
            <v>24.35</v>
          </cell>
          <cell r="AB874">
            <v>24.44</v>
          </cell>
          <cell r="AC874">
            <v>24.7</v>
          </cell>
          <cell r="AD874">
            <v>25.22</v>
          </cell>
          <cell r="AE874">
            <v>25.65</v>
          </cell>
        </row>
        <row r="875">
          <cell r="A875" t="str">
            <v>3 S 02 520 01</v>
          </cell>
          <cell r="B875" t="str">
            <v>Mistura areia-asfalto usinada a frio</v>
          </cell>
          <cell r="C875" t="str">
            <v>m3</v>
          </cell>
          <cell r="F875">
            <v>12.38</v>
          </cell>
          <cell r="G875">
            <v>12.38</v>
          </cell>
          <cell r="H875">
            <v>11.97</v>
          </cell>
          <cell r="I875">
            <v>12.58</v>
          </cell>
          <cell r="J875">
            <v>12.58</v>
          </cell>
          <cell r="K875">
            <v>12.75</v>
          </cell>
          <cell r="L875">
            <v>13.67</v>
          </cell>
          <cell r="M875">
            <v>13.67</v>
          </cell>
          <cell r="N875">
            <v>13.97</v>
          </cell>
          <cell r="O875">
            <v>14.05</v>
          </cell>
          <cell r="P875">
            <v>14.05</v>
          </cell>
          <cell r="Q875">
            <v>14.03</v>
          </cell>
          <cell r="R875">
            <v>14.09</v>
          </cell>
          <cell r="S875">
            <v>14.41</v>
          </cell>
          <cell r="T875">
            <v>14.5</v>
          </cell>
          <cell r="U875">
            <v>14.5</v>
          </cell>
          <cell r="V875">
            <v>14.34</v>
          </cell>
          <cell r="W875">
            <v>14.68</v>
          </cell>
          <cell r="X875">
            <v>15.34</v>
          </cell>
          <cell r="Y875">
            <v>15.33</v>
          </cell>
          <cell r="Z875">
            <v>15.42</v>
          </cell>
          <cell r="AA875">
            <v>15.43</v>
          </cell>
          <cell r="AB875">
            <v>15.48</v>
          </cell>
          <cell r="AC875">
            <v>16.21</v>
          </cell>
          <cell r="AD875">
            <v>16.45</v>
          </cell>
          <cell r="AE875">
            <v>17.37</v>
          </cell>
        </row>
        <row r="876">
          <cell r="A876" t="str">
            <v>3 S 02 520 02</v>
          </cell>
          <cell r="B876" t="str">
            <v>Rec.do rev. com areia asfalto a frio</v>
          </cell>
          <cell r="C876" t="str">
            <v>m3</v>
          </cell>
          <cell r="F876">
            <v>15.1</v>
          </cell>
          <cell r="G876">
            <v>15.18</v>
          </cell>
          <cell r="H876">
            <v>14.95</v>
          </cell>
          <cell r="I876">
            <v>14.77</v>
          </cell>
          <cell r="J876">
            <v>14.77</v>
          </cell>
          <cell r="K876">
            <v>14.77</v>
          </cell>
          <cell r="L876">
            <v>15.98</v>
          </cell>
          <cell r="M876">
            <v>15.98</v>
          </cell>
          <cell r="N876">
            <v>15.98</v>
          </cell>
          <cell r="O876">
            <v>15.81</v>
          </cell>
          <cell r="P876">
            <v>15.81</v>
          </cell>
          <cell r="Q876">
            <v>15.81</v>
          </cell>
          <cell r="R876">
            <v>15.88</v>
          </cell>
          <cell r="S876">
            <v>16.309999999999999</v>
          </cell>
          <cell r="T876">
            <v>16.22</v>
          </cell>
          <cell r="U876">
            <v>16.22</v>
          </cell>
          <cell r="V876">
            <v>16.09</v>
          </cell>
          <cell r="W876">
            <v>16.46</v>
          </cell>
          <cell r="X876">
            <v>17.34</v>
          </cell>
          <cell r="Y876">
            <v>17.62</v>
          </cell>
          <cell r="Z876">
            <v>17.72</v>
          </cell>
          <cell r="AA876">
            <v>17.71</v>
          </cell>
          <cell r="AB876">
            <v>17.88</v>
          </cell>
          <cell r="AC876">
            <v>18.88</v>
          </cell>
          <cell r="AD876">
            <v>19.18</v>
          </cell>
          <cell r="AE876">
            <v>20.45</v>
          </cell>
        </row>
        <row r="877">
          <cell r="A877" t="str">
            <v>3 S 02 521 00</v>
          </cell>
          <cell r="B877" t="str">
            <v>Mistura areia-asfalto usinada a quente</v>
          </cell>
          <cell r="C877" t="str">
            <v>m3</v>
          </cell>
          <cell r="F877">
            <v>34.68</v>
          </cell>
          <cell r="G877">
            <v>33.340000000000003</v>
          </cell>
          <cell r="H877">
            <v>32.35</v>
          </cell>
          <cell r="I877">
            <v>32.22</v>
          </cell>
          <cell r="J877">
            <v>32.799999999999997</v>
          </cell>
          <cell r="K877">
            <v>33.08</v>
          </cell>
          <cell r="L877">
            <v>33.89</v>
          </cell>
          <cell r="M877">
            <v>35.6</v>
          </cell>
          <cell r="N877">
            <v>40.44</v>
          </cell>
          <cell r="O877">
            <v>39.49</v>
          </cell>
          <cell r="P877">
            <v>39.49</v>
          </cell>
          <cell r="Q877">
            <v>39.49</v>
          </cell>
          <cell r="R877">
            <v>40.31</v>
          </cell>
          <cell r="S877">
            <v>40.86</v>
          </cell>
          <cell r="T877">
            <v>40.25</v>
          </cell>
          <cell r="U877">
            <v>40.25</v>
          </cell>
          <cell r="V877">
            <v>40.479999999999997</v>
          </cell>
          <cell r="W877">
            <v>37.450000000000003</v>
          </cell>
          <cell r="X877">
            <v>37.67</v>
          </cell>
          <cell r="Y877">
            <v>37.729999999999997</v>
          </cell>
          <cell r="Z877">
            <v>37.75</v>
          </cell>
          <cell r="AA877">
            <v>37.78</v>
          </cell>
          <cell r="AB877">
            <v>37.99</v>
          </cell>
          <cell r="AC877">
            <v>50.46</v>
          </cell>
          <cell r="AD877">
            <v>50.7</v>
          </cell>
          <cell r="AE877">
            <v>56.84</v>
          </cell>
        </row>
        <row r="878">
          <cell r="A878" t="str">
            <v>3 S 02 521 01</v>
          </cell>
          <cell r="B878" t="str">
            <v>Rec. do rev. com areia asfalto a quente</v>
          </cell>
          <cell r="C878" t="str">
            <v>m3</v>
          </cell>
          <cell r="F878">
            <v>10.3</v>
          </cell>
          <cell r="G878">
            <v>10.34</v>
          </cell>
          <cell r="H878">
            <v>10.33</v>
          </cell>
          <cell r="I878">
            <v>10.16</v>
          </cell>
          <cell r="J878">
            <v>10.16</v>
          </cell>
          <cell r="K878">
            <v>10.16</v>
          </cell>
          <cell r="L878">
            <v>11.03</v>
          </cell>
          <cell r="M878">
            <v>11.03</v>
          </cell>
          <cell r="N878">
            <v>11.03</v>
          </cell>
          <cell r="O878">
            <v>10.84</v>
          </cell>
          <cell r="P878">
            <v>10.84</v>
          </cell>
          <cell r="Q878">
            <v>10.84</v>
          </cell>
          <cell r="R878">
            <v>10.87</v>
          </cell>
          <cell r="S878">
            <v>11.14</v>
          </cell>
          <cell r="T878">
            <v>11.08</v>
          </cell>
          <cell r="U878">
            <v>11.08</v>
          </cell>
          <cell r="V878">
            <v>11.05</v>
          </cell>
          <cell r="W878">
            <v>11.28</v>
          </cell>
          <cell r="X878">
            <v>11.9</v>
          </cell>
          <cell r="Y878">
            <v>12.06</v>
          </cell>
          <cell r="Z878">
            <v>12.14</v>
          </cell>
          <cell r="AA878">
            <v>12.13</v>
          </cell>
          <cell r="AB878">
            <v>12.26</v>
          </cell>
          <cell r="AC878">
            <v>12.87</v>
          </cell>
          <cell r="AD878">
            <v>13.04</v>
          </cell>
          <cell r="AE878">
            <v>13.81</v>
          </cell>
        </row>
        <row r="879">
          <cell r="A879" t="str">
            <v>3 S 02 530 00</v>
          </cell>
          <cell r="B879" t="str">
            <v>Mistura betuminosa em betoneira</v>
          </cell>
          <cell r="C879" t="str">
            <v>m3</v>
          </cell>
          <cell r="F879">
            <v>27.91</v>
          </cell>
          <cell r="G879">
            <v>27.88</v>
          </cell>
          <cell r="H879">
            <v>26.96</v>
          </cell>
          <cell r="I879">
            <v>28.36</v>
          </cell>
          <cell r="J879">
            <v>28.36</v>
          </cell>
          <cell r="K879">
            <v>29.58</v>
          </cell>
          <cell r="L879">
            <v>32.21</v>
          </cell>
          <cell r="M879">
            <v>31.95</v>
          </cell>
          <cell r="N879">
            <v>32.61</v>
          </cell>
          <cell r="O879">
            <v>32.85</v>
          </cell>
          <cell r="P879">
            <v>31.3</v>
          </cell>
          <cell r="Q879">
            <v>31.24</v>
          </cell>
          <cell r="R879">
            <v>31.8</v>
          </cell>
          <cell r="S879">
            <v>31.48</v>
          </cell>
          <cell r="T879">
            <v>32.03</v>
          </cell>
          <cell r="U879">
            <v>32.03</v>
          </cell>
          <cell r="V879">
            <v>31.67</v>
          </cell>
          <cell r="W879">
            <v>32.06</v>
          </cell>
          <cell r="X879">
            <v>33.619999999999997</v>
          </cell>
          <cell r="Y879">
            <v>33.36</v>
          </cell>
          <cell r="Z879">
            <v>33.35</v>
          </cell>
          <cell r="AA879">
            <v>33.450000000000003</v>
          </cell>
          <cell r="AB879">
            <v>33.340000000000003</v>
          </cell>
          <cell r="AC879">
            <v>34.119999999999997</v>
          </cell>
          <cell r="AD879">
            <v>35.11</v>
          </cell>
          <cell r="AE879">
            <v>36.19</v>
          </cell>
        </row>
        <row r="880">
          <cell r="A880" t="str">
            <v>3 S 02 530 01</v>
          </cell>
          <cell r="B880" t="str">
            <v>Mistura betuminosa usinada a frio</v>
          </cell>
          <cell r="C880" t="str">
            <v>m3</v>
          </cell>
          <cell r="F880">
            <v>25.63</v>
          </cell>
          <cell r="G880">
            <v>25.57</v>
          </cell>
          <cell r="H880">
            <v>24.44</v>
          </cell>
          <cell r="I880">
            <v>26.52</v>
          </cell>
          <cell r="J880">
            <v>26.52</v>
          </cell>
          <cell r="K880">
            <v>27.73</v>
          </cell>
          <cell r="L880">
            <v>29.46</v>
          </cell>
          <cell r="M880">
            <v>29.02</v>
          </cell>
          <cell r="N880">
            <v>29.63</v>
          </cell>
          <cell r="O880">
            <v>29.54</v>
          </cell>
          <cell r="P880">
            <v>29.42</v>
          </cell>
          <cell r="Q880">
            <v>29.33</v>
          </cell>
          <cell r="R880">
            <v>29.75</v>
          </cell>
          <cell r="S880">
            <v>29.7</v>
          </cell>
          <cell r="T880">
            <v>30.2</v>
          </cell>
          <cell r="U880">
            <v>30.2</v>
          </cell>
          <cell r="V880">
            <v>29.87</v>
          </cell>
          <cell r="W880">
            <v>30.43</v>
          </cell>
          <cell r="X880">
            <v>31.54</v>
          </cell>
          <cell r="Y880">
            <v>31.25</v>
          </cell>
          <cell r="Z880">
            <v>31.34</v>
          </cell>
          <cell r="AA880">
            <v>31.34</v>
          </cell>
          <cell r="AB880">
            <v>31.19</v>
          </cell>
          <cell r="AC880">
            <v>32.49</v>
          </cell>
          <cell r="AD880">
            <v>33.270000000000003</v>
          </cell>
          <cell r="AE880">
            <v>34.92</v>
          </cell>
        </row>
        <row r="881">
          <cell r="A881" t="str">
            <v>3 S 02 530 02</v>
          </cell>
          <cell r="B881" t="str">
            <v>Rec.do rev. com mistura betuminosa a frio</v>
          </cell>
          <cell r="C881" t="str">
            <v>m3</v>
          </cell>
          <cell r="F881">
            <v>17.12</v>
          </cell>
          <cell r="G881">
            <v>17.21</v>
          </cell>
          <cell r="H881">
            <v>16.91</v>
          </cell>
          <cell r="I881">
            <v>16.73</v>
          </cell>
          <cell r="J881">
            <v>16.73</v>
          </cell>
          <cell r="K881">
            <v>16.73</v>
          </cell>
          <cell r="L881">
            <v>18.16</v>
          </cell>
          <cell r="M881">
            <v>18.16</v>
          </cell>
          <cell r="N881">
            <v>18.16</v>
          </cell>
          <cell r="O881">
            <v>17.989999999999998</v>
          </cell>
          <cell r="P881">
            <v>17.989999999999998</v>
          </cell>
          <cell r="Q881">
            <v>17.989999999999998</v>
          </cell>
          <cell r="R881">
            <v>18.079999999999998</v>
          </cell>
          <cell r="S881">
            <v>18.55</v>
          </cell>
          <cell r="T881">
            <v>18.45</v>
          </cell>
          <cell r="U881">
            <v>18.45</v>
          </cell>
          <cell r="V881">
            <v>18.29</v>
          </cell>
          <cell r="W881">
            <v>18.71</v>
          </cell>
          <cell r="X881">
            <v>19.739999999999998</v>
          </cell>
          <cell r="Y881">
            <v>20.059999999999999</v>
          </cell>
          <cell r="Z881">
            <v>20.16</v>
          </cell>
          <cell r="AA881">
            <v>20.149999999999999</v>
          </cell>
          <cell r="AB881">
            <v>20.34</v>
          </cell>
          <cell r="AC881">
            <v>21.44</v>
          </cell>
          <cell r="AD881">
            <v>21.79</v>
          </cell>
          <cell r="AE881">
            <v>23.21</v>
          </cell>
        </row>
        <row r="882">
          <cell r="A882" t="str">
            <v>3 S 02 540 00</v>
          </cell>
          <cell r="B882" t="str">
            <v>Mistura betuminosa usinada a quente</v>
          </cell>
          <cell r="C882" t="str">
            <v>m3</v>
          </cell>
          <cell r="F882">
            <v>48.23</v>
          </cell>
          <cell r="G882">
            <v>47.25</v>
          </cell>
          <cell r="H882">
            <v>45.26</v>
          </cell>
          <cell r="I882">
            <v>46.82</v>
          </cell>
          <cell r="J882">
            <v>47.51</v>
          </cell>
          <cell r="K882">
            <v>49.1</v>
          </cell>
          <cell r="L882">
            <v>50.86</v>
          </cell>
          <cell r="M882">
            <v>52.4</v>
          </cell>
          <cell r="N882">
            <v>56.17</v>
          </cell>
          <cell r="O882">
            <v>54.82</v>
          </cell>
          <cell r="P882">
            <v>54.68</v>
          </cell>
          <cell r="Q882">
            <v>54.61</v>
          </cell>
          <cell r="R882">
            <v>55.61</v>
          </cell>
          <cell r="S882">
            <v>55.66</v>
          </cell>
          <cell r="T882">
            <v>55.53</v>
          </cell>
          <cell r="U882">
            <v>55.54</v>
          </cell>
          <cell r="V882">
            <v>55.63</v>
          </cell>
          <cell r="W882">
            <v>54</v>
          </cell>
          <cell r="X882">
            <v>54.88</v>
          </cell>
          <cell r="Y882">
            <v>54.62</v>
          </cell>
          <cell r="Z882">
            <v>54.62</v>
          </cell>
          <cell r="AA882">
            <v>54.65</v>
          </cell>
          <cell r="AB882">
            <v>54.67</v>
          </cell>
          <cell r="AC882">
            <v>64.010000000000005</v>
          </cell>
          <cell r="AD882">
            <v>64.94</v>
          </cell>
          <cell r="AE882">
            <v>70.66</v>
          </cell>
        </row>
        <row r="883">
          <cell r="A883" t="str">
            <v>3 S 02 540 01</v>
          </cell>
          <cell r="B883" t="str">
            <v>Rec.do rev.com mistura betuminosa a quente</v>
          </cell>
          <cell r="C883" t="str">
            <v>m3</v>
          </cell>
          <cell r="F883">
            <v>11.96</v>
          </cell>
          <cell r="G883">
            <v>12.01</v>
          </cell>
          <cell r="H883">
            <v>11.95</v>
          </cell>
          <cell r="I883">
            <v>11.77</v>
          </cell>
          <cell r="J883">
            <v>11.77</v>
          </cell>
          <cell r="K883">
            <v>11.77</v>
          </cell>
          <cell r="L883">
            <v>12.83</v>
          </cell>
          <cell r="M883">
            <v>12.83</v>
          </cell>
          <cell r="N883">
            <v>12.83</v>
          </cell>
          <cell r="O883">
            <v>12.65</v>
          </cell>
          <cell r="P883">
            <v>12.65</v>
          </cell>
          <cell r="Q883">
            <v>12.65</v>
          </cell>
          <cell r="R883">
            <v>12.69</v>
          </cell>
          <cell r="S883">
            <v>12.99</v>
          </cell>
          <cell r="T883">
            <v>12.92</v>
          </cell>
          <cell r="U883">
            <v>12.92</v>
          </cell>
          <cell r="V883">
            <v>12.88</v>
          </cell>
          <cell r="W883">
            <v>13.13</v>
          </cell>
          <cell r="X883">
            <v>13.89</v>
          </cell>
          <cell r="Y883">
            <v>14.08</v>
          </cell>
          <cell r="Z883">
            <v>14.17</v>
          </cell>
          <cell r="AA883">
            <v>14.15</v>
          </cell>
          <cell r="AB883">
            <v>14.29</v>
          </cell>
          <cell r="AC883">
            <v>14.99</v>
          </cell>
          <cell r="AD883">
            <v>15.18</v>
          </cell>
          <cell r="AE883">
            <v>16.07</v>
          </cell>
        </row>
        <row r="884">
          <cell r="A884" t="str">
            <v>3 S 02 601 00</v>
          </cell>
          <cell r="B884" t="str">
            <v>Recomposição de placa de concreto</v>
          </cell>
          <cell r="C884" t="str">
            <v>m3</v>
          </cell>
          <cell r="F884">
            <v>116.42</v>
          </cell>
          <cell r="G884">
            <v>116.44</v>
          </cell>
          <cell r="H884">
            <v>135.1</v>
          </cell>
          <cell r="I884">
            <v>146.66</v>
          </cell>
          <cell r="J884">
            <v>146.66</v>
          </cell>
          <cell r="K884">
            <v>145.83000000000001</v>
          </cell>
          <cell r="L884">
            <v>151.24</v>
          </cell>
          <cell r="M884">
            <v>151.11000000000001</v>
          </cell>
          <cell r="N884">
            <v>151.69</v>
          </cell>
          <cell r="O884">
            <v>155.63999999999999</v>
          </cell>
          <cell r="P884">
            <v>151.33000000000001</v>
          </cell>
          <cell r="Q884">
            <v>154.03</v>
          </cell>
          <cell r="R884">
            <v>154.58000000000001</v>
          </cell>
          <cell r="S884">
            <v>154.53</v>
          </cell>
          <cell r="T884">
            <v>154.94999999999999</v>
          </cell>
          <cell r="U884">
            <v>154.94999999999999</v>
          </cell>
          <cell r="V884">
            <v>154.43</v>
          </cell>
          <cell r="W884">
            <v>154.78</v>
          </cell>
          <cell r="X884">
            <v>158.05000000000001</v>
          </cell>
          <cell r="Y884">
            <v>157.83000000000001</v>
          </cell>
          <cell r="Z884">
            <v>157.87</v>
          </cell>
          <cell r="AA884">
            <v>157.99</v>
          </cell>
          <cell r="AB884">
            <v>161.58000000000001</v>
          </cell>
          <cell r="AC884">
            <v>186.5</v>
          </cell>
          <cell r="AD884">
            <v>187.39</v>
          </cell>
          <cell r="AE884">
            <v>217.42</v>
          </cell>
        </row>
        <row r="885">
          <cell r="A885" t="str">
            <v>3 S 02 900 00</v>
          </cell>
          <cell r="B885" t="str">
            <v>Remoção mecanizada de revestimento betuminoso</v>
          </cell>
          <cell r="C885" t="str">
            <v>m3</v>
          </cell>
          <cell r="F885">
            <v>3.97</v>
          </cell>
          <cell r="G885">
            <v>3.98</v>
          </cell>
          <cell r="H885">
            <v>3.8</v>
          </cell>
          <cell r="I885">
            <v>3.92</v>
          </cell>
          <cell r="J885">
            <v>3.92</v>
          </cell>
          <cell r="K885">
            <v>3.97</v>
          </cell>
          <cell r="L885">
            <v>4.17</v>
          </cell>
          <cell r="M885">
            <v>4.17</v>
          </cell>
          <cell r="N885">
            <v>4.46</v>
          </cell>
          <cell r="O885">
            <v>4.55</v>
          </cell>
          <cell r="P885">
            <v>4.55</v>
          </cell>
          <cell r="Q885">
            <v>4.55</v>
          </cell>
          <cell r="R885">
            <v>4.57</v>
          </cell>
          <cell r="S885">
            <v>4.7</v>
          </cell>
          <cell r="T885">
            <v>4.62</v>
          </cell>
          <cell r="U885">
            <v>4.62</v>
          </cell>
          <cell r="V885">
            <v>4.5199999999999996</v>
          </cell>
          <cell r="W885">
            <v>4.63</v>
          </cell>
          <cell r="X885">
            <v>4.7699999999999996</v>
          </cell>
          <cell r="Y885">
            <v>4.8</v>
          </cell>
          <cell r="Z885">
            <v>4.8</v>
          </cell>
          <cell r="AA885">
            <v>4.8</v>
          </cell>
          <cell r="AB885">
            <v>4.84</v>
          </cell>
          <cell r="AC885">
            <v>5.14</v>
          </cell>
          <cell r="AD885">
            <v>5.31</v>
          </cell>
          <cell r="AE885">
            <v>5.68</v>
          </cell>
        </row>
        <row r="886">
          <cell r="A886" t="str">
            <v>3 S 02 901 00</v>
          </cell>
          <cell r="B886" t="str">
            <v>Remoção manual de revestimento betuminoso</v>
          </cell>
          <cell r="C886" t="str">
            <v>m3</v>
          </cell>
          <cell r="F886">
            <v>66.55</v>
          </cell>
          <cell r="G886">
            <v>66.95</v>
          </cell>
          <cell r="H886">
            <v>65.430000000000007</v>
          </cell>
          <cell r="I886">
            <v>65.34</v>
          </cell>
          <cell r="J886">
            <v>65.34</v>
          </cell>
          <cell r="K886">
            <v>51.8</v>
          </cell>
          <cell r="L886">
            <v>59.8</v>
          </cell>
          <cell r="M886">
            <v>76.989999999999995</v>
          </cell>
          <cell r="N886">
            <v>76.989999999999995</v>
          </cell>
          <cell r="O886">
            <v>77.16</v>
          </cell>
          <cell r="P886">
            <v>77.16</v>
          </cell>
          <cell r="Q886">
            <v>77.28</v>
          </cell>
          <cell r="R886">
            <v>77.62</v>
          </cell>
          <cell r="S886">
            <v>79.08</v>
          </cell>
          <cell r="T886">
            <v>78.81</v>
          </cell>
          <cell r="U886">
            <v>78.81</v>
          </cell>
          <cell r="V886">
            <v>77.42</v>
          </cell>
          <cell r="W886">
            <v>78.739999999999995</v>
          </cell>
          <cell r="X886">
            <v>84.56</v>
          </cell>
          <cell r="Y886">
            <v>84.55</v>
          </cell>
          <cell r="Z886">
            <v>84.55</v>
          </cell>
          <cell r="AA886">
            <v>84.55</v>
          </cell>
          <cell r="AB886">
            <v>84.71</v>
          </cell>
          <cell r="AC886">
            <v>88.1</v>
          </cell>
          <cell r="AD886">
            <v>88.58</v>
          </cell>
          <cell r="AE886">
            <v>92.98</v>
          </cell>
        </row>
        <row r="887">
          <cell r="A887" t="str">
            <v>3 S 02 902 00</v>
          </cell>
          <cell r="B887" t="str">
            <v>Remoção mecanizada da camada granular do pavimento</v>
          </cell>
          <cell r="C887" t="str">
            <v>m3</v>
          </cell>
          <cell r="F887">
            <v>2.52</v>
          </cell>
          <cell r="G887">
            <v>2.52</v>
          </cell>
          <cell r="H887">
            <v>2.41</v>
          </cell>
          <cell r="I887">
            <v>2.5099999999999998</v>
          </cell>
          <cell r="J887">
            <v>2.5099999999999998</v>
          </cell>
          <cell r="K887">
            <v>2.5499999999999998</v>
          </cell>
          <cell r="L887">
            <v>2.67</v>
          </cell>
          <cell r="M887">
            <v>2.67</v>
          </cell>
          <cell r="N887">
            <v>2.81</v>
          </cell>
          <cell r="O887">
            <v>2.88</v>
          </cell>
          <cell r="P887">
            <v>2.88</v>
          </cell>
          <cell r="Q887">
            <v>2.88</v>
          </cell>
          <cell r="R887">
            <v>2.89</v>
          </cell>
          <cell r="S887">
            <v>2.98</v>
          </cell>
          <cell r="T887">
            <v>2.92</v>
          </cell>
          <cell r="U887">
            <v>2.92</v>
          </cell>
          <cell r="V887">
            <v>2.86</v>
          </cell>
          <cell r="W887">
            <v>2.93</v>
          </cell>
          <cell r="X887">
            <v>3.01</v>
          </cell>
          <cell r="Y887">
            <v>3.03</v>
          </cell>
          <cell r="Z887">
            <v>3.03</v>
          </cell>
          <cell r="AA887">
            <v>3.03</v>
          </cell>
          <cell r="AB887">
            <v>3.06</v>
          </cell>
          <cell r="AC887">
            <v>3.26</v>
          </cell>
          <cell r="AD887">
            <v>3.38</v>
          </cell>
          <cell r="AE887">
            <v>3.63</v>
          </cell>
        </row>
        <row r="888">
          <cell r="A888" t="str">
            <v>3 S 02 903 00</v>
          </cell>
          <cell r="B888" t="str">
            <v>Remoção manual da camada granular do pavimento</v>
          </cell>
          <cell r="C888" t="str">
            <v>m3</v>
          </cell>
          <cell r="F888">
            <v>35.58</v>
          </cell>
          <cell r="G888">
            <v>35.729999999999997</v>
          </cell>
          <cell r="H888">
            <v>35.159999999999997</v>
          </cell>
          <cell r="I888">
            <v>35.119999999999997</v>
          </cell>
          <cell r="J888">
            <v>35.119999999999997</v>
          </cell>
          <cell r="K888">
            <v>29.98</v>
          </cell>
          <cell r="L888">
            <v>35.01</v>
          </cell>
          <cell r="M888">
            <v>41.54</v>
          </cell>
          <cell r="N888">
            <v>41.54</v>
          </cell>
          <cell r="O888">
            <v>41.6</v>
          </cell>
          <cell r="P888">
            <v>41.6</v>
          </cell>
          <cell r="Q888">
            <v>41.65</v>
          </cell>
          <cell r="R888">
            <v>41.78</v>
          </cell>
          <cell r="S888">
            <v>42.33</v>
          </cell>
          <cell r="T888">
            <v>42.23</v>
          </cell>
          <cell r="U888">
            <v>42.23</v>
          </cell>
          <cell r="V888">
            <v>41.7</v>
          </cell>
          <cell r="W888">
            <v>42.2</v>
          </cell>
          <cell r="X888">
            <v>45.78</v>
          </cell>
          <cell r="Y888">
            <v>45.78</v>
          </cell>
          <cell r="Z888">
            <v>45.78</v>
          </cell>
          <cell r="AA888">
            <v>45.78</v>
          </cell>
          <cell r="AB888">
            <v>45.84</v>
          </cell>
          <cell r="AC888">
            <v>47.12</v>
          </cell>
          <cell r="AD888">
            <v>47.31</v>
          </cell>
          <cell r="AE888">
            <v>48.98</v>
          </cell>
        </row>
        <row r="889">
          <cell r="A889" t="str">
            <v>3 S 02 999 00</v>
          </cell>
          <cell r="B889" t="str">
            <v>Peneiramento</v>
          </cell>
          <cell r="C889" t="str">
            <v>m3</v>
          </cell>
          <cell r="F889">
            <v>4.38</v>
          </cell>
          <cell r="G889">
            <v>4.38</v>
          </cell>
          <cell r="H889">
            <v>4.38</v>
          </cell>
          <cell r="I889">
            <v>4.38</v>
          </cell>
          <cell r="J889">
            <v>4.38</v>
          </cell>
          <cell r="K889">
            <v>4.38</v>
          </cell>
          <cell r="L889">
            <v>5.23</v>
          </cell>
          <cell r="M889">
            <v>5.23</v>
          </cell>
          <cell r="N889">
            <v>5.23</v>
          </cell>
          <cell r="O889">
            <v>5.23</v>
          </cell>
          <cell r="P889">
            <v>5.23</v>
          </cell>
          <cell r="Q889">
            <v>5.23</v>
          </cell>
          <cell r="R889">
            <v>5.23</v>
          </cell>
          <cell r="S889">
            <v>5.23</v>
          </cell>
          <cell r="T889">
            <v>5.23</v>
          </cell>
          <cell r="U889">
            <v>5.23</v>
          </cell>
          <cell r="V889">
            <v>5.23</v>
          </cell>
          <cell r="W889">
            <v>5.23</v>
          </cell>
          <cell r="X889">
            <v>5.81</v>
          </cell>
          <cell r="Y889">
            <v>5.81</v>
          </cell>
          <cell r="Z889">
            <v>5.81</v>
          </cell>
          <cell r="AA889">
            <v>5.81</v>
          </cell>
          <cell r="AB889">
            <v>5.81</v>
          </cell>
          <cell r="AC889">
            <v>5.81</v>
          </cell>
          <cell r="AD889">
            <v>5.81</v>
          </cell>
          <cell r="AE889">
            <v>5.81</v>
          </cell>
        </row>
        <row r="890">
          <cell r="A890" t="str">
            <v>3 S 03 310 00</v>
          </cell>
          <cell r="B890" t="str">
            <v>Concreto ciclópico</v>
          </cell>
          <cell r="C890" t="str">
            <v>m3</v>
          </cell>
          <cell r="F890">
            <v>92.45</v>
          </cell>
          <cell r="G890">
            <v>92.41</v>
          </cell>
          <cell r="H890">
            <v>103.96</v>
          </cell>
          <cell r="I890">
            <v>111.41</v>
          </cell>
          <cell r="J890">
            <v>111.41</v>
          </cell>
          <cell r="K890">
            <v>110.83</v>
          </cell>
          <cell r="L890">
            <v>116.74</v>
          </cell>
          <cell r="M890">
            <v>117.22</v>
          </cell>
          <cell r="N890">
            <v>117.53</v>
          </cell>
          <cell r="O890">
            <v>120.02</v>
          </cell>
          <cell r="P890">
            <v>119.91</v>
          </cell>
          <cell r="Q890">
            <v>121.62</v>
          </cell>
          <cell r="R890">
            <v>122.03</v>
          </cell>
          <cell r="S890">
            <v>122</v>
          </cell>
          <cell r="T890">
            <v>122.54</v>
          </cell>
          <cell r="U890">
            <v>122.55</v>
          </cell>
          <cell r="V890">
            <v>121.94</v>
          </cell>
          <cell r="W890">
            <v>122.41</v>
          </cell>
          <cell r="X890">
            <v>126.38</v>
          </cell>
          <cell r="Y890">
            <v>126.15</v>
          </cell>
          <cell r="Z890">
            <v>126.14</v>
          </cell>
          <cell r="AA890">
            <v>126.15</v>
          </cell>
          <cell r="AB890">
            <v>128.38</v>
          </cell>
          <cell r="AC890">
            <v>144.88</v>
          </cell>
          <cell r="AD890">
            <v>145.66</v>
          </cell>
          <cell r="AE890">
            <v>165.7</v>
          </cell>
        </row>
        <row r="891">
          <cell r="A891" t="str">
            <v>3 S 03 329 00</v>
          </cell>
          <cell r="B891" t="str">
            <v>Concreto de cimento (confecção e lançamento)</v>
          </cell>
          <cell r="C891" t="str">
            <v>m3</v>
          </cell>
          <cell r="F891">
            <v>111.99</v>
          </cell>
          <cell r="G891">
            <v>111.96</v>
          </cell>
          <cell r="H891">
            <v>128.57</v>
          </cell>
          <cell r="I891">
            <v>139.05000000000001</v>
          </cell>
          <cell r="J891">
            <v>139.05000000000001</v>
          </cell>
          <cell r="K891">
            <v>138.15</v>
          </cell>
          <cell r="L891">
            <v>144.28</v>
          </cell>
          <cell r="M891">
            <v>144.49</v>
          </cell>
          <cell r="N891">
            <v>144.94</v>
          </cell>
          <cell r="O891">
            <v>148.35</v>
          </cell>
          <cell r="P891">
            <v>148.25</v>
          </cell>
          <cell r="Q891">
            <v>150.63999999999999</v>
          </cell>
          <cell r="R891">
            <v>151.04</v>
          </cell>
          <cell r="S891">
            <v>151.03</v>
          </cell>
          <cell r="T891">
            <v>151.52000000000001</v>
          </cell>
          <cell r="U891">
            <v>151.53</v>
          </cell>
          <cell r="V891">
            <v>150.96</v>
          </cell>
          <cell r="W891">
            <v>151.4</v>
          </cell>
          <cell r="X891">
            <v>155.47999999999999</v>
          </cell>
          <cell r="Y891">
            <v>155.26</v>
          </cell>
          <cell r="Z891">
            <v>155.26</v>
          </cell>
          <cell r="AA891">
            <v>155.28</v>
          </cell>
          <cell r="AB891">
            <v>158.44999999999999</v>
          </cell>
          <cell r="AC891">
            <v>180.86</v>
          </cell>
          <cell r="AD891">
            <v>181.59</v>
          </cell>
          <cell r="AE891">
            <v>208.64</v>
          </cell>
        </row>
        <row r="892">
          <cell r="A892" t="str">
            <v>3 S 03 329 01</v>
          </cell>
          <cell r="B892" t="str">
            <v>Concreto de cimento(confecção manual e lançamento)</v>
          </cell>
          <cell r="C892" t="str">
            <v>m3</v>
          </cell>
          <cell r="F892">
            <v>135.18</v>
          </cell>
          <cell r="G892">
            <v>135.16999999999999</v>
          </cell>
          <cell r="H892">
            <v>152.72999999999999</v>
          </cell>
          <cell r="I892">
            <v>163.63</v>
          </cell>
          <cell r="J892">
            <v>163.63</v>
          </cell>
          <cell r="K892">
            <v>162.31</v>
          </cell>
          <cell r="L892">
            <v>172.73</v>
          </cell>
          <cell r="M892">
            <v>173.37</v>
          </cell>
          <cell r="N892">
            <v>173.8</v>
          </cell>
          <cell r="O892">
            <v>177.41</v>
          </cell>
          <cell r="P892">
            <v>177.31</v>
          </cell>
          <cell r="Q892">
            <v>179.81</v>
          </cell>
          <cell r="R892">
            <v>180.16</v>
          </cell>
          <cell r="S892">
            <v>180.01</v>
          </cell>
          <cell r="T892">
            <v>180.51</v>
          </cell>
          <cell r="U892">
            <v>180.52</v>
          </cell>
          <cell r="V892">
            <v>180.18</v>
          </cell>
          <cell r="W892">
            <v>180.51</v>
          </cell>
          <cell r="X892">
            <v>187.55</v>
          </cell>
          <cell r="Y892">
            <v>187.34</v>
          </cell>
          <cell r="Z892">
            <v>187.38</v>
          </cell>
          <cell r="AA892">
            <v>187.39</v>
          </cell>
          <cell r="AB892">
            <v>190.71</v>
          </cell>
          <cell r="AC892">
            <v>213.74</v>
          </cell>
          <cell r="AD892">
            <v>214.48</v>
          </cell>
          <cell r="AE892">
            <v>242.02</v>
          </cell>
        </row>
        <row r="893">
          <cell r="A893" t="str">
            <v>3 S 03 340 02</v>
          </cell>
          <cell r="B893" t="str">
            <v>Argamassa cimento areia 1-6</v>
          </cell>
          <cell r="C893" t="str">
            <v>m3</v>
          </cell>
          <cell r="F893">
            <v>95.04</v>
          </cell>
          <cell r="G893">
            <v>95.07</v>
          </cell>
          <cell r="H893">
            <v>110.33</v>
          </cell>
          <cell r="I893">
            <v>118.64</v>
          </cell>
          <cell r="J893">
            <v>118.64</v>
          </cell>
          <cell r="K893">
            <v>117.35</v>
          </cell>
          <cell r="L893">
            <v>122.92</v>
          </cell>
          <cell r="M893">
            <v>122.98</v>
          </cell>
          <cell r="N893">
            <v>123.12</v>
          </cell>
          <cell r="O893">
            <v>126.3</v>
          </cell>
          <cell r="P893">
            <v>126.3</v>
          </cell>
          <cell r="Q893">
            <v>128.49</v>
          </cell>
          <cell r="R893">
            <v>128.59</v>
          </cell>
          <cell r="S893">
            <v>128.97</v>
          </cell>
          <cell r="T893">
            <v>129.05000000000001</v>
          </cell>
          <cell r="U893">
            <v>129.05000000000001</v>
          </cell>
          <cell r="V893">
            <v>128.63</v>
          </cell>
          <cell r="W893">
            <v>128.94</v>
          </cell>
          <cell r="X893">
            <v>132.71</v>
          </cell>
          <cell r="Y893">
            <v>132.76</v>
          </cell>
          <cell r="Z893">
            <v>132.78</v>
          </cell>
          <cell r="AA893">
            <v>132.80000000000001</v>
          </cell>
          <cell r="AB893">
            <v>135.81</v>
          </cell>
          <cell r="AC893">
            <v>155.66</v>
          </cell>
          <cell r="AD893">
            <v>155.9</v>
          </cell>
          <cell r="AE893">
            <v>179.85</v>
          </cell>
        </row>
        <row r="894">
          <cell r="A894" t="str">
            <v>3 S 03 340 03</v>
          </cell>
          <cell r="B894" t="str">
            <v>Argamassa cimento solo 1:10</v>
          </cell>
          <cell r="C894" t="str">
            <v>m3</v>
          </cell>
          <cell r="F894">
            <v>64.67</v>
          </cell>
          <cell r="G894">
            <v>64.69</v>
          </cell>
          <cell r="H894">
            <v>72.16</v>
          </cell>
          <cell r="I894">
            <v>76.400000000000006</v>
          </cell>
          <cell r="J894">
            <v>76.400000000000006</v>
          </cell>
          <cell r="K894">
            <v>75.98</v>
          </cell>
          <cell r="L894">
            <v>81.25</v>
          </cell>
          <cell r="M894">
            <v>81.260000000000005</v>
          </cell>
          <cell r="N894">
            <v>81.16</v>
          </cell>
          <cell r="O894">
            <v>83.2</v>
          </cell>
          <cell r="P894">
            <v>83.2</v>
          </cell>
          <cell r="Q894">
            <v>84.3</v>
          </cell>
          <cell r="R894">
            <v>84.36</v>
          </cell>
          <cell r="S894">
            <v>84.66</v>
          </cell>
          <cell r="T894">
            <v>84.86</v>
          </cell>
          <cell r="U894">
            <v>84.86</v>
          </cell>
          <cell r="V894">
            <v>84.62</v>
          </cell>
          <cell r="W894">
            <v>84.86</v>
          </cell>
          <cell r="X894">
            <v>88.46</v>
          </cell>
          <cell r="Y894">
            <v>88.5</v>
          </cell>
          <cell r="Z894">
            <v>88.53</v>
          </cell>
          <cell r="AA894">
            <v>88.57</v>
          </cell>
          <cell r="AB894">
            <v>90.18</v>
          </cell>
          <cell r="AC894">
            <v>100.39</v>
          </cell>
          <cell r="AD894">
            <v>100.8</v>
          </cell>
          <cell r="AE894">
            <v>113.12</v>
          </cell>
        </row>
        <row r="895">
          <cell r="A895" t="str">
            <v>3 S 03 353 00</v>
          </cell>
          <cell r="B895" t="str">
            <v>Dobragem e colocação de armadura</v>
          </cell>
          <cell r="C895" t="str">
            <v>kg</v>
          </cell>
          <cell r="F895">
            <v>2.5499999999999998</v>
          </cell>
          <cell r="G895">
            <v>2.5499999999999998</v>
          </cell>
          <cell r="H895">
            <v>2.5499999999999998</v>
          </cell>
          <cell r="I895">
            <v>2.5499999999999998</v>
          </cell>
          <cell r="J895">
            <v>2.5499999999999998</v>
          </cell>
          <cell r="K895">
            <v>2.4</v>
          </cell>
          <cell r="L895">
            <v>2.57</v>
          </cell>
          <cell r="M895">
            <v>2.57</v>
          </cell>
          <cell r="N895">
            <v>2.57</v>
          </cell>
          <cell r="O895">
            <v>3.38</v>
          </cell>
          <cell r="P895">
            <v>3.38</v>
          </cell>
          <cell r="Q895">
            <v>3.38</v>
          </cell>
          <cell r="R895">
            <v>3.38</v>
          </cell>
          <cell r="S895">
            <v>3.38</v>
          </cell>
          <cell r="T895">
            <v>3.38</v>
          </cell>
          <cell r="U895">
            <v>3.38</v>
          </cell>
          <cell r="V895">
            <v>3.39</v>
          </cell>
          <cell r="W895">
            <v>3.52</v>
          </cell>
          <cell r="X895">
            <v>3.63</v>
          </cell>
          <cell r="Y895">
            <v>3.63</v>
          </cell>
          <cell r="Z895">
            <v>3.56</v>
          </cell>
          <cell r="AA895">
            <v>3.56</v>
          </cell>
          <cell r="AB895">
            <v>3.56</v>
          </cell>
          <cell r="AC895">
            <v>3.48</v>
          </cell>
          <cell r="AD895">
            <v>3.63</v>
          </cell>
          <cell r="AE895">
            <v>3.64</v>
          </cell>
        </row>
        <row r="896">
          <cell r="A896" t="str">
            <v>3 S 03 370 00</v>
          </cell>
          <cell r="B896" t="str">
            <v>Forma comum de madeira</v>
          </cell>
          <cell r="C896" t="str">
            <v>m2</v>
          </cell>
          <cell r="F896">
            <v>29.7</v>
          </cell>
          <cell r="G896">
            <v>29.72</v>
          </cell>
          <cell r="H896">
            <v>29.64</v>
          </cell>
          <cell r="I896">
            <v>27.22</v>
          </cell>
          <cell r="J896">
            <v>27.22</v>
          </cell>
          <cell r="K896">
            <v>27.22</v>
          </cell>
          <cell r="L896">
            <v>29.14</v>
          </cell>
          <cell r="M896">
            <v>29.17</v>
          </cell>
          <cell r="N896">
            <v>29.17</v>
          </cell>
          <cell r="O896">
            <v>29.1</v>
          </cell>
          <cell r="P896">
            <v>29.22</v>
          </cell>
          <cell r="Q896">
            <v>26.25</v>
          </cell>
          <cell r="R896">
            <v>26.27</v>
          </cell>
          <cell r="S896">
            <v>26.36</v>
          </cell>
          <cell r="T896">
            <v>26.33</v>
          </cell>
          <cell r="U896">
            <v>26.33</v>
          </cell>
          <cell r="V896">
            <v>26.19</v>
          </cell>
          <cell r="W896">
            <v>26.27</v>
          </cell>
          <cell r="X896">
            <v>27.59</v>
          </cell>
          <cell r="Y896">
            <v>26.95</v>
          </cell>
          <cell r="Z896">
            <v>27</v>
          </cell>
          <cell r="AA896">
            <v>27.01</v>
          </cell>
          <cell r="AB896">
            <v>27.04</v>
          </cell>
          <cell r="AC896">
            <v>27.33</v>
          </cell>
          <cell r="AD896">
            <v>27.41</v>
          </cell>
          <cell r="AE896">
            <v>27.63</v>
          </cell>
        </row>
        <row r="897">
          <cell r="A897" t="str">
            <v>3 S 03 940 01</v>
          </cell>
          <cell r="B897" t="str">
            <v>Reaterro e compactação p/ bueiro</v>
          </cell>
          <cell r="C897" t="str">
            <v>m3</v>
          </cell>
          <cell r="F897">
            <v>9.14</v>
          </cell>
          <cell r="G897">
            <v>9.2200000000000006</v>
          </cell>
          <cell r="H897">
            <v>9.2200000000000006</v>
          </cell>
          <cell r="I897">
            <v>9.5399999999999991</v>
          </cell>
          <cell r="J897">
            <v>9.5399999999999991</v>
          </cell>
          <cell r="K897">
            <v>9.5399999999999991</v>
          </cell>
          <cell r="L897">
            <v>10.98</v>
          </cell>
          <cell r="M897">
            <v>10.98</v>
          </cell>
          <cell r="N897">
            <v>11.15</v>
          </cell>
          <cell r="O897">
            <v>11.51</v>
          </cell>
          <cell r="P897">
            <v>11.51</v>
          </cell>
          <cell r="Q897">
            <v>11.51</v>
          </cell>
          <cell r="R897">
            <v>11.64</v>
          </cell>
          <cell r="S897">
            <v>11.61</v>
          </cell>
          <cell r="T897">
            <v>11.52</v>
          </cell>
          <cell r="U897">
            <v>11.52</v>
          </cell>
          <cell r="V897">
            <v>11.43</v>
          </cell>
          <cell r="W897">
            <v>11.45</v>
          </cell>
          <cell r="X897">
            <v>12.44</v>
          </cell>
          <cell r="Y897">
            <v>12.5</v>
          </cell>
          <cell r="Z897">
            <v>12.5</v>
          </cell>
          <cell r="AA897">
            <v>12.5</v>
          </cell>
          <cell r="AB897">
            <v>12.65</v>
          </cell>
          <cell r="AC897">
            <v>12.65</v>
          </cell>
          <cell r="AD897">
            <v>12.79</v>
          </cell>
          <cell r="AE897">
            <v>13.43</v>
          </cell>
        </row>
        <row r="898">
          <cell r="A898" t="str">
            <v>3 S 03 940 02</v>
          </cell>
          <cell r="B898" t="str">
            <v>Reaterro apiloado</v>
          </cell>
          <cell r="C898" t="str">
            <v>m3</v>
          </cell>
          <cell r="F898">
            <v>6.6</v>
          </cell>
          <cell r="G898">
            <v>6.6</v>
          </cell>
          <cell r="H898">
            <v>6.6</v>
          </cell>
          <cell r="I898">
            <v>6.6</v>
          </cell>
          <cell r="J898">
            <v>6.6</v>
          </cell>
          <cell r="K898">
            <v>6.6</v>
          </cell>
          <cell r="L898">
            <v>7.87</v>
          </cell>
          <cell r="M898">
            <v>7.87</v>
          </cell>
          <cell r="N898">
            <v>7.87</v>
          </cell>
          <cell r="O898">
            <v>7.87</v>
          </cell>
          <cell r="P898">
            <v>7.87</v>
          </cell>
          <cell r="Q898">
            <v>7.87</v>
          </cell>
          <cell r="R898">
            <v>7.87</v>
          </cell>
          <cell r="S898">
            <v>7.87</v>
          </cell>
          <cell r="T898">
            <v>7.87</v>
          </cell>
          <cell r="U898">
            <v>7.87</v>
          </cell>
          <cell r="V898">
            <v>7.87</v>
          </cell>
          <cell r="W898">
            <v>7.87</v>
          </cell>
          <cell r="X898">
            <v>8.75</v>
          </cell>
          <cell r="Y898">
            <v>8.75</v>
          </cell>
          <cell r="Z898">
            <v>8.75</v>
          </cell>
          <cell r="AA898">
            <v>8.75</v>
          </cell>
          <cell r="AB898">
            <v>8.75</v>
          </cell>
          <cell r="AC898">
            <v>8.75</v>
          </cell>
          <cell r="AD898">
            <v>8.75</v>
          </cell>
          <cell r="AE898">
            <v>8.75</v>
          </cell>
        </row>
        <row r="899">
          <cell r="A899" t="str">
            <v>3 S 03 950 00</v>
          </cell>
          <cell r="B899" t="str">
            <v>Limpeza de ponte</v>
          </cell>
          <cell r="C899" t="str">
            <v>m</v>
          </cell>
          <cell r="F899">
            <v>1.61</v>
          </cell>
          <cell r="G899">
            <v>1.61</v>
          </cell>
          <cell r="H899">
            <v>1.57</v>
          </cell>
          <cell r="I899">
            <v>1.57</v>
          </cell>
          <cell r="J899">
            <v>1.57</v>
          </cell>
          <cell r="K899">
            <v>1.57</v>
          </cell>
          <cell r="L899">
            <v>1.81</v>
          </cell>
          <cell r="M899">
            <v>1.81</v>
          </cell>
          <cell r="N899">
            <v>1.81</v>
          </cell>
          <cell r="O899">
            <v>1.81</v>
          </cell>
          <cell r="P899">
            <v>1.81</v>
          </cell>
          <cell r="Q899">
            <v>1.81</v>
          </cell>
          <cell r="R899">
            <v>1.82</v>
          </cell>
          <cell r="S899">
            <v>1.84</v>
          </cell>
          <cell r="T899">
            <v>1.84</v>
          </cell>
          <cell r="U899">
            <v>1.84</v>
          </cell>
          <cell r="V899">
            <v>1.82</v>
          </cell>
          <cell r="W899">
            <v>1.84</v>
          </cell>
          <cell r="X899">
            <v>2</v>
          </cell>
          <cell r="Y899">
            <v>2.0099999999999998</v>
          </cell>
          <cell r="Z899">
            <v>2.0099999999999998</v>
          </cell>
          <cell r="AA899">
            <v>2.0099999999999998</v>
          </cell>
          <cell r="AB899">
            <v>2.0099999999999998</v>
          </cell>
          <cell r="AC899">
            <v>2.06</v>
          </cell>
          <cell r="AD899">
            <v>2.06</v>
          </cell>
          <cell r="AE899">
            <v>2.13</v>
          </cell>
        </row>
        <row r="900">
          <cell r="A900" t="str">
            <v>3 S 04 000 00</v>
          </cell>
          <cell r="B900" t="str">
            <v>Escavação manual em material de 1a categoria</v>
          </cell>
          <cell r="C900" t="str">
            <v>m3</v>
          </cell>
          <cell r="F900">
            <v>11.91</v>
          </cell>
          <cell r="G900">
            <v>11.91</v>
          </cell>
          <cell r="H900">
            <v>11.91</v>
          </cell>
          <cell r="I900">
            <v>11.91</v>
          </cell>
          <cell r="J900">
            <v>11.91</v>
          </cell>
          <cell r="K900">
            <v>11.91</v>
          </cell>
          <cell r="L900">
            <v>14.21</v>
          </cell>
          <cell r="M900">
            <v>14.21</v>
          </cell>
          <cell r="N900">
            <v>14.21</v>
          </cell>
          <cell r="O900">
            <v>14.21</v>
          </cell>
          <cell r="P900">
            <v>14.21</v>
          </cell>
          <cell r="Q900">
            <v>14.21</v>
          </cell>
          <cell r="R900">
            <v>14.21</v>
          </cell>
          <cell r="S900">
            <v>14.21</v>
          </cell>
          <cell r="T900">
            <v>14.21</v>
          </cell>
          <cell r="U900">
            <v>14.21</v>
          </cell>
          <cell r="V900">
            <v>14.21</v>
          </cell>
          <cell r="W900">
            <v>14.21</v>
          </cell>
          <cell r="X900">
            <v>15.79</v>
          </cell>
          <cell r="Y900">
            <v>15.79</v>
          </cell>
          <cell r="Z900">
            <v>15.79</v>
          </cell>
          <cell r="AA900">
            <v>15.79</v>
          </cell>
          <cell r="AB900">
            <v>15.79</v>
          </cell>
          <cell r="AC900">
            <v>15.79</v>
          </cell>
          <cell r="AD900">
            <v>15.79</v>
          </cell>
          <cell r="AE900">
            <v>15.79</v>
          </cell>
        </row>
        <row r="901">
          <cell r="A901" t="str">
            <v>3 S 04 000 01</v>
          </cell>
          <cell r="B901" t="str">
            <v>Escavação manual em material de 2a categoria</v>
          </cell>
          <cell r="C901" t="str">
            <v>m3</v>
          </cell>
          <cell r="F901">
            <v>15.88</v>
          </cell>
          <cell r="G901">
            <v>15.88</v>
          </cell>
          <cell r="H901">
            <v>15.88</v>
          </cell>
          <cell r="I901">
            <v>15.88</v>
          </cell>
          <cell r="J901">
            <v>15.88</v>
          </cell>
          <cell r="K901">
            <v>15.88</v>
          </cell>
          <cell r="L901">
            <v>18.95</v>
          </cell>
          <cell r="M901">
            <v>18.95</v>
          </cell>
          <cell r="N901">
            <v>18.95</v>
          </cell>
          <cell r="O901">
            <v>18.95</v>
          </cell>
          <cell r="P901">
            <v>18.95</v>
          </cell>
          <cell r="Q901">
            <v>18.95</v>
          </cell>
          <cell r="R901">
            <v>18.95</v>
          </cell>
          <cell r="S901">
            <v>18.95</v>
          </cell>
          <cell r="T901">
            <v>18.95</v>
          </cell>
          <cell r="U901">
            <v>18.95</v>
          </cell>
          <cell r="V901">
            <v>18.95</v>
          </cell>
          <cell r="W901">
            <v>18.95</v>
          </cell>
          <cell r="X901">
            <v>21.06</v>
          </cell>
          <cell r="Y901">
            <v>21.06</v>
          </cell>
          <cell r="Z901">
            <v>21.06</v>
          </cell>
          <cell r="AA901">
            <v>21.06</v>
          </cell>
          <cell r="AB901">
            <v>21.06</v>
          </cell>
          <cell r="AC901">
            <v>21.06</v>
          </cell>
          <cell r="AD901">
            <v>21.06</v>
          </cell>
          <cell r="AE901">
            <v>21.06</v>
          </cell>
        </row>
        <row r="902">
          <cell r="A902" t="str">
            <v>3 S 04 001 00</v>
          </cell>
          <cell r="B902" t="str">
            <v>Escavação mecaniz. de vala em mater. de 1a cat.</v>
          </cell>
          <cell r="C902" t="str">
            <v>m3</v>
          </cell>
          <cell r="F902">
            <v>2.54</v>
          </cell>
          <cell r="G902">
            <v>2.54</v>
          </cell>
          <cell r="H902">
            <v>2.42</v>
          </cell>
          <cell r="I902">
            <v>2.69</v>
          </cell>
          <cell r="J902">
            <v>2.69</v>
          </cell>
          <cell r="K902">
            <v>2.69</v>
          </cell>
          <cell r="L902">
            <v>2.84</v>
          </cell>
          <cell r="M902">
            <v>2.84</v>
          </cell>
          <cell r="N902">
            <v>2.84</v>
          </cell>
          <cell r="O902">
            <v>2.93</v>
          </cell>
          <cell r="P902">
            <v>2.93</v>
          </cell>
          <cell r="Q902">
            <v>2.93</v>
          </cell>
          <cell r="R902">
            <v>2.94</v>
          </cell>
          <cell r="S902">
            <v>3.03</v>
          </cell>
          <cell r="T902">
            <v>3.01</v>
          </cell>
          <cell r="U902">
            <v>3.01</v>
          </cell>
          <cell r="V902">
            <v>2.97</v>
          </cell>
          <cell r="W902">
            <v>3.04</v>
          </cell>
          <cell r="X902">
            <v>3.13</v>
          </cell>
          <cell r="Y902">
            <v>3.14</v>
          </cell>
          <cell r="Z902">
            <v>3.14</v>
          </cell>
          <cell r="AA902">
            <v>3.14</v>
          </cell>
          <cell r="AB902">
            <v>3.13</v>
          </cell>
          <cell r="AC902">
            <v>3.33</v>
          </cell>
          <cell r="AD902">
            <v>3.49</v>
          </cell>
          <cell r="AE902">
            <v>3.75</v>
          </cell>
        </row>
        <row r="903">
          <cell r="A903" t="str">
            <v>3 S 04 010 00</v>
          </cell>
          <cell r="B903" t="str">
            <v>Escavação mecaniz.de vala em material de 2a cat.</v>
          </cell>
          <cell r="C903" t="str">
            <v>m3</v>
          </cell>
          <cell r="F903">
            <v>3.17</v>
          </cell>
          <cell r="G903">
            <v>3.17</v>
          </cell>
          <cell r="H903">
            <v>3.03</v>
          </cell>
          <cell r="I903">
            <v>3.37</v>
          </cell>
          <cell r="J903">
            <v>3.37</v>
          </cell>
          <cell r="K903">
            <v>3.37</v>
          </cell>
          <cell r="L903">
            <v>3.55</v>
          </cell>
          <cell r="M903">
            <v>3.55</v>
          </cell>
          <cell r="N903">
            <v>3.55</v>
          </cell>
          <cell r="O903">
            <v>3.67</v>
          </cell>
          <cell r="P903">
            <v>3.67</v>
          </cell>
          <cell r="Q903">
            <v>3.67</v>
          </cell>
          <cell r="R903">
            <v>3.68</v>
          </cell>
          <cell r="S903">
            <v>3.79</v>
          </cell>
          <cell r="T903">
            <v>3.77</v>
          </cell>
          <cell r="U903">
            <v>3.77</v>
          </cell>
          <cell r="V903">
            <v>3.71</v>
          </cell>
          <cell r="W903">
            <v>3.8</v>
          </cell>
          <cell r="X903">
            <v>3.92</v>
          </cell>
          <cell r="Y903">
            <v>3.93</v>
          </cell>
          <cell r="Z903">
            <v>3.93</v>
          </cell>
          <cell r="AA903">
            <v>3.93</v>
          </cell>
          <cell r="AB903">
            <v>3.92</v>
          </cell>
          <cell r="AC903">
            <v>4.17</v>
          </cell>
          <cell r="AD903">
            <v>4.37</v>
          </cell>
          <cell r="AE903">
            <v>4.6900000000000004</v>
          </cell>
        </row>
        <row r="904">
          <cell r="A904" t="str">
            <v>3 S 04 020 00</v>
          </cell>
          <cell r="B904" t="str">
            <v>Escavação e carga de material de 3a cat. em valas</v>
          </cell>
          <cell r="C904" t="str">
            <v>m3</v>
          </cell>
          <cell r="F904">
            <v>32.24</v>
          </cell>
          <cell r="G904">
            <v>32.28</v>
          </cell>
          <cell r="H904">
            <v>29.18</v>
          </cell>
          <cell r="I904">
            <v>30.07</v>
          </cell>
          <cell r="J904">
            <v>30.07</v>
          </cell>
          <cell r="K904">
            <v>39.17</v>
          </cell>
          <cell r="L904">
            <v>40.590000000000003</v>
          </cell>
          <cell r="M904">
            <v>35.51</v>
          </cell>
          <cell r="N904">
            <v>36.03</v>
          </cell>
          <cell r="O904">
            <v>35.61</v>
          </cell>
          <cell r="P904">
            <v>34.799999999999997</v>
          </cell>
          <cell r="Q904">
            <v>34.78</v>
          </cell>
          <cell r="R904">
            <v>36.799999999999997</v>
          </cell>
          <cell r="S904">
            <v>37.29</v>
          </cell>
          <cell r="T904">
            <v>38.450000000000003</v>
          </cell>
          <cell r="U904">
            <v>38.92</v>
          </cell>
          <cell r="V904">
            <v>38.61</v>
          </cell>
          <cell r="W904">
            <v>39.020000000000003</v>
          </cell>
          <cell r="X904">
            <v>39.979999999999997</v>
          </cell>
          <cell r="Y904">
            <v>38.11</v>
          </cell>
          <cell r="Z904">
            <v>38.119999999999997</v>
          </cell>
          <cell r="AA904">
            <v>38.380000000000003</v>
          </cell>
          <cell r="AB904">
            <v>38.020000000000003</v>
          </cell>
          <cell r="AC904">
            <v>39.15</v>
          </cell>
          <cell r="AD904">
            <v>43.26</v>
          </cell>
          <cell r="AE904">
            <v>44.88</v>
          </cell>
        </row>
        <row r="905">
          <cell r="A905" t="str">
            <v>3 S 04 300 16</v>
          </cell>
          <cell r="B905" t="str">
            <v>Bueiro met. chapa múltipla D=1,60m galv.</v>
          </cell>
          <cell r="C905" t="str">
            <v>m</v>
          </cell>
          <cell r="F905">
            <v>1416.2</v>
          </cell>
          <cell r="G905">
            <v>1417.54</v>
          </cell>
          <cell r="H905">
            <v>1421.97</v>
          </cell>
          <cell r="I905">
            <v>1427.36</v>
          </cell>
          <cell r="J905">
            <v>658.57</v>
          </cell>
          <cell r="K905">
            <v>659.9</v>
          </cell>
          <cell r="L905">
            <v>677.71</v>
          </cell>
          <cell r="M905">
            <v>677.2</v>
          </cell>
          <cell r="N905">
            <v>678.34</v>
          </cell>
          <cell r="O905">
            <v>666.8</v>
          </cell>
          <cell r="P905">
            <v>666.66</v>
          </cell>
          <cell r="Q905">
            <v>666.59</v>
          </cell>
          <cell r="R905">
            <v>713.44</v>
          </cell>
          <cell r="S905">
            <v>712.72</v>
          </cell>
          <cell r="T905">
            <v>712.18</v>
          </cell>
          <cell r="U905">
            <v>712.19</v>
          </cell>
          <cell r="V905">
            <v>710.88</v>
          </cell>
          <cell r="W905">
            <v>711.35</v>
          </cell>
          <cell r="X905">
            <v>723.1</v>
          </cell>
          <cell r="Y905">
            <v>788.18</v>
          </cell>
          <cell r="Z905">
            <v>788.1</v>
          </cell>
          <cell r="AA905">
            <v>788.1</v>
          </cell>
          <cell r="AB905">
            <v>789.78</v>
          </cell>
          <cell r="AC905">
            <v>790.54</v>
          </cell>
          <cell r="AD905">
            <v>795.28</v>
          </cell>
          <cell r="AE905">
            <v>804.04</v>
          </cell>
        </row>
        <row r="906">
          <cell r="A906" t="str">
            <v>3 S 04 300 20</v>
          </cell>
          <cell r="B906" t="str">
            <v>Bueiro met. chapa múltipla D=2,00m galv.</v>
          </cell>
          <cell r="C906" t="str">
            <v>m</v>
          </cell>
          <cell r="F906">
            <v>1777.02</v>
          </cell>
          <cell r="G906">
            <v>1778.74</v>
          </cell>
          <cell r="H906">
            <v>1781.83</v>
          </cell>
          <cell r="I906">
            <v>1788.5</v>
          </cell>
          <cell r="J906">
            <v>801</v>
          </cell>
          <cell r="K906">
            <v>802.33</v>
          </cell>
          <cell r="L906">
            <v>825.66</v>
          </cell>
          <cell r="M906">
            <v>825.15</v>
          </cell>
          <cell r="N906">
            <v>829.88</v>
          </cell>
          <cell r="O906">
            <v>1090.58</v>
          </cell>
          <cell r="P906">
            <v>1090.44</v>
          </cell>
          <cell r="Q906">
            <v>1090.3699999999999</v>
          </cell>
          <cell r="R906">
            <v>876.51</v>
          </cell>
          <cell r="S906">
            <v>875.67</v>
          </cell>
          <cell r="T906">
            <v>874.76</v>
          </cell>
          <cell r="U906">
            <v>874.77</v>
          </cell>
          <cell r="V906">
            <v>873.1</v>
          </cell>
          <cell r="W906">
            <v>873.63</v>
          </cell>
          <cell r="X906">
            <v>889.1</v>
          </cell>
          <cell r="Y906">
            <v>999.51</v>
          </cell>
          <cell r="Z906">
            <v>999.41</v>
          </cell>
          <cell r="AA906">
            <v>999.41</v>
          </cell>
          <cell r="AB906">
            <v>1001.71</v>
          </cell>
          <cell r="AC906">
            <v>1002.47</v>
          </cell>
          <cell r="AD906">
            <v>1013.1</v>
          </cell>
          <cell r="AE906">
            <v>1024.45</v>
          </cell>
        </row>
        <row r="907">
          <cell r="A907" t="str">
            <v>3 S 04 301 16</v>
          </cell>
          <cell r="B907" t="str">
            <v>Bueiro met.chapas múlt. D=1,60 m rev. epoxy</v>
          </cell>
          <cell r="C907" t="str">
            <v>m</v>
          </cell>
          <cell r="F907">
            <v>1522.24</v>
          </cell>
          <cell r="G907">
            <v>1523.58</v>
          </cell>
          <cell r="H907">
            <v>1528.01</v>
          </cell>
          <cell r="I907">
            <v>1533.4</v>
          </cell>
          <cell r="J907">
            <v>724.84</v>
          </cell>
          <cell r="K907">
            <v>726.17</v>
          </cell>
          <cell r="L907">
            <v>744.05</v>
          </cell>
          <cell r="M907">
            <v>743.54</v>
          </cell>
          <cell r="N907">
            <v>746.01</v>
          </cell>
          <cell r="O907">
            <v>743.75</v>
          </cell>
          <cell r="P907">
            <v>743.62</v>
          </cell>
          <cell r="Q907">
            <v>743.55</v>
          </cell>
          <cell r="R907">
            <v>789.33</v>
          </cell>
          <cell r="S907">
            <v>788.61</v>
          </cell>
          <cell r="T907">
            <v>788.07</v>
          </cell>
          <cell r="U907">
            <v>788.09</v>
          </cell>
          <cell r="V907">
            <v>786.77</v>
          </cell>
          <cell r="W907">
            <v>787.24</v>
          </cell>
          <cell r="X907">
            <v>798.99</v>
          </cell>
          <cell r="Y907">
            <v>876.78</v>
          </cell>
          <cell r="Z907">
            <v>876.7</v>
          </cell>
          <cell r="AA907">
            <v>876.7</v>
          </cell>
          <cell r="AB907">
            <v>878.38</v>
          </cell>
          <cell r="AC907">
            <v>879.15</v>
          </cell>
          <cell r="AD907">
            <v>888.03</v>
          </cell>
          <cell r="AE907">
            <v>896.78</v>
          </cell>
        </row>
        <row r="908">
          <cell r="A908" t="str">
            <v>3 S 04 301 20</v>
          </cell>
          <cell r="B908" t="str">
            <v>Bueiro met. chapas múlt. D=2,00 m rev. epoxy</v>
          </cell>
          <cell r="C908" t="str">
            <v>m</v>
          </cell>
          <cell r="F908">
            <v>1914</v>
          </cell>
          <cell r="G908">
            <v>1915.27</v>
          </cell>
          <cell r="H908">
            <v>1914.38</v>
          </cell>
          <cell r="I908">
            <v>1921.05</v>
          </cell>
          <cell r="J908">
            <v>867.28</v>
          </cell>
          <cell r="K908">
            <v>868.6</v>
          </cell>
          <cell r="L908">
            <v>892</v>
          </cell>
          <cell r="M908">
            <v>891.49</v>
          </cell>
          <cell r="N908">
            <v>894.63</v>
          </cell>
          <cell r="O908">
            <v>900.45</v>
          </cell>
          <cell r="P908">
            <v>900.31</v>
          </cell>
          <cell r="Q908">
            <v>900.24</v>
          </cell>
          <cell r="R908">
            <v>977.97</v>
          </cell>
          <cell r="S908">
            <v>977.13</v>
          </cell>
          <cell r="T908">
            <v>976.22</v>
          </cell>
          <cell r="U908">
            <v>976.23</v>
          </cell>
          <cell r="V908">
            <v>974.56</v>
          </cell>
          <cell r="W908">
            <v>975.1</v>
          </cell>
          <cell r="X908">
            <v>990.56</v>
          </cell>
          <cell r="Y908">
            <v>1065.98</v>
          </cell>
          <cell r="Z908">
            <v>1065.8800000000001</v>
          </cell>
          <cell r="AA908">
            <v>1065.8800000000001</v>
          </cell>
          <cell r="AB908">
            <v>1068.18</v>
          </cell>
          <cell r="AC908">
            <v>1068.95</v>
          </cell>
          <cell r="AD908">
            <v>1095.17</v>
          </cell>
          <cell r="AE908">
            <v>1106.51</v>
          </cell>
        </row>
        <row r="909">
          <cell r="A909" t="str">
            <v>3 S 04 310 16</v>
          </cell>
          <cell r="B909" t="str">
            <v>Bueiro met. s/interrupção tráf. D=1,60 m galv.</v>
          </cell>
          <cell r="C909" t="str">
            <v>m</v>
          </cell>
          <cell r="F909">
            <v>1236.81</v>
          </cell>
          <cell r="G909">
            <v>1236.82</v>
          </cell>
          <cell r="H909">
            <v>1228</v>
          </cell>
          <cell r="I909">
            <v>1002.4</v>
          </cell>
          <cell r="J909">
            <v>1002.4</v>
          </cell>
          <cell r="K909">
            <v>1028.3599999999999</v>
          </cell>
          <cell r="L909">
            <v>1046.0999999999999</v>
          </cell>
          <cell r="M909">
            <v>1046.1099999999999</v>
          </cell>
          <cell r="N909">
            <v>1337.9</v>
          </cell>
          <cell r="O909">
            <v>1338.32</v>
          </cell>
          <cell r="P909">
            <v>1342.1</v>
          </cell>
          <cell r="Q909">
            <v>1337.17</v>
          </cell>
          <cell r="R909">
            <v>1373.32</v>
          </cell>
          <cell r="S909">
            <v>1355.39</v>
          </cell>
          <cell r="T909">
            <v>1357.89</v>
          </cell>
          <cell r="U909">
            <v>1357.89</v>
          </cell>
          <cell r="V909">
            <v>1357.84</v>
          </cell>
          <cell r="W909">
            <v>1357.89</v>
          </cell>
          <cell r="X909">
            <v>1368.8</v>
          </cell>
          <cell r="Y909">
            <v>1470.05</v>
          </cell>
          <cell r="Z909">
            <v>1471.47</v>
          </cell>
          <cell r="AA909">
            <v>1471.48</v>
          </cell>
          <cell r="AB909">
            <v>1471.87</v>
          </cell>
          <cell r="AC909">
            <v>1474.39</v>
          </cell>
          <cell r="AD909">
            <v>1474.46</v>
          </cell>
          <cell r="AE909">
            <v>1477.5</v>
          </cell>
        </row>
        <row r="910">
          <cell r="A910" t="str">
            <v>3 S 04 310 20</v>
          </cell>
          <cell r="B910" t="str">
            <v>Bueiro met. s/interrupção tráf. D=2,00 m galv.</v>
          </cell>
          <cell r="C910" t="str">
            <v>m</v>
          </cell>
          <cell r="F910">
            <v>1533.14</v>
          </cell>
          <cell r="G910">
            <v>1533.15</v>
          </cell>
          <cell r="H910">
            <v>1524.7</v>
          </cell>
          <cell r="I910">
            <v>1237.02</v>
          </cell>
          <cell r="J910">
            <v>1237.02</v>
          </cell>
          <cell r="K910">
            <v>1262.95</v>
          </cell>
          <cell r="L910">
            <v>1284.28</v>
          </cell>
          <cell r="M910">
            <v>1284.28</v>
          </cell>
          <cell r="N910">
            <v>1787.95</v>
          </cell>
          <cell r="O910">
            <v>1788.45</v>
          </cell>
          <cell r="P910">
            <v>1793.16</v>
          </cell>
          <cell r="Q910">
            <v>1793.1</v>
          </cell>
          <cell r="R910">
            <v>1793.11</v>
          </cell>
          <cell r="S910">
            <v>1775.2</v>
          </cell>
          <cell r="T910">
            <v>1775.17</v>
          </cell>
          <cell r="U910">
            <v>1775.17</v>
          </cell>
          <cell r="V910">
            <v>1775.11</v>
          </cell>
          <cell r="W910">
            <v>1775.18</v>
          </cell>
          <cell r="X910">
            <v>1789.04</v>
          </cell>
          <cell r="Y910">
            <v>1907.71</v>
          </cell>
          <cell r="Z910">
            <v>1866.57</v>
          </cell>
          <cell r="AA910">
            <v>1866.58</v>
          </cell>
          <cell r="AB910">
            <v>1867.05</v>
          </cell>
          <cell r="AC910">
            <v>1870.08</v>
          </cell>
          <cell r="AD910">
            <v>1870.15</v>
          </cell>
          <cell r="AE910">
            <v>1873.81</v>
          </cell>
        </row>
        <row r="911">
          <cell r="A911" t="str">
            <v>3 S 04 311 16</v>
          </cell>
          <cell r="B911" t="str">
            <v>Bueiro met.s/interrupção tráf. D=1,60 m rev. epoxy</v>
          </cell>
          <cell r="C911" t="str">
            <v>m</v>
          </cell>
          <cell r="F911">
            <v>853.02</v>
          </cell>
          <cell r="G911">
            <v>853.03</v>
          </cell>
          <cell r="H911">
            <v>844.21</v>
          </cell>
          <cell r="I911">
            <v>1066.52</v>
          </cell>
          <cell r="J911">
            <v>1066.52</v>
          </cell>
          <cell r="K911">
            <v>1092.48</v>
          </cell>
          <cell r="L911">
            <v>1109.3699999999999</v>
          </cell>
          <cell r="M911">
            <v>1109.3699999999999</v>
          </cell>
          <cell r="N911">
            <v>1430.79</v>
          </cell>
          <cell r="O911">
            <v>1431.21</v>
          </cell>
          <cell r="P911">
            <v>1435.52</v>
          </cell>
          <cell r="Q911">
            <v>1435.79</v>
          </cell>
          <cell r="R911">
            <v>1460.89</v>
          </cell>
          <cell r="S911">
            <v>1442.96</v>
          </cell>
          <cell r="T911">
            <v>1442.93</v>
          </cell>
          <cell r="U911">
            <v>1442.93</v>
          </cell>
          <cell r="V911">
            <v>1442.89</v>
          </cell>
          <cell r="W911">
            <v>1442.94</v>
          </cell>
          <cell r="X911">
            <v>1453.85</v>
          </cell>
          <cell r="Y911">
            <v>1614.14</v>
          </cell>
          <cell r="Z911">
            <v>1615.19</v>
          </cell>
          <cell r="AA911">
            <v>1615.2</v>
          </cell>
          <cell r="AB911">
            <v>1615.59</v>
          </cell>
          <cell r="AC911">
            <v>1618.11</v>
          </cell>
          <cell r="AD911">
            <v>1618.17</v>
          </cell>
          <cell r="AE911">
            <v>1621.22</v>
          </cell>
        </row>
        <row r="912">
          <cell r="A912" t="str">
            <v>3 S 04 311 20</v>
          </cell>
          <cell r="B912" t="str">
            <v>Bueiro met.s/interrupção tráf. D=2,00 m rev. epoxy</v>
          </cell>
          <cell r="C912" t="str">
            <v>m</v>
          </cell>
          <cell r="F912">
            <v>1640.51</v>
          </cell>
          <cell r="G912">
            <v>1640.51</v>
          </cell>
          <cell r="H912">
            <v>1632.07</v>
          </cell>
          <cell r="I912">
            <v>1319.2</v>
          </cell>
          <cell r="J912">
            <v>1319.2</v>
          </cell>
          <cell r="K912">
            <v>1345.13</v>
          </cell>
          <cell r="L912">
            <v>1366.54</v>
          </cell>
          <cell r="M912">
            <v>1366.54</v>
          </cell>
          <cell r="N912">
            <v>1778.04</v>
          </cell>
          <cell r="O912">
            <v>1778.54</v>
          </cell>
          <cell r="P912">
            <v>1782.86</v>
          </cell>
          <cell r="Q912">
            <v>1783.19</v>
          </cell>
          <cell r="R912">
            <v>1816.24</v>
          </cell>
          <cell r="S912">
            <v>1798.32</v>
          </cell>
          <cell r="T912">
            <v>1798.29</v>
          </cell>
          <cell r="U912">
            <v>1798.29</v>
          </cell>
          <cell r="V912">
            <v>1798.24</v>
          </cell>
          <cell r="W912">
            <v>1798.31</v>
          </cell>
          <cell r="X912">
            <v>1812.17</v>
          </cell>
          <cell r="Y912">
            <v>1972.06</v>
          </cell>
          <cell r="Z912">
            <v>1973.11</v>
          </cell>
          <cell r="AA912">
            <v>1973.12</v>
          </cell>
          <cell r="AB912">
            <v>1973.59</v>
          </cell>
          <cell r="AC912">
            <v>1976.62</v>
          </cell>
          <cell r="AD912">
            <v>1976.69</v>
          </cell>
          <cell r="AE912">
            <v>1980.35</v>
          </cell>
        </row>
        <row r="913">
          <cell r="A913" t="str">
            <v>3 S 04 590 00</v>
          </cell>
          <cell r="B913" t="str">
            <v>Assentamento de dreno profundo</v>
          </cell>
          <cell r="C913" t="str">
            <v>m</v>
          </cell>
          <cell r="F913">
            <v>24.19</v>
          </cell>
          <cell r="G913">
            <v>24.16</v>
          </cell>
          <cell r="H913">
            <v>24.24</v>
          </cell>
          <cell r="I913">
            <v>25.57</v>
          </cell>
          <cell r="J913">
            <v>25.57</v>
          </cell>
          <cell r="K913">
            <v>26.15</v>
          </cell>
          <cell r="L913">
            <v>28.77</v>
          </cell>
          <cell r="M913">
            <v>28.65</v>
          </cell>
          <cell r="N913">
            <v>28.93</v>
          </cell>
          <cell r="O913">
            <v>29.09</v>
          </cell>
          <cell r="P913">
            <v>29.01</v>
          </cell>
          <cell r="Q913">
            <v>29.19</v>
          </cell>
          <cell r="R913">
            <v>29.43</v>
          </cell>
          <cell r="S913">
            <v>29.25</v>
          </cell>
          <cell r="T913">
            <v>29.57</v>
          </cell>
          <cell r="U913">
            <v>29.58</v>
          </cell>
          <cell r="V913">
            <v>29.41</v>
          </cell>
          <cell r="W913">
            <v>29.58</v>
          </cell>
          <cell r="X913">
            <v>31.32</v>
          </cell>
          <cell r="Y913">
            <v>31.16</v>
          </cell>
          <cell r="Z913">
            <v>31.15</v>
          </cell>
          <cell r="AA913">
            <v>31.35</v>
          </cell>
          <cell r="AB913">
            <v>31.37</v>
          </cell>
          <cell r="AC913">
            <v>32.58</v>
          </cell>
          <cell r="AD913">
            <v>33.04</v>
          </cell>
          <cell r="AE913">
            <v>34.549999999999997</v>
          </cell>
        </row>
        <row r="914">
          <cell r="A914" t="str">
            <v>3 S 04 999 08</v>
          </cell>
          <cell r="B914" t="str">
            <v>Selo de argila apiloado com solo local</v>
          </cell>
          <cell r="C914" t="str">
            <v>m3</v>
          </cell>
          <cell r="F914">
            <v>6.6</v>
          </cell>
          <cell r="G914">
            <v>6.6</v>
          </cell>
          <cell r="H914">
            <v>6.6</v>
          </cell>
          <cell r="I914">
            <v>6.6</v>
          </cell>
          <cell r="J914">
            <v>6.6</v>
          </cell>
          <cell r="K914">
            <v>6.6</v>
          </cell>
          <cell r="L914">
            <v>7.87</v>
          </cell>
          <cell r="M914">
            <v>7.87</v>
          </cell>
          <cell r="N914">
            <v>7.87</v>
          </cell>
          <cell r="O914">
            <v>7.87</v>
          </cell>
          <cell r="P914">
            <v>7.87</v>
          </cell>
          <cell r="Q914">
            <v>7.87</v>
          </cell>
          <cell r="R914">
            <v>7.87</v>
          </cell>
          <cell r="S914">
            <v>7.87</v>
          </cell>
          <cell r="T914">
            <v>7.87</v>
          </cell>
          <cell r="U914">
            <v>7.87</v>
          </cell>
          <cell r="V914">
            <v>7.87</v>
          </cell>
          <cell r="W914">
            <v>7.87</v>
          </cell>
          <cell r="X914">
            <v>8.75</v>
          </cell>
          <cell r="Y914">
            <v>8.75</v>
          </cell>
          <cell r="Z914">
            <v>8.75</v>
          </cell>
          <cell r="AA914">
            <v>8.75</v>
          </cell>
          <cell r="AB914">
            <v>8.75</v>
          </cell>
          <cell r="AC914">
            <v>8.75</v>
          </cell>
          <cell r="AD914">
            <v>8.75</v>
          </cell>
          <cell r="AE914">
            <v>8.75</v>
          </cell>
        </row>
        <row r="915">
          <cell r="A915" t="str">
            <v>3 S 05 000 00</v>
          </cell>
          <cell r="B915" t="str">
            <v>Enrocamento de pedra arrumada</v>
          </cell>
          <cell r="C915" t="str">
            <v>m3</v>
          </cell>
          <cell r="F915">
            <v>46.86</v>
          </cell>
          <cell r="G915">
            <v>46.73</v>
          </cell>
          <cell r="H915">
            <v>45.88</v>
          </cell>
          <cell r="I915">
            <v>45.91</v>
          </cell>
          <cell r="J915">
            <v>45.91</v>
          </cell>
          <cell r="K915">
            <v>47.5</v>
          </cell>
          <cell r="L915">
            <v>54.6</v>
          </cell>
          <cell r="M915">
            <v>53.99</v>
          </cell>
          <cell r="N915">
            <v>53.98</v>
          </cell>
          <cell r="O915">
            <v>54.23</v>
          </cell>
          <cell r="P915">
            <v>54.07</v>
          </cell>
          <cell r="Q915">
            <v>54.05</v>
          </cell>
          <cell r="R915">
            <v>54.38</v>
          </cell>
          <cell r="S915">
            <v>53.77</v>
          </cell>
          <cell r="T915">
            <v>54.63</v>
          </cell>
          <cell r="U915">
            <v>54.65</v>
          </cell>
          <cell r="V915">
            <v>54.46</v>
          </cell>
          <cell r="W915">
            <v>54.66</v>
          </cell>
          <cell r="X915">
            <v>59.5</v>
          </cell>
          <cell r="Y915">
            <v>59.14</v>
          </cell>
          <cell r="Z915">
            <v>59.13</v>
          </cell>
          <cell r="AA915">
            <v>59.14</v>
          </cell>
          <cell r="AB915">
            <v>58.93</v>
          </cell>
          <cell r="AC915">
            <v>59.45</v>
          </cell>
          <cell r="AD915">
            <v>60.42</v>
          </cell>
          <cell r="AE915">
            <v>61.11</v>
          </cell>
        </row>
        <row r="916">
          <cell r="A916" t="str">
            <v>3 S 05 001 00</v>
          </cell>
          <cell r="B916" t="str">
            <v>Enrocamento de pedra jogada</v>
          </cell>
          <cell r="C916" t="str">
            <v>m3</v>
          </cell>
          <cell r="F916">
            <v>31.11</v>
          </cell>
          <cell r="G916">
            <v>31</v>
          </cell>
          <cell r="H916">
            <v>30.3</v>
          </cell>
          <cell r="I916">
            <v>30.32</v>
          </cell>
          <cell r="J916">
            <v>30.32</v>
          </cell>
          <cell r="K916">
            <v>31.65</v>
          </cell>
          <cell r="L916">
            <v>36.03</v>
          </cell>
          <cell r="M916">
            <v>35.520000000000003</v>
          </cell>
          <cell r="N916">
            <v>35.51</v>
          </cell>
          <cell r="O916">
            <v>35.72</v>
          </cell>
          <cell r="P916">
            <v>35.590000000000003</v>
          </cell>
          <cell r="Q916">
            <v>35.57</v>
          </cell>
          <cell r="R916">
            <v>35.85</v>
          </cell>
          <cell r="S916">
            <v>35.340000000000003</v>
          </cell>
          <cell r="T916">
            <v>36.06</v>
          </cell>
          <cell r="U916">
            <v>36.07</v>
          </cell>
          <cell r="V916">
            <v>35.92</v>
          </cell>
          <cell r="W916">
            <v>36.08</v>
          </cell>
          <cell r="X916">
            <v>39.06</v>
          </cell>
          <cell r="Y916">
            <v>38.76</v>
          </cell>
          <cell r="Z916">
            <v>38.76</v>
          </cell>
          <cell r="AA916">
            <v>38.76</v>
          </cell>
          <cell r="AB916">
            <v>38.590000000000003</v>
          </cell>
          <cell r="AC916">
            <v>39.020000000000003</v>
          </cell>
          <cell r="AD916">
            <v>39.83</v>
          </cell>
          <cell r="AE916">
            <v>40.4</v>
          </cell>
        </row>
        <row r="917">
          <cell r="A917" t="str">
            <v>3 S 05 101 01</v>
          </cell>
          <cell r="B917" t="str">
            <v>Revestimento vegetal com mudas</v>
          </cell>
          <cell r="C917" t="str">
            <v>m2</v>
          </cell>
          <cell r="F917">
            <v>2.14</v>
          </cell>
          <cell r="G917">
            <v>2.15</v>
          </cell>
          <cell r="H917">
            <v>2.1</v>
          </cell>
          <cell r="I917">
            <v>2.1</v>
          </cell>
          <cell r="J917">
            <v>2.1</v>
          </cell>
          <cell r="K917">
            <v>2.11</v>
          </cell>
          <cell r="L917">
            <v>2.4</v>
          </cell>
          <cell r="M917">
            <v>2.4500000000000002</v>
          </cell>
          <cell r="N917">
            <v>2.4500000000000002</v>
          </cell>
          <cell r="O917">
            <v>2.46</v>
          </cell>
          <cell r="P917">
            <v>2.46</v>
          </cell>
          <cell r="Q917">
            <v>2.46</v>
          </cell>
          <cell r="R917">
            <v>2.4700000000000002</v>
          </cell>
          <cell r="S917">
            <v>2.5099999999999998</v>
          </cell>
          <cell r="T917">
            <v>2.5</v>
          </cell>
          <cell r="U917">
            <v>2.5</v>
          </cell>
          <cell r="V917">
            <v>2.4700000000000002</v>
          </cell>
          <cell r="W917">
            <v>2.5</v>
          </cell>
          <cell r="X917">
            <v>2.7</v>
          </cell>
          <cell r="Y917">
            <v>2.7</v>
          </cell>
          <cell r="Z917">
            <v>2.71</v>
          </cell>
          <cell r="AA917">
            <v>2.71</v>
          </cell>
          <cell r="AB917">
            <v>2.71</v>
          </cell>
          <cell r="AC917">
            <v>2.8</v>
          </cell>
          <cell r="AD917">
            <v>2.79</v>
          </cell>
          <cell r="AE917">
            <v>2.92</v>
          </cell>
        </row>
        <row r="918">
          <cell r="A918" t="str">
            <v>3 S 05 101 02</v>
          </cell>
          <cell r="B918" t="str">
            <v>Revestimento vegetal com grama em leivas</v>
          </cell>
          <cell r="C918" t="str">
            <v>m2</v>
          </cell>
          <cell r="F918">
            <v>2.2599999999999998</v>
          </cell>
          <cell r="G918">
            <v>2.27</v>
          </cell>
          <cell r="H918">
            <v>2.2000000000000002</v>
          </cell>
          <cell r="I918">
            <v>2.21</v>
          </cell>
          <cell r="J918">
            <v>2.21</v>
          </cell>
          <cell r="K918">
            <v>2.16</v>
          </cell>
          <cell r="L918">
            <v>2.44</v>
          </cell>
          <cell r="M918">
            <v>2.59</v>
          </cell>
          <cell r="N918">
            <v>2.59</v>
          </cell>
          <cell r="O918">
            <v>2.59</v>
          </cell>
          <cell r="P918">
            <v>2.59</v>
          </cell>
          <cell r="Q918">
            <v>2.6</v>
          </cell>
          <cell r="R918">
            <v>2.61</v>
          </cell>
          <cell r="S918">
            <v>2.66</v>
          </cell>
          <cell r="T918">
            <v>2.65</v>
          </cell>
          <cell r="U918">
            <v>2.65</v>
          </cell>
          <cell r="V918">
            <v>2.6</v>
          </cell>
          <cell r="W918">
            <v>2.64</v>
          </cell>
          <cell r="X918">
            <v>2.84</v>
          </cell>
          <cell r="Y918">
            <v>2.84</v>
          </cell>
          <cell r="Z918">
            <v>2.85</v>
          </cell>
          <cell r="AA918">
            <v>2.85</v>
          </cell>
          <cell r="AB918">
            <v>2.85</v>
          </cell>
          <cell r="AC918">
            <v>2.97</v>
          </cell>
          <cell r="AD918">
            <v>2.96</v>
          </cell>
          <cell r="AE918">
            <v>3.12</v>
          </cell>
        </row>
        <row r="919">
          <cell r="A919" t="str">
            <v>3 S 08 001 00</v>
          </cell>
          <cell r="B919" t="str">
            <v>Reconformação da plataforma</v>
          </cell>
          <cell r="C919" t="str">
            <v>ha</v>
          </cell>
          <cell r="F919">
            <v>68.67</v>
          </cell>
          <cell r="G919">
            <v>68.67</v>
          </cell>
          <cell r="H919">
            <v>65.33</v>
          </cell>
          <cell r="I919">
            <v>71.73</v>
          </cell>
          <cell r="J919">
            <v>71.73</v>
          </cell>
          <cell r="K919">
            <v>74.14</v>
          </cell>
          <cell r="L919">
            <v>76.52</v>
          </cell>
          <cell r="M919">
            <v>76.52</v>
          </cell>
          <cell r="N919">
            <v>76.52</v>
          </cell>
          <cell r="O919">
            <v>81.02</v>
          </cell>
          <cell r="P919">
            <v>81.02</v>
          </cell>
          <cell r="Q919">
            <v>81.02</v>
          </cell>
          <cell r="R919">
            <v>81.62</v>
          </cell>
          <cell r="S919">
            <v>84.16</v>
          </cell>
          <cell r="T919">
            <v>81.13</v>
          </cell>
          <cell r="U919">
            <v>81.13</v>
          </cell>
          <cell r="V919">
            <v>79.27</v>
          </cell>
          <cell r="W919">
            <v>81.319999999999993</v>
          </cell>
          <cell r="X919">
            <v>82.91</v>
          </cell>
          <cell r="Y919">
            <v>82.91</v>
          </cell>
          <cell r="Z919">
            <v>82.91</v>
          </cell>
          <cell r="AA919">
            <v>82.91</v>
          </cell>
          <cell r="AB919">
            <v>84.3</v>
          </cell>
          <cell r="AC919">
            <v>90.23</v>
          </cell>
          <cell r="AD919">
            <v>95.59</v>
          </cell>
          <cell r="AE919">
            <v>103.29</v>
          </cell>
        </row>
        <row r="920">
          <cell r="A920" t="str">
            <v>3 S 08 100 00</v>
          </cell>
          <cell r="B920" t="str">
            <v>Tapa buraco</v>
          </cell>
          <cell r="C920" t="str">
            <v>m3</v>
          </cell>
          <cell r="F920">
            <v>68.959999999999994</v>
          </cell>
          <cell r="G920">
            <v>68.97</v>
          </cell>
          <cell r="H920">
            <v>68.930000000000007</v>
          </cell>
          <cell r="I920">
            <v>69.17</v>
          </cell>
          <cell r="J920">
            <v>69.17</v>
          </cell>
          <cell r="K920">
            <v>69.17</v>
          </cell>
          <cell r="L920">
            <v>82.36</v>
          </cell>
          <cell r="M920">
            <v>82.36</v>
          </cell>
          <cell r="N920">
            <v>82.42</v>
          </cell>
          <cell r="O920">
            <v>82.45</v>
          </cell>
          <cell r="P920">
            <v>82.45</v>
          </cell>
          <cell r="Q920">
            <v>82.45</v>
          </cell>
          <cell r="R920">
            <v>82.46</v>
          </cell>
          <cell r="S920">
            <v>82.49</v>
          </cell>
          <cell r="T920">
            <v>82.48</v>
          </cell>
          <cell r="U920">
            <v>82.48</v>
          </cell>
          <cell r="V920">
            <v>82.53</v>
          </cell>
          <cell r="W920">
            <v>82.55</v>
          </cell>
          <cell r="X920">
            <v>91.6</v>
          </cell>
          <cell r="Y920">
            <v>91.6</v>
          </cell>
          <cell r="Z920">
            <v>91.6</v>
          </cell>
          <cell r="AA920">
            <v>91.6</v>
          </cell>
          <cell r="AB920">
            <v>91.74</v>
          </cell>
          <cell r="AC920">
            <v>91.81</v>
          </cell>
          <cell r="AD920">
            <v>91.81</v>
          </cell>
          <cell r="AE920">
            <v>91.91</v>
          </cell>
        </row>
        <row r="921">
          <cell r="A921" t="str">
            <v>3 S 08 101 01</v>
          </cell>
          <cell r="B921" t="str">
            <v>Remendo profundo com demolição manual</v>
          </cell>
          <cell r="C921" t="str">
            <v>m3</v>
          </cell>
          <cell r="F921">
            <v>80.209999999999994</v>
          </cell>
          <cell r="G921">
            <v>80.31</v>
          </cell>
          <cell r="H921">
            <v>80.28</v>
          </cell>
          <cell r="I921">
            <v>80.84</v>
          </cell>
          <cell r="J921">
            <v>80.84</v>
          </cell>
          <cell r="K921">
            <v>80.84</v>
          </cell>
          <cell r="L921">
            <v>95.86</v>
          </cell>
          <cell r="M921">
            <v>95.86</v>
          </cell>
          <cell r="N921">
            <v>96.1</v>
          </cell>
          <cell r="O921">
            <v>96.52</v>
          </cell>
          <cell r="P921">
            <v>96.52</v>
          </cell>
          <cell r="Q921">
            <v>96.52</v>
          </cell>
          <cell r="R921">
            <v>96.67</v>
          </cell>
          <cell r="S921">
            <v>96.66</v>
          </cell>
          <cell r="T921">
            <v>96.56</v>
          </cell>
          <cell r="U921">
            <v>96.56</v>
          </cell>
          <cell r="V921">
            <v>96.51</v>
          </cell>
          <cell r="W921">
            <v>96.55</v>
          </cell>
          <cell r="X921">
            <v>106.85</v>
          </cell>
          <cell r="Y921">
            <v>106.92</v>
          </cell>
          <cell r="Z921">
            <v>106.92</v>
          </cell>
          <cell r="AA921">
            <v>106.92</v>
          </cell>
          <cell r="AB921">
            <v>107.21</v>
          </cell>
          <cell r="AC921">
            <v>107.27</v>
          </cell>
          <cell r="AD921">
            <v>107.42</v>
          </cell>
          <cell r="AE921">
            <v>108.21</v>
          </cell>
        </row>
        <row r="922">
          <cell r="A922" t="str">
            <v>3 S 08 101 02</v>
          </cell>
          <cell r="B922" t="str">
            <v>Remendo profundo com demolição mecanizada</v>
          </cell>
          <cell r="C922" t="str">
            <v>m3</v>
          </cell>
          <cell r="F922">
            <v>58.09</v>
          </cell>
          <cell r="G922">
            <v>58.21</v>
          </cell>
          <cell r="H922">
            <v>57.6</v>
          </cell>
          <cell r="I922">
            <v>58</v>
          </cell>
          <cell r="J922">
            <v>58</v>
          </cell>
          <cell r="K922">
            <v>58</v>
          </cell>
          <cell r="L922">
            <v>67.59</v>
          </cell>
          <cell r="M922">
            <v>67.59</v>
          </cell>
          <cell r="N922">
            <v>67.8</v>
          </cell>
          <cell r="O922">
            <v>68.25</v>
          </cell>
          <cell r="P922">
            <v>68.25</v>
          </cell>
          <cell r="Q922">
            <v>68.25</v>
          </cell>
          <cell r="R922">
            <v>68.44</v>
          </cell>
          <cell r="S922">
            <v>68.89</v>
          </cell>
          <cell r="T922">
            <v>68.73</v>
          </cell>
          <cell r="U922">
            <v>68.73</v>
          </cell>
          <cell r="V922">
            <v>68.349999999999994</v>
          </cell>
          <cell r="W922">
            <v>68.680000000000007</v>
          </cell>
          <cell r="X922">
            <v>75.42</v>
          </cell>
          <cell r="Y922">
            <v>75.459999999999994</v>
          </cell>
          <cell r="Z922">
            <v>75.58</v>
          </cell>
          <cell r="AA922">
            <v>75.58</v>
          </cell>
          <cell r="AB922">
            <v>75.790000000000006</v>
          </cell>
          <cell r="AC922">
            <v>76.87</v>
          </cell>
          <cell r="AD922">
            <v>76.97</v>
          </cell>
          <cell r="AE922">
            <v>79.069999999999993</v>
          </cell>
        </row>
        <row r="923">
          <cell r="A923" t="str">
            <v>3 S 08 102 00</v>
          </cell>
          <cell r="B923" t="str">
            <v>Limpeza ench. juntas pav. concr. a quente (consv)</v>
          </cell>
          <cell r="C923" t="str">
            <v>m</v>
          </cell>
          <cell r="F923">
            <v>0.93</v>
          </cell>
          <cell r="G923">
            <v>0.93</v>
          </cell>
          <cell r="H923">
            <v>0.92</v>
          </cell>
          <cell r="I923">
            <v>0.94</v>
          </cell>
          <cell r="J923">
            <v>0.94</v>
          </cell>
          <cell r="K923">
            <v>0.93</v>
          </cell>
          <cell r="L923">
            <v>1.04</v>
          </cell>
          <cell r="M923">
            <v>1.04</v>
          </cell>
          <cell r="N923">
            <v>1.04</v>
          </cell>
          <cell r="O923">
            <v>1.05</v>
          </cell>
          <cell r="P923">
            <v>1.05</v>
          </cell>
          <cell r="Q923">
            <v>1.06</v>
          </cell>
          <cell r="R923">
            <v>1.06</v>
          </cell>
          <cell r="S923">
            <v>1.08</v>
          </cell>
          <cell r="T923">
            <v>1.07</v>
          </cell>
          <cell r="U923">
            <v>1.07</v>
          </cell>
          <cell r="V923">
            <v>1.06</v>
          </cell>
          <cell r="W923">
            <v>1.07</v>
          </cell>
          <cell r="X923">
            <v>1.1499999999999999</v>
          </cell>
          <cell r="Y923">
            <v>1.1499999999999999</v>
          </cell>
          <cell r="Z923">
            <v>1.1499999999999999</v>
          </cell>
          <cell r="AA923">
            <v>1.1499999999999999</v>
          </cell>
          <cell r="AB923">
            <v>1.1599999999999999</v>
          </cell>
          <cell r="AC923">
            <v>1.22</v>
          </cell>
          <cell r="AD923">
            <v>1.22</v>
          </cell>
          <cell r="AE923">
            <v>1.3</v>
          </cell>
        </row>
        <row r="924">
          <cell r="A924" t="str">
            <v>3 S 08 102 01</v>
          </cell>
          <cell r="B924" t="str">
            <v>Limpeza ench. juntas pav. concr. a frio (consv)</v>
          </cell>
          <cell r="C924" t="str">
            <v>m</v>
          </cell>
          <cell r="F924">
            <v>0.77</v>
          </cell>
          <cell r="G924">
            <v>0.77</v>
          </cell>
          <cell r="H924">
            <v>0.74</v>
          </cell>
          <cell r="I924">
            <v>0.73</v>
          </cell>
          <cell r="J924">
            <v>0.73</v>
          </cell>
          <cell r="K924">
            <v>0.73</v>
          </cell>
          <cell r="L924">
            <v>0.81</v>
          </cell>
          <cell r="M924">
            <v>0.81</v>
          </cell>
          <cell r="N924">
            <v>0.81</v>
          </cell>
          <cell r="O924">
            <v>0.82</v>
          </cell>
          <cell r="P924">
            <v>0.82</v>
          </cell>
          <cell r="Q924">
            <v>0.82</v>
          </cell>
          <cell r="R924">
            <v>0.83</v>
          </cell>
          <cell r="S924">
            <v>0.85</v>
          </cell>
          <cell r="T924">
            <v>0.84</v>
          </cell>
          <cell r="U924">
            <v>0.84</v>
          </cell>
          <cell r="V924">
            <v>0.83</v>
          </cell>
          <cell r="W924">
            <v>0.84</v>
          </cell>
          <cell r="X924">
            <v>0.9</v>
          </cell>
          <cell r="Y924">
            <v>0.9</v>
          </cell>
          <cell r="Z924">
            <v>0.91</v>
          </cell>
          <cell r="AA924">
            <v>0.91</v>
          </cell>
          <cell r="AB924">
            <v>0.91</v>
          </cell>
          <cell r="AC924">
            <v>0.96</v>
          </cell>
          <cell r="AD924">
            <v>0.96</v>
          </cell>
          <cell r="AE924">
            <v>1.03</v>
          </cell>
        </row>
        <row r="925">
          <cell r="A925" t="str">
            <v>3 S 08 103 00</v>
          </cell>
          <cell r="B925" t="str">
            <v>Selagem de trinca</v>
          </cell>
          <cell r="C925" t="str">
            <v>l</v>
          </cell>
          <cell r="F925">
            <v>0.62</v>
          </cell>
          <cell r="G925">
            <v>0.62</v>
          </cell>
          <cell r="H925">
            <v>0.59</v>
          </cell>
          <cell r="I925">
            <v>0.59</v>
          </cell>
          <cell r="J925">
            <v>0.59</v>
          </cell>
          <cell r="K925">
            <v>0.59</v>
          </cell>
          <cell r="L925">
            <v>0.66</v>
          </cell>
          <cell r="M925">
            <v>0.66</v>
          </cell>
          <cell r="N925">
            <v>0.66</v>
          </cell>
          <cell r="O925">
            <v>0.66</v>
          </cell>
          <cell r="P925">
            <v>0.66</v>
          </cell>
          <cell r="Q925">
            <v>0.66</v>
          </cell>
          <cell r="R925">
            <v>0.67</v>
          </cell>
          <cell r="S925">
            <v>0.68</v>
          </cell>
          <cell r="T925">
            <v>0.68</v>
          </cell>
          <cell r="U925">
            <v>0.68</v>
          </cell>
          <cell r="V925">
            <v>0.67</v>
          </cell>
          <cell r="W925">
            <v>0.68</v>
          </cell>
          <cell r="X925">
            <v>0.73</v>
          </cell>
          <cell r="Y925">
            <v>0.73</v>
          </cell>
          <cell r="Z925">
            <v>0.73</v>
          </cell>
          <cell r="AA925">
            <v>0.73</v>
          </cell>
          <cell r="AB925">
            <v>0.74</v>
          </cell>
          <cell r="AC925">
            <v>0.77</v>
          </cell>
          <cell r="AD925">
            <v>0.77</v>
          </cell>
          <cell r="AE925">
            <v>0.81</v>
          </cell>
        </row>
        <row r="926">
          <cell r="A926" t="str">
            <v>3 S 08 104 01</v>
          </cell>
          <cell r="B926" t="str">
            <v>Combate à exsudação com areia</v>
          </cell>
          <cell r="C926" t="str">
            <v>m2</v>
          </cell>
          <cell r="F926">
            <v>0.2</v>
          </cell>
          <cell r="G926">
            <v>0.2</v>
          </cell>
          <cell r="H926">
            <v>0.2</v>
          </cell>
          <cell r="I926">
            <v>0.2</v>
          </cell>
          <cell r="J926">
            <v>0.2</v>
          </cell>
          <cell r="K926">
            <v>0.2</v>
          </cell>
          <cell r="L926">
            <v>0.22</v>
          </cell>
          <cell r="M926">
            <v>0.22</v>
          </cell>
          <cell r="N926">
            <v>0.22</v>
          </cell>
          <cell r="O926">
            <v>0.22</v>
          </cell>
          <cell r="P926">
            <v>0.22</v>
          </cell>
          <cell r="Q926">
            <v>0.22</v>
          </cell>
          <cell r="R926">
            <v>0.22</v>
          </cell>
          <cell r="S926">
            <v>0.22</v>
          </cell>
          <cell r="T926">
            <v>0.22</v>
          </cell>
          <cell r="U926">
            <v>0.22</v>
          </cell>
          <cell r="V926">
            <v>0.22</v>
          </cell>
          <cell r="W926">
            <v>0.22</v>
          </cell>
          <cell r="X926">
            <v>0.24</v>
          </cell>
          <cell r="Y926">
            <v>0.24</v>
          </cell>
          <cell r="Z926">
            <v>0.24</v>
          </cell>
          <cell r="AA926">
            <v>0.24</v>
          </cell>
          <cell r="AB926">
            <v>0.24</v>
          </cell>
          <cell r="AC926">
            <v>0.26</v>
          </cell>
          <cell r="AD926">
            <v>0.26</v>
          </cell>
          <cell r="AE926">
            <v>0.28000000000000003</v>
          </cell>
        </row>
        <row r="927">
          <cell r="A927" t="str">
            <v>3 S 08 104 02</v>
          </cell>
          <cell r="B927" t="str">
            <v>Combate à exsudação com pedrisco</v>
          </cell>
          <cell r="C927" t="str">
            <v>m2</v>
          </cell>
          <cell r="F927">
            <v>0.24</v>
          </cell>
          <cell r="G927">
            <v>0.25</v>
          </cell>
          <cell r="H927">
            <v>0.23</v>
          </cell>
          <cell r="I927">
            <v>0.24</v>
          </cell>
          <cell r="J927">
            <v>0.24</v>
          </cell>
          <cell r="K927">
            <v>0.25</v>
          </cell>
          <cell r="L927">
            <v>0.27</v>
          </cell>
          <cell r="M927">
            <v>0.26</v>
          </cell>
          <cell r="N927">
            <v>0.27</v>
          </cell>
          <cell r="O927">
            <v>0.27</v>
          </cell>
          <cell r="P927">
            <v>0.27</v>
          </cell>
          <cell r="Q927">
            <v>0.27</v>
          </cell>
          <cell r="R927">
            <v>0.27</v>
          </cell>
          <cell r="S927">
            <v>0.27</v>
          </cell>
          <cell r="T927">
            <v>0.27</v>
          </cell>
          <cell r="U927">
            <v>0.27</v>
          </cell>
          <cell r="V927">
            <v>0.27</v>
          </cell>
          <cell r="W927">
            <v>0.27</v>
          </cell>
          <cell r="X927">
            <v>0.28999999999999998</v>
          </cell>
          <cell r="Y927">
            <v>0.28999999999999998</v>
          </cell>
          <cell r="Z927">
            <v>0.28999999999999998</v>
          </cell>
          <cell r="AA927">
            <v>0.28999999999999998</v>
          </cell>
          <cell r="AB927">
            <v>0.28999999999999998</v>
          </cell>
          <cell r="AC927">
            <v>0.31</v>
          </cell>
          <cell r="AD927">
            <v>0.32</v>
          </cell>
          <cell r="AE927">
            <v>0.34</v>
          </cell>
        </row>
        <row r="928">
          <cell r="A928" t="str">
            <v>3 S 08 109 00</v>
          </cell>
          <cell r="B928" t="str">
            <v>Correção de defeitos com mistura betuminosa</v>
          </cell>
          <cell r="C928" t="str">
            <v>m3</v>
          </cell>
          <cell r="F928">
            <v>42.7</v>
          </cell>
          <cell r="G928">
            <v>42.94</v>
          </cell>
          <cell r="H928">
            <v>41.63</v>
          </cell>
          <cell r="I928">
            <v>41.86</v>
          </cell>
          <cell r="J928">
            <v>41.86</v>
          </cell>
          <cell r="K928">
            <v>41.86</v>
          </cell>
          <cell r="L928">
            <v>46.06</v>
          </cell>
          <cell r="M928">
            <v>46.06</v>
          </cell>
          <cell r="N928">
            <v>46.06</v>
          </cell>
          <cell r="O928">
            <v>46.36</v>
          </cell>
          <cell r="P928">
            <v>46.36</v>
          </cell>
          <cell r="Q928">
            <v>46.39</v>
          </cell>
          <cell r="R928">
            <v>46.59</v>
          </cell>
          <cell r="S928">
            <v>47.59</v>
          </cell>
          <cell r="T928">
            <v>47.41</v>
          </cell>
          <cell r="U928">
            <v>47.41</v>
          </cell>
          <cell r="V928">
            <v>47.44</v>
          </cell>
          <cell r="W928">
            <v>48.34</v>
          </cell>
          <cell r="X928">
            <v>52.74</v>
          </cell>
          <cell r="Y928">
            <v>53.96</v>
          </cell>
          <cell r="Z928">
            <v>54.02</v>
          </cell>
          <cell r="AA928">
            <v>54.02</v>
          </cell>
          <cell r="AB928">
            <v>54.26</v>
          </cell>
          <cell r="AC928">
            <v>56.59</v>
          </cell>
          <cell r="AD928">
            <v>57.39</v>
          </cell>
          <cell r="AE928">
            <v>60.42</v>
          </cell>
        </row>
        <row r="929">
          <cell r="A929" t="str">
            <v>3 S 08 109 12</v>
          </cell>
          <cell r="B929" t="str">
            <v>Correção de defeitos por fresagem descontínua</v>
          </cell>
          <cell r="C929" t="str">
            <v>m3</v>
          </cell>
          <cell r="F929">
            <v>83.54</v>
          </cell>
          <cell r="G929">
            <v>83.66</v>
          </cell>
          <cell r="H929">
            <v>82.49</v>
          </cell>
          <cell r="I929">
            <v>88.9</v>
          </cell>
          <cell r="J929">
            <v>88.9</v>
          </cell>
          <cell r="K929">
            <v>88.96</v>
          </cell>
          <cell r="L929">
            <v>91.53</v>
          </cell>
          <cell r="M929">
            <v>91.53</v>
          </cell>
          <cell r="N929">
            <v>83.49</v>
          </cell>
          <cell r="O929">
            <v>82.24</v>
          </cell>
          <cell r="P929">
            <v>82.24</v>
          </cell>
          <cell r="Q929">
            <v>81.93</v>
          </cell>
          <cell r="R929">
            <v>84.31</v>
          </cell>
          <cell r="S929">
            <v>85.3</v>
          </cell>
          <cell r="T929">
            <v>88.08</v>
          </cell>
          <cell r="U929">
            <v>88.08</v>
          </cell>
          <cell r="V929">
            <v>87.26</v>
          </cell>
          <cell r="W929">
            <v>88.1</v>
          </cell>
          <cell r="X929">
            <v>89.84</v>
          </cell>
          <cell r="Y929">
            <v>101.45</v>
          </cell>
          <cell r="Z929">
            <v>101.16</v>
          </cell>
          <cell r="AA929">
            <v>102.39</v>
          </cell>
          <cell r="AB929">
            <v>113.81</v>
          </cell>
          <cell r="AC929">
            <v>116.1</v>
          </cell>
          <cell r="AD929">
            <v>116.47</v>
          </cell>
          <cell r="AE929">
            <v>132.13</v>
          </cell>
        </row>
        <row r="930">
          <cell r="A930" t="str">
            <v>3 S 08 110 00</v>
          </cell>
          <cell r="B930" t="str">
            <v>Correção de defeitos por penetração</v>
          </cell>
          <cell r="C930" t="str">
            <v>m2</v>
          </cell>
          <cell r="F930">
            <v>4.71</v>
          </cell>
          <cell r="G930">
            <v>4.74</v>
          </cell>
          <cell r="H930">
            <v>4.59</v>
          </cell>
          <cell r="I930">
            <v>4.62</v>
          </cell>
          <cell r="J930">
            <v>4.62</v>
          </cell>
          <cell r="K930">
            <v>4.6399999999999997</v>
          </cell>
          <cell r="L930">
            <v>5.09</v>
          </cell>
          <cell r="M930">
            <v>5.09</v>
          </cell>
          <cell r="N930">
            <v>5.09</v>
          </cell>
          <cell r="O930">
            <v>5.12</v>
          </cell>
          <cell r="P930">
            <v>5.12</v>
          </cell>
          <cell r="Q930">
            <v>5.13</v>
          </cell>
          <cell r="R930">
            <v>5.15</v>
          </cell>
          <cell r="S930">
            <v>5.26</v>
          </cell>
          <cell r="T930">
            <v>5.24</v>
          </cell>
          <cell r="U930">
            <v>5.24</v>
          </cell>
          <cell r="V930">
            <v>5.24</v>
          </cell>
          <cell r="W930">
            <v>5.34</v>
          </cell>
          <cell r="X930">
            <v>5.82</v>
          </cell>
          <cell r="Y930">
            <v>5.94</v>
          </cell>
          <cell r="Z930">
            <v>5.95</v>
          </cell>
          <cell r="AA930">
            <v>5.95</v>
          </cell>
          <cell r="AB930">
            <v>5.97</v>
          </cell>
          <cell r="AC930">
            <v>6.23</v>
          </cell>
          <cell r="AD930">
            <v>6.32</v>
          </cell>
          <cell r="AE930">
            <v>6.65</v>
          </cell>
        </row>
        <row r="931">
          <cell r="A931" t="str">
            <v>3 S 08 200 00</v>
          </cell>
          <cell r="B931" t="str">
            <v>Recomp. de guarda corpo</v>
          </cell>
          <cell r="C931" t="str">
            <v>m</v>
          </cell>
          <cell r="F931">
            <v>38.590000000000003</v>
          </cell>
          <cell r="G931">
            <v>38.65</v>
          </cell>
          <cell r="H931">
            <v>39.049999999999997</v>
          </cell>
          <cell r="I931">
            <v>39.54</v>
          </cell>
          <cell r="J931">
            <v>39.54</v>
          </cell>
          <cell r="K931">
            <v>38.82</v>
          </cell>
          <cell r="L931">
            <v>43.16</v>
          </cell>
          <cell r="M931">
            <v>43.31</v>
          </cell>
          <cell r="N931">
            <v>43.35</v>
          </cell>
          <cell r="O931">
            <v>46.77</v>
          </cell>
          <cell r="P931">
            <v>46.76</v>
          </cell>
          <cell r="Q931">
            <v>46.89</v>
          </cell>
          <cell r="R931">
            <v>46.99</v>
          </cell>
          <cell r="S931">
            <v>47.39</v>
          </cell>
          <cell r="T931">
            <v>47.33</v>
          </cell>
          <cell r="U931">
            <v>47.33</v>
          </cell>
          <cell r="V931">
            <v>47.01</v>
          </cell>
          <cell r="W931">
            <v>47.78</v>
          </cell>
          <cell r="X931">
            <v>50.9</v>
          </cell>
          <cell r="Y931">
            <v>50.88</v>
          </cell>
          <cell r="Z931">
            <v>50.69</v>
          </cell>
          <cell r="AA931">
            <v>50.7</v>
          </cell>
          <cell r="AB931">
            <v>50.87</v>
          </cell>
          <cell r="AC931">
            <v>52.65</v>
          </cell>
          <cell r="AD931">
            <v>53.23</v>
          </cell>
          <cell r="AE931">
            <v>56</v>
          </cell>
        </row>
        <row r="932">
          <cell r="A932" t="str">
            <v>3 S 08 200 01</v>
          </cell>
          <cell r="B932" t="str">
            <v>Recomposição de sarjeta em alvenaria de tijolo</v>
          </cell>
          <cell r="C932" t="str">
            <v>m2</v>
          </cell>
          <cell r="F932">
            <v>14.8</v>
          </cell>
          <cell r="G932">
            <v>14.8</v>
          </cell>
          <cell r="H932">
            <v>14.96</v>
          </cell>
          <cell r="I932">
            <v>15.6</v>
          </cell>
          <cell r="J932">
            <v>15.6</v>
          </cell>
          <cell r="K932">
            <v>15.36</v>
          </cell>
          <cell r="L932">
            <v>17.13</v>
          </cell>
          <cell r="M932">
            <v>17.13</v>
          </cell>
          <cell r="N932">
            <v>17.14</v>
          </cell>
          <cell r="O932">
            <v>17.170000000000002</v>
          </cell>
          <cell r="P932">
            <v>17.170000000000002</v>
          </cell>
          <cell r="Q932">
            <v>17.190000000000001</v>
          </cell>
          <cell r="R932">
            <v>17.190000000000001</v>
          </cell>
          <cell r="S932">
            <v>21.32</v>
          </cell>
          <cell r="T932">
            <v>22.43</v>
          </cell>
          <cell r="U932">
            <v>22.43</v>
          </cell>
          <cell r="V932">
            <v>22.43</v>
          </cell>
          <cell r="W932">
            <v>22.43</v>
          </cell>
          <cell r="X932">
            <v>23.64</v>
          </cell>
          <cell r="Y932">
            <v>23.64</v>
          </cell>
          <cell r="Z932">
            <v>21.97</v>
          </cell>
          <cell r="AA932">
            <v>23.08</v>
          </cell>
          <cell r="AB932">
            <v>23.11</v>
          </cell>
          <cell r="AC932">
            <v>23.31</v>
          </cell>
          <cell r="AD932">
            <v>23.31</v>
          </cell>
          <cell r="AE932">
            <v>23.55</v>
          </cell>
        </row>
        <row r="933">
          <cell r="A933" t="str">
            <v>3 S 08 300 01</v>
          </cell>
          <cell r="B933" t="str">
            <v>Limpeza de sarjeta e meio fio</v>
          </cell>
          <cell r="C933" t="str">
            <v>m</v>
          </cell>
          <cell r="F933">
            <v>0.13</v>
          </cell>
          <cell r="G933">
            <v>0.13</v>
          </cell>
          <cell r="H933">
            <v>0.13</v>
          </cell>
          <cell r="I933">
            <v>0.13</v>
          </cell>
          <cell r="J933">
            <v>0.13</v>
          </cell>
          <cell r="K933">
            <v>0.13</v>
          </cell>
          <cell r="L933">
            <v>0.16</v>
          </cell>
          <cell r="M933">
            <v>0.16</v>
          </cell>
          <cell r="N933">
            <v>0.16</v>
          </cell>
          <cell r="O933">
            <v>0.16</v>
          </cell>
          <cell r="P933">
            <v>0.16</v>
          </cell>
          <cell r="Q933">
            <v>0.16</v>
          </cell>
          <cell r="R933">
            <v>0.16</v>
          </cell>
          <cell r="S933">
            <v>0.16</v>
          </cell>
          <cell r="T933">
            <v>0.16</v>
          </cell>
          <cell r="U933">
            <v>0.16</v>
          </cell>
          <cell r="V933">
            <v>0.16</v>
          </cell>
          <cell r="W933">
            <v>0.16</v>
          </cell>
          <cell r="X933">
            <v>0.17</v>
          </cell>
          <cell r="Y933">
            <v>0.17</v>
          </cell>
          <cell r="Z933">
            <v>0.17</v>
          </cell>
          <cell r="AA933">
            <v>0.17</v>
          </cell>
          <cell r="AB933">
            <v>0.17</v>
          </cell>
          <cell r="AC933">
            <v>0.17</v>
          </cell>
          <cell r="AD933">
            <v>0.17</v>
          </cell>
          <cell r="AE933">
            <v>0.17</v>
          </cell>
        </row>
        <row r="934">
          <cell r="A934" t="str">
            <v>3 S 08 301 01</v>
          </cell>
          <cell r="B934" t="str">
            <v>Limpeza de valeta de corte</v>
          </cell>
          <cell r="C934" t="str">
            <v>m</v>
          </cell>
          <cell r="F934">
            <v>0.2</v>
          </cell>
          <cell r="G934">
            <v>0.2</v>
          </cell>
          <cell r="H934">
            <v>0.2</v>
          </cell>
          <cell r="I934">
            <v>0.2</v>
          </cell>
          <cell r="J934">
            <v>0.2</v>
          </cell>
          <cell r="K934">
            <v>0.2</v>
          </cell>
          <cell r="L934">
            <v>0.24</v>
          </cell>
          <cell r="M934">
            <v>0.24</v>
          </cell>
          <cell r="N934">
            <v>0.24</v>
          </cell>
          <cell r="O934">
            <v>0.24</v>
          </cell>
          <cell r="P934">
            <v>0.24</v>
          </cell>
          <cell r="Q934">
            <v>0.24</v>
          </cell>
          <cell r="R934">
            <v>0.24</v>
          </cell>
          <cell r="S934">
            <v>0.24</v>
          </cell>
          <cell r="T934">
            <v>0.24</v>
          </cell>
          <cell r="U934">
            <v>0.24</v>
          </cell>
          <cell r="V934">
            <v>0.24</v>
          </cell>
          <cell r="W934">
            <v>0.24</v>
          </cell>
          <cell r="X934">
            <v>0.26</v>
          </cell>
          <cell r="Y934">
            <v>0.26</v>
          </cell>
          <cell r="Z934">
            <v>0.26</v>
          </cell>
          <cell r="AA934">
            <v>0.26</v>
          </cell>
          <cell r="AB934">
            <v>0.26</v>
          </cell>
          <cell r="AC934">
            <v>0.26</v>
          </cell>
          <cell r="AD934">
            <v>0.26</v>
          </cell>
          <cell r="AE934">
            <v>0.26</v>
          </cell>
        </row>
        <row r="935">
          <cell r="A935" t="str">
            <v>3 S 08 301 02</v>
          </cell>
          <cell r="B935" t="str">
            <v>Limpeza de vala de drenagem</v>
          </cell>
          <cell r="C935" t="str">
            <v>m</v>
          </cell>
          <cell r="F935">
            <v>0.8</v>
          </cell>
          <cell r="G935">
            <v>0.8</v>
          </cell>
          <cell r="H935">
            <v>0.8</v>
          </cell>
          <cell r="I935">
            <v>0.8</v>
          </cell>
          <cell r="J935">
            <v>0.8</v>
          </cell>
          <cell r="K935">
            <v>0.8</v>
          </cell>
          <cell r="L935">
            <v>0.96</v>
          </cell>
          <cell r="M935">
            <v>0.96</v>
          </cell>
          <cell r="N935">
            <v>0.96</v>
          </cell>
          <cell r="O935">
            <v>0.96</v>
          </cell>
          <cell r="P935">
            <v>0.96</v>
          </cell>
          <cell r="Q935">
            <v>0.96</v>
          </cell>
          <cell r="R935">
            <v>0.96</v>
          </cell>
          <cell r="S935">
            <v>0.96</v>
          </cell>
          <cell r="T935">
            <v>0.96</v>
          </cell>
          <cell r="U935">
            <v>0.96</v>
          </cell>
          <cell r="V935">
            <v>0.96</v>
          </cell>
          <cell r="W935">
            <v>0.96</v>
          </cell>
          <cell r="X935">
            <v>1.06</v>
          </cell>
          <cell r="Y935">
            <v>1.06</v>
          </cell>
          <cell r="Z935">
            <v>1.06</v>
          </cell>
          <cell r="AA935">
            <v>1.06</v>
          </cell>
          <cell r="AB935">
            <v>1.06</v>
          </cell>
          <cell r="AC935">
            <v>1.06</v>
          </cell>
          <cell r="AD935">
            <v>1.06</v>
          </cell>
          <cell r="AE935">
            <v>1.06</v>
          </cell>
        </row>
        <row r="936">
          <cell r="A936" t="str">
            <v>3 S 08 301 03</v>
          </cell>
          <cell r="B936" t="str">
            <v>Limpeza de descida d'água</v>
          </cell>
          <cell r="C936" t="str">
            <v>m</v>
          </cell>
          <cell r="F936">
            <v>0.26</v>
          </cell>
          <cell r="G936">
            <v>0.26</v>
          </cell>
          <cell r="H936">
            <v>0.26</v>
          </cell>
          <cell r="I936">
            <v>0.26</v>
          </cell>
          <cell r="J936">
            <v>0.26</v>
          </cell>
          <cell r="K936">
            <v>0.26</v>
          </cell>
          <cell r="L936">
            <v>0.32</v>
          </cell>
          <cell r="M936">
            <v>0.32</v>
          </cell>
          <cell r="N936">
            <v>0.32</v>
          </cell>
          <cell r="O936">
            <v>0.32</v>
          </cell>
          <cell r="P936">
            <v>0.32</v>
          </cell>
          <cell r="Q936">
            <v>0.32</v>
          </cell>
          <cell r="R936">
            <v>0.32</v>
          </cell>
          <cell r="S936">
            <v>0.32</v>
          </cell>
          <cell r="T936">
            <v>0.32</v>
          </cell>
          <cell r="U936">
            <v>0.32</v>
          </cell>
          <cell r="V936">
            <v>0.32</v>
          </cell>
          <cell r="W936">
            <v>0.32</v>
          </cell>
          <cell r="X936">
            <v>0.35</v>
          </cell>
          <cell r="Y936">
            <v>0.35</v>
          </cell>
          <cell r="Z936">
            <v>0.35</v>
          </cell>
          <cell r="AA936">
            <v>0.35</v>
          </cell>
          <cell r="AB936">
            <v>0.35</v>
          </cell>
          <cell r="AC936">
            <v>0.35</v>
          </cell>
          <cell r="AD936">
            <v>0.35</v>
          </cell>
          <cell r="AE936">
            <v>0.35</v>
          </cell>
        </row>
        <row r="937">
          <cell r="A937" t="str">
            <v>3 S 08 302 01</v>
          </cell>
          <cell r="B937" t="str">
            <v>Limpeza de bueiro</v>
          </cell>
          <cell r="C937" t="str">
            <v>m3</v>
          </cell>
          <cell r="F937">
            <v>4.38</v>
          </cell>
          <cell r="G937">
            <v>4.38</v>
          </cell>
          <cell r="H937">
            <v>4.38</v>
          </cell>
          <cell r="I937">
            <v>4.38</v>
          </cell>
          <cell r="J937">
            <v>4.38</v>
          </cell>
          <cell r="K937">
            <v>4.38</v>
          </cell>
          <cell r="L937">
            <v>5.23</v>
          </cell>
          <cell r="M937">
            <v>5.23</v>
          </cell>
          <cell r="N937">
            <v>5.23</v>
          </cell>
          <cell r="O937">
            <v>5.23</v>
          </cell>
          <cell r="P937">
            <v>5.23</v>
          </cell>
          <cell r="Q937">
            <v>5.23</v>
          </cell>
          <cell r="R937">
            <v>5.23</v>
          </cell>
          <cell r="S937">
            <v>5.23</v>
          </cell>
          <cell r="T937">
            <v>5.23</v>
          </cell>
          <cell r="U937">
            <v>5.23</v>
          </cell>
          <cell r="V937">
            <v>5.23</v>
          </cell>
          <cell r="W937">
            <v>5.23</v>
          </cell>
          <cell r="X937">
            <v>5.81</v>
          </cell>
          <cell r="Y937">
            <v>5.81</v>
          </cell>
          <cell r="Z937">
            <v>5.81</v>
          </cell>
          <cell r="AA937">
            <v>5.81</v>
          </cell>
          <cell r="AB937">
            <v>5.81</v>
          </cell>
          <cell r="AC937">
            <v>5.81</v>
          </cell>
          <cell r="AD937">
            <v>5.81</v>
          </cell>
          <cell r="AE937">
            <v>5.81</v>
          </cell>
        </row>
        <row r="938">
          <cell r="A938" t="str">
            <v>3 S 08 302 02</v>
          </cell>
          <cell r="B938" t="str">
            <v>Desobstrução de bueiro</v>
          </cell>
          <cell r="C938" t="str">
            <v>m3</v>
          </cell>
          <cell r="F938">
            <v>12.8</v>
          </cell>
          <cell r="G938">
            <v>12.8</v>
          </cell>
          <cell r="H938">
            <v>12.8</v>
          </cell>
          <cell r="I938">
            <v>12.8</v>
          </cell>
          <cell r="J938">
            <v>12.8</v>
          </cell>
          <cell r="K938">
            <v>12.8</v>
          </cell>
          <cell r="L938">
            <v>15.28</v>
          </cell>
          <cell r="M938">
            <v>15.28</v>
          </cell>
          <cell r="N938">
            <v>15.28</v>
          </cell>
          <cell r="O938">
            <v>15.28</v>
          </cell>
          <cell r="P938">
            <v>15.28</v>
          </cell>
          <cell r="Q938">
            <v>15.28</v>
          </cell>
          <cell r="R938">
            <v>15.28</v>
          </cell>
          <cell r="S938">
            <v>15.28</v>
          </cell>
          <cell r="T938">
            <v>15.28</v>
          </cell>
          <cell r="U938">
            <v>15.28</v>
          </cell>
          <cell r="V938">
            <v>15.28</v>
          </cell>
          <cell r="W938">
            <v>15.28</v>
          </cell>
          <cell r="X938">
            <v>16.98</v>
          </cell>
          <cell r="Y938">
            <v>16.98</v>
          </cell>
          <cell r="Z938">
            <v>16.98</v>
          </cell>
          <cell r="AA938">
            <v>16.98</v>
          </cell>
          <cell r="AB938">
            <v>16.98</v>
          </cell>
          <cell r="AC938">
            <v>16.98</v>
          </cell>
          <cell r="AD938">
            <v>16.98</v>
          </cell>
          <cell r="AE938">
            <v>16.98</v>
          </cell>
        </row>
        <row r="939">
          <cell r="A939" t="str">
            <v>3 S 08 302 03</v>
          </cell>
          <cell r="B939" t="str">
            <v>Assentamento de tubo D=0,60 m</v>
          </cell>
          <cell r="C939" t="str">
            <v>m</v>
          </cell>
          <cell r="F939">
            <v>75.08</v>
          </cell>
          <cell r="G939">
            <v>75.16</v>
          </cell>
          <cell r="H939">
            <v>78.88</v>
          </cell>
          <cell r="I939">
            <v>80.66</v>
          </cell>
          <cell r="J939">
            <v>80.650000000000006</v>
          </cell>
          <cell r="K939">
            <v>78.510000000000005</v>
          </cell>
          <cell r="L939">
            <v>85.22</v>
          </cell>
          <cell r="M939">
            <v>86.42</v>
          </cell>
          <cell r="N939">
            <v>86.46</v>
          </cell>
          <cell r="O939">
            <v>101.71</v>
          </cell>
          <cell r="P939">
            <v>101.69</v>
          </cell>
          <cell r="Q939">
            <v>102.39</v>
          </cell>
          <cell r="R939">
            <v>102.47</v>
          </cell>
          <cell r="S939">
            <v>102.69</v>
          </cell>
          <cell r="T939">
            <v>102.68</v>
          </cell>
          <cell r="U939">
            <v>102.7</v>
          </cell>
          <cell r="V939">
            <v>101.81</v>
          </cell>
          <cell r="W939">
            <v>103.19</v>
          </cell>
          <cell r="X939">
            <v>107.78</v>
          </cell>
          <cell r="Y939">
            <v>106.51</v>
          </cell>
          <cell r="Z939">
            <v>106.51</v>
          </cell>
          <cell r="AA939">
            <v>106.9</v>
          </cell>
          <cell r="AB939">
            <v>107.55</v>
          </cell>
          <cell r="AC939">
            <v>117.42</v>
          </cell>
          <cell r="AD939">
            <v>117.53</v>
          </cell>
          <cell r="AE939">
            <v>123.18</v>
          </cell>
        </row>
        <row r="940">
          <cell r="A940" t="str">
            <v>3 S 08 302 04</v>
          </cell>
          <cell r="B940" t="str">
            <v>Assentamento de tubo D=0,80 m</v>
          </cell>
          <cell r="C940" t="str">
            <v>m</v>
          </cell>
          <cell r="F940">
            <v>113.07</v>
          </cell>
          <cell r="G940">
            <v>113.19</v>
          </cell>
          <cell r="H940">
            <v>118.48</v>
          </cell>
          <cell r="I940">
            <v>121.87</v>
          </cell>
          <cell r="J940">
            <v>121.85</v>
          </cell>
          <cell r="K940">
            <v>119.05</v>
          </cell>
          <cell r="L940">
            <v>128.84</v>
          </cell>
          <cell r="M940">
            <v>129.97999999999999</v>
          </cell>
          <cell r="N940">
            <v>130.54</v>
          </cell>
          <cell r="O940">
            <v>154.07</v>
          </cell>
          <cell r="P940">
            <v>154.04</v>
          </cell>
          <cell r="Q940">
            <v>154.53</v>
          </cell>
          <cell r="R940">
            <v>154.63999999999999</v>
          </cell>
          <cell r="S940">
            <v>154.9</v>
          </cell>
          <cell r="T940">
            <v>154.91</v>
          </cell>
          <cell r="U940">
            <v>154.94</v>
          </cell>
          <cell r="V940">
            <v>153.63</v>
          </cell>
          <cell r="W940">
            <v>155.69</v>
          </cell>
          <cell r="X940">
            <v>162.38</v>
          </cell>
          <cell r="Y940">
            <v>160.4</v>
          </cell>
          <cell r="Z940">
            <v>160.38999999999999</v>
          </cell>
          <cell r="AA940">
            <v>160.66</v>
          </cell>
          <cell r="AB940">
            <v>161.72999999999999</v>
          </cell>
          <cell r="AC940">
            <v>177.23</v>
          </cell>
          <cell r="AD940">
            <v>177.39</v>
          </cell>
          <cell r="AE940">
            <v>186.48</v>
          </cell>
        </row>
        <row r="941">
          <cell r="A941" t="str">
            <v>3 S 08 302 05</v>
          </cell>
          <cell r="B941" t="str">
            <v>Assentamento de tubo D=1,0 m</v>
          </cell>
          <cell r="C941" t="str">
            <v>m</v>
          </cell>
          <cell r="F941">
            <v>166.14</v>
          </cell>
          <cell r="G941">
            <v>166.3</v>
          </cell>
          <cell r="H941">
            <v>174.25</v>
          </cell>
          <cell r="I941">
            <v>179.21</v>
          </cell>
          <cell r="J941">
            <v>179.19</v>
          </cell>
          <cell r="K941">
            <v>175.25</v>
          </cell>
          <cell r="L941">
            <v>189.17</v>
          </cell>
          <cell r="M941">
            <v>190.41</v>
          </cell>
          <cell r="N941">
            <v>190.42</v>
          </cell>
          <cell r="O941">
            <v>226.82</v>
          </cell>
          <cell r="P941">
            <v>226.77</v>
          </cell>
          <cell r="Q941">
            <v>228.26</v>
          </cell>
          <cell r="R941">
            <v>228.42</v>
          </cell>
          <cell r="S941">
            <v>228.75</v>
          </cell>
          <cell r="T941">
            <v>228.78</v>
          </cell>
          <cell r="U941">
            <v>228.82</v>
          </cell>
          <cell r="V941">
            <v>226.85</v>
          </cell>
          <cell r="W941">
            <v>229.99</v>
          </cell>
          <cell r="X941">
            <v>239.5</v>
          </cell>
          <cell r="Y941">
            <v>236.41</v>
          </cell>
          <cell r="Z941">
            <v>236.39</v>
          </cell>
          <cell r="AA941">
            <v>236.55</v>
          </cell>
          <cell r="AB941">
            <v>238.13</v>
          </cell>
          <cell r="AC941">
            <v>261.63</v>
          </cell>
          <cell r="AD941">
            <v>261.86</v>
          </cell>
          <cell r="AE941">
            <v>275.32</v>
          </cell>
        </row>
        <row r="942">
          <cell r="A942" t="str">
            <v>3 S 08 302 06</v>
          </cell>
          <cell r="B942" t="str">
            <v>Assentamento de tubo D=1,20 m</v>
          </cell>
          <cell r="C942" t="str">
            <v>m</v>
          </cell>
          <cell r="F942">
            <v>242.37</v>
          </cell>
          <cell r="G942">
            <v>242.57</v>
          </cell>
          <cell r="H942">
            <v>252.83</v>
          </cell>
          <cell r="I942">
            <v>259.10000000000002</v>
          </cell>
          <cell r="J942">
            <v>259.07</v>
          </cell>
          <cell r="K942">
            <v>253.83</v>
          </cell>
          <cell r="L942">
            <v>275.69</v>
          </cell>
          <cell r="M942">
            <v>276.94</v>
          </cell>
          <cell r="N942">
            <v>277.05</v>
          </cell>
          <cell r="O942">
            <v>329.57</v>
          </cell>
          <cell r="P942">
            <v>329.51</v>
          </cell>
          <cell r="Q942">
            <v>331.29</v>
          </cell>
          <cell r="R942">
            <v>331.48</v>
          </cell>
          <cell r="S942">
            <v>331.88</v>
          </cell>
          <cell r="T942">
            <v>331.92</v>
          </cell>
          <cell r="U942">
            <v>331.97</v>
          </cell>
          <cell r="V942">
            <v>329.2</v>
          </cell>
          <cell r="W942">
            <v>333.69</v>
          </cell>
          <cell r="X942">
            <v>348.62</v>
          </cell>
          <cell r="Y942">
            <v>344.14</v>
          </cell>
          <cell r="Z942">
            <v>344.11</v>
          </cell>
          <cell r="AA942">
            <v>344.3</v>
          </cell>
          <cell r="AB942">
            <v>346.34</v>
          </cell>
          <cell r="AC942">
            <v>378.55</v>
          </cell>
          <cell r="AD942">
            <v>378.85</v>
          </cell>
          <cell r="AE942">
            <v>396.1</v>
          </cell>
        </row>
        <row r="943">
          <cell r="A943" t="str">
            <v>3 S 08 400 00</v>
          </cell>
          <cell r="B943" t="str">
            <v>Limpeza de placa de sinalização</v>
          </cell>
          <cell r="C943" t="str">
            <v>m2</v>
          </cell>
          <cell r="F943">
            <v>1.95</v>
          </cell>
          <cell r="G943">
            <v>1.95</v>
          </cell>
          <cell r="H943">
            <v>1.88</v>
          </cell>
          <cell r="I943">
            <v>1.89</v>
          </cell>
          <cell r="J943">
            <v>1.89</v>
          </cell>
          <cell r="K943">
            <v>1.98</v>
          </cell>
          <cell r="L943">
            <v>2.2200000000000002</v>
          </cell>
          <cell r="M943">
            <v>2.2200000000000002</v>
          </cell>
          <cell r="N943">
            <v>2.2200000000000002</v>
          </cell>
          <cell r="O943">
            <v>2.23</v>
          </cell>
          <cell r="P943">
            <v>2.23</v>
          </cell>
          <cell r="Q943">
            <v>2.23</v>
          </cell>
          <cell r="R943">
            <v>2.17</v>
          </cell>
          <cell r="S943">
            <v>2.21</v>
          </cell>
          <cell r="T943">
            <v>2.2000000000000002</v>
          </cell>
          <cell r="U943">
            <v>2.2000000000000002</v>
          </cell>
          <cell r="V943">
            <v>2.1800000000000002</v>
          </cell>
          <cell r="W943">
            <v>2.2000000000000002</v>
          </cell>
          <cell r="X943">
            <v>2.37</v>
          </cell>
          <cell r="Y943">
            <v>2.38</v>
          </cell>
          <cell r="Z943">
            <v>2.38</v>
          </cell>
          <cell r="AA943">
            <v>2.38</v>
          </cell>
          <cell r="AB943">
            <v>2.38</v>
          </cell>
          <cell r="AC943">
            <v>2.46</v>
          </cell>
          <cell r="AD943">
            <v>2.4700000000000002</v>
          </cell>
          <cell r="AE943">
            <v>2.57</v>
          </cell>
        </row>
        <row r="944">
          <cell r="A944" t="str">
            <v>3 S 08 400 01</v>
          </cell>
          <cell r="B944" t="str">
            <v>Recomposição placa de sinalização</v>
          </cell>
          <cell r="C944" t="str">
            <v>m2</v>
          </cell>
          <cell r="F944">
            <v>8.16</v>
          </cell>
          <cell r="G944">
            <v>8.16</v>
          </cell>
          <cell r="H944">
            <v>7.89</v>
          </cell>
          <cell r="I944">
            <v>7.88</v>
          </cell>
          <cell r="J944">
            <v>7.88</v>
          </cell>
          <cell r="K944">
            <v>7.87</v>
          </cell>
          <cell r="L944">
            <v>8.9700000000000006</v>
          </cell>
          <cell r="M944">
            <v>8.99</v>
          </cell>
          <cell r="N944">
            <v>8.9700000000000006</v>
          </cell>
          <cell r="O944">
            <v>9.02</v>
          </cell>
          <cell r="P944">
            <v>9.02</v>
          </cell>
          <cell r="Q944">
            <v>9.02</v>
          </cell>
          <cell r="R944">
            <v>9.0500000000000007</v>
          </cell>
          <cell r="S944">
            <v>9.19</v>
          </cell>
          <cell r="T944">
            <v>9.16</v>
          </cell>
          <cell r="U944">
            <v>9.16</v>
          </cell>
          <cell r="V944">
            <v>9.07</v>
          </cell>
          <cell r="W944">
            <v>9.19</v>
          </cell>
          <cell r="X944">
            <v>9.94</v>
          </cell>
          <cell r="Y944">
            <v>9.9600000000000009</v>
          </cell>
          <cell r="Z944">
            <v>9.9600000000000009</v>
          </cell>
          <cell r="AA944">
            <v>9.9600000000000009</v>
          </cell>
          <cell r="AB944">
            <v>9.99</v>
          </cell>
          <cell r="AC944">
            <v>10.31</v>
          </cell>
          <cell r="AD944">
            <v>10.33</v>
          </cell>
          <cell r="AE944">
            <v>10.75</v>
          </cell>
        </row>
        <row r="945">
          <cell r="A945" t="str">
            <v>3 S 08 400 02</v>
          </cell>
          <cell r="B945" t="str">
            <v>Substituição de balizador</v>
          </cell>
          <cell r="C945" t="str">
            <v>un</v>
          </cell>
          <cell r="F945">
            <v>9.89</v>
          </cell>
          <cell r="G945">
            <v>9.89</v>
          </cell>
          <cell r="H945">
            <v>9.9</v>
          </cell>
          <cell r="I945">
            <v>9.85</v>
          </cell>
          <cell r="J945">
            <v>9.85</v>
          </cell>
          <cell r="K945">
            <v>9.82</v>
          </cell>
          <cell r="L945">
            <v>10.93</v>
          </cell>
          <cell r="M945">
            <v>10.85</v>
          </cell>
          <cell r="N945">
            <v>10.87</v>
          </cell>
          <cell r="O945">
            <v>11.17</v>
          </cell>
          <cell r="P945">
            <v>11.17</v>
          </cell>
          <cell r="Q945">
            <v>11.19</v>
          </cell>
          <cell r="R945">
            <v>11.22</v>
          </cell>
          <cell r="S945">
            <v>11.32</v>
          </cell>
          <cell r="T945">
            <v>11.31</v>
          </cell>
          <cell r="U945">
            <v>11.31</v>
          </cell>
          <cell r="V945">
            <v>11.21</v>
          </cell>
          <cell r="W945">
            <v>11.32</v>
          </cell>
          <cell r="X945">
            <v>12.1</v>
          </cell>
          <cell r="Y945">
            <v>11.97</v>
          </cell>
          <cell r="Z945">
            <v>11.96</v>
          </cell>
          <cell r="AA945">
            <v>11.98</v>
          </cell>
          <cell r="AB945">
            <v>12.17</v>
          </cell>
          <cell r="AC945">
            <v>12.6</v>
          </cell>
          <cell r="AD945">
            <v>12.65</v>
          </cell>
          <cell r="AE945">
            <v>13.26</v>
          </cell>
        </row>
        <row r="946">
          <cell r="A946" t="str">
            <v>3 S 08 401 00</v>
          </cell>
          <cell r="B946" t="str">
            <v>Recomposição de defensa metálica</v>
          </cell>
          <cell r="C946" t="str">
            <v>m</v>
          </cell>
          <cell r="F946">
            <v>89.38</v>
          </cell>
          <cell r="G946">
            <v>89.38</v>
          </cell>
          <cell r="H946">
            <v>98.06</v>
          </cell>
          <cell r="I946">
            <v>98.05</v>
          </cell>
          <cell r="J946">
            <v>81.19</v>
          </cell>
          <cell r="K946">
            <v>89.44</v>
          </cell>
          <cell r="L946">
            <v>89.98</v>
          </cell>
          <cell r="M946">
            <v>89.98</v>
          </cell>
          <cell r="N946">
            <v>89.98</v>
          </cell>
          <cell r="O946">
            <v>90</v>
          </cell>
          <cell r="P946">
            <v>90</v>
          </cell>
          <cell r="Q946">
            <v>90</v>
          </cell>
          <cell r="R946">
            <v>90.01</v>
          </cell>
          <cell r="S946">
            <v>90.07</v>
          </cell>
          <cell r="T946">
            <v>90.06</v>
          </cell>
          <cell r="U946">
            <v>90.06</v>
          </cell>
          <cell r="V946">
            <v>90.02</v>
          </cell>
          <cell r="W946">
            <v>90.07</v>
          </cell>
          <cell r="X946">
            <v>90.38</v>
          </cell>
          <cell r="Y946">
            <v>92.38</v>
          </cell>
          <cell r="Z946">
            <v>93.71</v>
          </cell>
          <cell r="AA946">
            <v>93.71</v>
          </cell>
          <cell r="AB946">
            <v>93.72</v>
          </cell>
          <cell r="AC946">
            <v>93.85</v>
          </cell>
          <cell r="AD946">
            <v>93.86</v>
          </cell>
          <cell r="AE946">
            <v>94.04</v>
          </cell>
        </row>
        <row r="947">
          <cell r="A947" t="str">
            <v>3 S 08 402 00</v>
          </cell>
          <cell r="B947" t="str">
            <v>Caiação</v>
          </cell>
          <cell r="C947" t="str">
            <v>m2</v>
          </cell>
          <cell r="F947">
            <v>0.67</v>
          </cell>
          <cell r="G947">
            <v>0.67</v>
          </cell>
          <cell r="H947">
            <v>0.66</v>
          </cell>
          <cell r="I947">
            <v>0.59</v>
          </cell>
          <cell r="J947">
            <v>0.59</v>
          </cell>
          <cell r="K947">
            <v>0.59</v>
          </cell>
          <cell r="L947">
            <v>0.67</v>
          </cell>
          <cell r="M947">
            <v>0.67</v>
          </cell>
          <cell r="N947">
            <v>0.67</v>
          </cell>
          <cell r="O947">
            <v>0.68</v>
          </cell>
          <cell r="P947">
            <v>0.68</v>
          </cell>
          <cell r="Q947">
            <v>0.68</v>
          </cell>
          <cell r="R947">
            <v>0.69</v>
          </cell>
          <cell r="S947">
            <v>0.7</v>
          </cell>
          <cell r="T947">
            <v>0.7</v>
          </cell>
          <cell r="U947">
            <v>0.7</v>
          </cell>
          <cell r="V947">
            <v>0.69</v>
          </cell>
          <cell r="W947">
            <v>0.7</v>
          </cell>
          <cell r="X947">
            <v>0.77</v>
          </cell>
          <cell r="Y947">
            <v>0.77</v>
          </cell>
          <cell r="Z947">
            <v>0.77</v>
          </cell>
          <cell r="AA947">
            <v>0.77</v>
          </cell>
          <cell r="AB947">
            <v>0.77</v>
          </cell>
          <cell r="AC947">
            <v>0.78</v>
          </cell>
          <cell r="AD947">
            <v>0.78</v>
          </cell>
          <cell r="AE947">
            <v>0.8</v>
          </cell>
        </row>
        <row r="948">
          <cell r="A948" t="str">
            <v>3 S 08 403 00</v>
          </cell>
          <cell r="B948" t="str">
            <v>Renovação de sinalização horizontal</v>
          </cell>
          <cell r="C948" t="str">
            <v>m2</v>
          </cell>
          <cell r="F948">
            <v>17.02</v>
          </cell>
          <cell r="G948">
            <v>17.02</v>
          </cell>
          <cell r="H948">
            <v>14.72</v>
          </cell>
          <cell r="I948">
            <v>14.53</v>
          </cell>
          <cell r="J948">
            <v>14.53</v>
          </cell>
          <cell r="K948">
            <v>14.53</v>
          </cell>
          <cell r="L948">
            <v>15.57</v>
          </cell>
          <cell r="M948">
            <v>15.58</v>
          </cell>
          <cell r="N948">
            <v>14.08</v>
          </cell>
          <cell r="O948">
            <v>14.12</v>
          </cell>
          <cell r="P948">
            <v>14.12</v>
          </cell>
          <cell r="Q948">
            <v>14.12</v>
          </cell>
          <cell r="R948">
            <v>14.23</v>
          </cell>
          <cell r="S948">
            <v>14.12</v>
          </cell>
          <cell r="T948">
            <v>14.79</v>
          </cell>
          <cell r="U948">
            <v>14.79</v>
          </cell>
          <cell r="V948">
            <v>14.98</v>
          </cell>
          <cell r="W948">
            <v>15.07</v>
          </cell>
          <cell r="X948">
            <v>15.75</v>
          </cell>
          <cell r="Y948">
            <v>15.71</v>
          </cell>
          <cell r="Z948">
            <v>15.83</v>
          </cell>
          <cell r="AA948">
            <v>15.96</v>
          </cell>
          <cell r="AB948">
            <v>15.98</v>
          </cell>
          <cell r="AC948">
            <v>15.67</v>
          </cell>
          <cell r="AD948">
            <v>15.69</v>
          </cell>
          <cell r="AE948">
            <v>16.510000000000002</v>
          </cell>
        </row>
        <row r="949">
          <cell r="A949" t="str">
            <v>3 S 08 404 00</v>
          </cell>
          <cell r="B949" t="str">
            <v>Recomp. tot. cerca c/ mourão de conc. secção quad.</v>
          </cell>
          <cell r="C949" t="str">
            <v>m</v>
          </cell>
          <cell r="F949">
            <v>8.3699999999999992</v>
          </cell>
          <cell r="G949">
            <v>8.2799999999999994</v>
          </cell>
          <cell r="H949">
            <v>8.1999999999999993</v>
          </cell>
          <cell r="I949">
            <v>8.2100000000000009</v>
          </cell>
          <cell r="J949">
            <v>8.1999999999999993</v>
          </cell>
          <cell r="K949">
            <v>8.23</v>
          </cell>
          <cell r="L949">
            <v>9.02</v>
          </cell>
          <cell r="M949">
            <v>9.65</v>
          </cell>
          <cell r="N949">
            <v>9.68</v>
          </cell>
          <cell r="O949">
            <v>10.49</v>
          </cell>
          <cell r="P949">
            <v>10.49</v>
          </cell>
          <cell r="Q949">
            <v>10.49</v>
          </cell>
          <cell r="R949">
            <v>10.51</v>
          </cell>
          <cell r="S949">
            <v>10.57</v>
          </cell>
          <cell r="T949">
            <v>10.54</v>
          </cell>
          <cell r="U949">
            <v>10.54</v>
          </cell>
          <cell r="V949">
            <v>10.48</v>
          </cell>
          <cell r="W949">
            <v>10.67</v>
          </cell>
          <cell r="X949">
            <v>11.2</v>
          </cell>
          <cell r="Y949">
            <v>11.1</v>
          </cell>
          <cell r="Z949">
            <v>11.03</v>
          </cell>
          <cell r="AA949">
            <v>11.03</v>
          </cell>
          <cell r="AB949">
            <v>11.13</v>
          </cell>
          <cell r="AC949">
            <v>11.2</v>
          </cell>
          <cell r="AD949">
            <v>11.08</v>
          </cell>
          <cell r="AE949">
            <v>11.34</v>
          </cell>
        </row>
        <row r="950">
          <cell r="A950" t="str">
            <v>3 S 08 404 01</v>
          </cell>
          <cell r="B950" t="str">
            <v>Recomp. parc. cerca de conc. seção quad. - mourão</v>
          </cell>
          <cell r="C950" t="str">
            <v>m</v>
          </cell>
          <cell r="F950">
            <v>6.68</v>
          </cell>
          <cell r="G950">
            <v>6.74</v>
          </cell>
          <cell r="H950">
            <v>6.7</v>
          </cell>
          <cell r="I950">
            <v>6.7</v>
          </cell>
          <cell r="J950">
            <v>6.8</v>
          </cell>
          <cell r="K950">
            <v>7.04</v>
          </cell>
          <cell r="L950">
            <v>7.73</v>
          </cell>
          <cell r="M950">
            <v>8.08</v>
          </cell>
          <cell r="N950">
            <v>8.08</v>
          </cell>
          <cell r="O950">
            <v>8.89</v>
          </cell>
          <cell r="P950">
            <v>8.89</v>
          </cell>
          <cell r="Q950">
            <v>8.89</v>
          </cell>
          <cell r="R950">
            <v>8.9</v>
          </cell>
          <cell r="S950">
            <v>8.94</v>
          </cell>
          <cell r="T950">
            <v>8.94</v>
          </cell>
          <cell r="U950">
            <v>8.94</v>
          </cell>
          <cell r="V950">
            <v>8.9</v>
          </cell>
          <cell r="W950">
            <v>9.07</v>
          </cell>
          <cell r="X950">
            <v>9.5399999999999991</v>
          </cell>
          <cell r="Y950">
            <v>9.44</v>
          </cell>
          <cell r="Z950">
            <v>9.3699999999999992</v>
          </cell>
          <cell r="AA950">
            <v>9.3699999999999992</v>
          </cell>
          <cell r="AB950">
            <v>9.43</v>
          </cell>
          <cell r="AC950">
            <v>9.44</v>
          </cell>
          <cell r="AD950">
            <v>9.2799999999999994</v>
          </cell>
          <cell r="AE950">
            <v>9.41</v>
          </cell>
        </row>
        <row r="951">
          <cell r="A951" t="str">
            <v>3 S 08 404 02</v>
          </cell>
          <cell r="B951" t="str">
            <v>Recomp. parc. cerca c/ mourão de concr.-arame</v>
          </cell>
          <cell r="C951" t="str">
            <v>m</v>
          </cell>
          <cell r="F951">
            <v>2.13</v>
          </cell>
          <cell r="G951">
            <v>1.97</v>
          </cell>
          <cell r="H951">
            <v>1.97</v>
          </cell>
          <cell r="I951">
            <v>1.97</v>
          </cell>
          <cell r="J951">
            <v>1.86</v>
          </cell>
          <cell r="K951">
            <v>1.83</v>
          </cell>
          <cell r="L951">
            <v>2.08</v>
          </cell>
          <cell r="M951">
            <v>2.12</v>
          </cell>
          <cell r="N951">
            <v>2.14</v>
          </cell>
          <cell r="O951">
            <v>2.14</v>
          </cell>
          <cell r="P951">
            <v>2.14</v>
          </cell>
          <cell r="Q951">
            <v>2.14</v>
          </cell>
          <cell r="R951">
            <v>2.14</v>
          </cell>
          <cell r="S951">
            <v>2.14</v>
          </cell>
          <cell r="T951">
            <v>2.12</v>
          </cell>
          <cell r="U951">
            <v>2.12</v>
          </cell>
          <cell r="V951">
            <v>2.12</v>
          </cell>
          <cell r="W951">
            <v>2.12</v>
          </cell>
          <cell r="X951">
            <v>2.27</v>
          </cell>
          <cell r="Y951">
            <v>2.27</v>
          </cell>
          <cell r="Z951">
            <v>2.27</v>
          </cell>
          <cell r="AA951">
            <v>2.27</v>
          </cell>
          <cell r="AB951">
            <v>2.31</v>
          </cell>
          <cell r="AC951">
            <v>2.3199999999999998</v>
          </cell>
          <cell r="AD951">
            <v>2.36</v>
          </cell>
          <cell r="AE951">
            <v>2.42</v>
          </cell>
        </row>
        <row r="952">
          <cell r="A952" t="str">
            <v>3 S 08 404 03</v>
          </cell>
          <cell r="B952" t="str">
            <v>Recomp. tot. cerca c/ mourão concr. seção triang.</v>
          </cell>
          <cell r="C952" t="str">
            <v>m</v>
          </cell>
          <cell r="F952">
            <v>7.31</v>
          </cell>
          <cell r="G952">
            <v>7.19</v>
          </cell>
          <cell r="H952">
            <v>7.14</v>
          </cell>
          <cell r="I952">
            <v>7.15</v>
          </cell>
          <cell r="J952">
            <v>7.08</v>
          </cell>
          <cell r="K952">
            <v>7.02</v>
          </cell>
          <cell r="L952">
            <v>7.85</v>
          </cell>
          <cell r="M952">
            <v>8.24</v>
          </cell>
          <cell r="N952">
            <v>8.26</v>
          </cell>
          <cell r="O952">
            <v>8.84</v>
          </cell>
          <cell r="P952">
            <v>8.84</v>
          </cell>
          <cell r="Q952">
            <v>8.85</v>
          </cell>
          <cell r="R952">
            <v>8.86</v>
          </cell>
          <cell r="S952">
            <v>8.9</v>
          </cell>
          <cell r="T952">
            <v>8.8699999999999992</v>
          </cell>
          <cell r="U952">
            <v>8.8699999999999992</v>
          </cell>
          <cell r="V952">
            <v>8.83</v>
          </cell>
          <cell r="W952">
            <v>8.9600000000000009</v>
          </cell>
          <cell r="X952">
            <v>9.51</v>
          </cell>
          <cell r="Y952">
            <v>9.4700000000000006</v>
          </cell>
          <cell r="Z952">
            <v>9.41</v>
          </cell>
          <cell r="AA952">
            <v>9.42</v>
          </cell>
          <cell r="AB952">
            <v>9.49</v>
          </cell>
          <cell r="AC952">
            <v>9.52</v>
          </cell>
          <cell r="AD952">
            <v>9.51</v>
          </cell>
          <cell r="AE952">
            <v>9.69</v>
          </cell>
        </row>
        <row r="953">
          <cell r="A953" t="str">
            <v>3 S 08 404 04</v>
          </cell>
          <cell r="B953" t="str">
            <v>Recomp. parc. cerca c/ mourão concr. seção triang.</v>
          </cell>
          <cell r="C953" t="str">
            <v>m</v>
          </cell>
          <cell r="F953">
            <v>5.68</v>
          </cell>
          <cell r="G953">
            <v>5.72</v>
          </cell>
          <cell r="H953">
            <v>5.65</v>
          </cell>
          <cell r="I953">
            <v>5.65</v>
          </cell>
          <cell r="J953">
            <v>5.7</v>
          </cell>
          <cell r="K953">
            <v>5.43</v>
          </cell>
          <cell r="L953">
            <v>6.02</v>
          </cell>
          <cell r="M953">
            <v>6.68</v>
          </cell>
          <cell r="N953">
            <v>6.68</v>
          </cell>
          <cell r="O953">
            <v>7.27</v>
          </cell>
          <cell r="P953">
            <v>7.27</v>
          </cell>
          <cell r="Q953">
            <v>7.28</v>
          </cell>
          <cell r="R953">
            <v>7.29</v>
          </cell>
          <cell r="S953">
            <v>7.36</v>
          </cell>
          <cell r="T953">
            <v>7.34</v>
          </cell>
          <cell r="U953">
            <v>7.35</v>
          </cell>
          <cell r="V953">
            <v>7.28</v>
          </cell>
          <cell r="W953">
            <v>7.44</v>
          </cell>
          <cell r="X953">
            <v>7.85</v>
          </cell>
          <cell r="Y953">
            <v>7.8</v>
          </cell>
          <cell r="Z953">
            <v>7.75</v>
          </cell>
          <cell r="AA953">
            <v>7.75</v>
          </cell>
          <cell r="AB953">
            <v>7.79</v>
          </cell>
          <cell r="AC953">
            <v>7.88</v>
          </cell>
          <cell r="AD953">
            <v>7.84</v>
          </cell>
          <cell r="AE953">
            <v>8.0399999999999991</v>
          </cell>
        </row>
        <row r="954">
          <cell r="A954" t="str">
            <v>3 S 08 414 00</v>
          </cell>
          <cell r="B954" t="str">
            <v>Recomposição total de cerca com mourão de madeira</v>
          </cell>
          <cell r="C954" t="str">
            <v>m</v>
          </cell>
          <cell r="F954">
            <v>5.38</v>
          </cell>
          <cell r="G954">
            <v>5.22</v>
          </cell>
          <cell r="H954">
            <v>5.2</v>
          </cell>
          <cell r="I954">
            <v>5.23</v>
          </cell>
          <cell r="J954">
            <v>5.1100000000000003</v>
          </cell>
          <cell r="K954">
            <v>5.1100000000000003</v>
          </cell>
          <cell r="L954">
            <v>5.49</v>
          </cell>
          <cell r="M954">
            <v>5.5</v>
          </cell>
          <cell r="N954">
            <v>5.53</v>
          </cell>
          <cell r="O954">
            <v>5.47</v>
          </cell>
          <cell r="P954">
            <v>5.47</v>
          </cell>
          <cell r="Q954">
            <v>6.11</v>
          </cell>
          <cell r="R954">
            <v>6.09</v>
          </cell>
          <cell r="S954">
            <v>6.1</v>
          </cell>
          <cell r="T954">
            <v>6.07</v>
          </cell>
          <cell r="U954">
            <v>6.07</v>
          </cell>
          <cell r="V954">
            <v>6.07</v>
          </cell>
          <cell r="W954">
            <v>6.03</v>
          </cell>
          <cell r="X954">
            <v>6.26</v>
          </cell>
          <cell r="Y954">
            <v>6.26</v>
          </cell>
          <cell r="Z954">
            <v>6.26</v>
          </cell>
          <cell r="AA954">
            <v>6.26</v>
          </cell>
          <cell r="AB954">
            <v>6.3</v>
          </cell>
          <cell r="AC954">
            <v>6.3</v>
          </cell>
          <cell r="AD954">
            <v>6.34</v>
          </cell>
          <cell r="AE954">
            <v>6.39</v>
          </cell>
        </row>
        <row r="955">
          <cell r="A955" t="str">
            <v>3 S 08 414 01</v>
          </cell>
          <cell r="B955" t="str">
            <v>Recomposição parcial cerca de madeira - mourão</v>
          </cell>
          <cell r="C955" t="str">
            <v>m</v>
          </cell>
          <cell r="F955">
            <v>4.12</v>
          </cell>
          <cell r="G955">
            <v>4.13</v>
          </cell>
          <cell r="H955">
            <v>4.09</v>
          </cell>
          <cell r="I955">
            <v>4.1100000000000003</v>
          </cell>
          <cell r="J955">
            <v>4.1100000000000003</v>
          </cell>
          <cell r="K955">
            <v>3.92</v>
          </cell>
          <cell r="L955">
            <v>4.1399999999999997</v>
          </cell>
          <cell r="M955">
            <v>4.41</v>
          </cell>
          <cell r="N955">
            <v>4.42</v>
          </cell>
          <cell r="O955">
            <v>4.3600000000000003</v>
          </cell>
          <cell r="P955">
            <v>4.3600000000000003</v>
          </cell>
          <cell r="Q955">
            <v>5</v>
          </cell>
          <cell r="R955">
            <v>4.99</v>
          </cell>
          <cell r="S955">
            <v>5.01</v>
          </cell>
          <cell r="T955">
            <v>5.01</v>
          </cell>
          <cell r="U955">
            <v>5.01</v>
          </cell>
          <cell r="V955">
            <v>4.99</v>
          </cell>
          <cell r="W955">
            <v>4.96</v>
          </cell>
          <cell r="X955">
            <v>5.1100000000000003</v>
          </cell>
          <cell r="Y955">
            <v>5.12</v>
          </cell>
          <cell r="Z955">
            <v>5.1100000000000003</v>
          </cell>
          <cell r="AA955">
            <v>5.1100000000000003</v>
          </cell>
          <cell r="AB955">
            <v>5.1100000000000003</v>
          </cell>
          <cell r="AC955">
            <v>5.16</v>
          </cell>
          <cell r="AD955">
            <v>5.16</v>
          </cell>
          <cell r="AE955">
            <v>5.23</v>
          </cell>
        </row>
        <row r="956">
          <cell r="A956" t="str">
            <v>3 S 08 414 02</v>
          </cell>
          <cell r="B956" t="str">
            <v>Recomp. parcial cerca c/ mourão de madeira - arame</v>
          </cell>
          <cell r="C956" t="str">
            <v>m</v>
          </cell>
          <cell r="F956">
            <v>1.73</v>
          </cell>
          <cell r="G956">
            <v>1.57</v>
          </cell>
          <cell r="H956">
            <v>1.57</v>
          </cell>
          <cell r="I956">
            <v>1.57</v>
          </cell>
          <cell r="J956">
            <v>1.46</v>
          </cell>
          <cell r="K956">
            <v>1.44</v>
          </cell>
          <cell r="L956">
            <v>1.62</v>
          </cell>
          <cell r="M956">
            <v>1.64</v>
          </cell>
          <cell r="N956">
            <v>1.68</v>
          </cell>
          <cell r="O956">
            <v>1.68</v>
          </cell>
          <cell r="P956">
            <v>1.68</v>
          </cell>
          <cell r="Q956">
            <v>1.68</v>
          </cell>
          <cell r="R956">
            <v>1.68</v>
          </cell>
          <cell r="S956">
            <v>1.68</v>
          </cell>
          <cell r="T956">
            <v>1.66</v>
          </cell>
          <cell r="U956">
            <v>1.66</v>
          </cell>
          <cell r="V956">
            <v>1.65</v>
          </cell>
          <cell r="W956">
            <v>1.66</v>
          </cell>
          <cell r="X956">
            <v>1.75</v>
          </cell>
          <cell r="Y956">
            <v>1.76</v>
          </cell>
          <cell r="Z956">
            <v>1.76</v>
          </cell>
          <cell r="AA956">
            <v>1.76</v>
          </cell>
          <cell r="AB956">
            <v>1.8</v>
          </cell>
          <cell r="AC956">
            <v>1.81</v>
          </cell>
          <cell r="AD956">
            <v>1.84</v>
          </cell>
          <cell r="AE956">
            <v>1.9</v>
          </cell>
        </row>
        <row r="957">
          <cell r="A957" t="str">
            <v>3 S 08 500 00</v>
          </cell>
          <cell r="B957" t="str">
            <v>Recomposição manual de aterro</v>
          </cell>
          <cell r="C957" t="str">
            <v>m3</v>
          </cell>
          <cell r="F957">
            <v>32.01</v>
          </cell>
          <cell r="G957">
            <v>32.17</v>
          </cell>
          <cell r="H957">
            <v>31.67</v>
          </cell>
          <cell r="I957">
            <v>32.03</v>
          </cell>
          <cell r="J957">
            <v>32.03</v>
          </cell>
          <cell r="K957">
            <v>32.29</v>
          </cell>
          <cell r="L957">
            <v>36.35</v>
          </cell>
          <cell r="M957">
            <v>36.35</v>
          </cell>
          <cell r="N957">
            <v>36.65</v>
          </cell>
          <cell r="O957">
            <v>37.46</v>
          </cell>
          <cell r="P957">
            <v>37.46</v>
          </cell>
          <cell r="Q957">
            <v>37.46</v>
          </cell>
          <cell r="R957">
            <v>37.67</v>
          </cell>
          <cell r="S957">
            <v>38.020000000000003</v>
          </cell>
          <cell r="T957">
            <v>38.07</v>
          </cell>
          <cell r="U957">
            <v>38.07</v>
          </cell>
          <cell r="V957">
            <v>37.72</v>
          </cell>
          <cell r="W957">
            <v>38.07</v>
          </cell>
          <cell r="X957">
            <v>40.880000000000003</v>
          </cell>
          <cell r="Y957">
            <v>41.18</v>
          </cell>
          <cell r="Z957">
            <v>41.19</v>
          </cell>
          <cell r="AA957">
            <v>41.19</v>
          </cell>
          <cell r="AB957">
            <v>41.5</v>
          </cell>
          <cell r="AC957">
            <v>42.39</v>
          </cell>
          <cell r="AD957">
            <v>43.06</v>
          </cell>
          <cell r="AE957">
            <v>44.84</v>
          </cell>
        </row>
        <row r="958">
          <cell r="A958" t="str">
            <v>3 S 08 501 00</v>
          </cell>
          <cell r="B958" t="str">
            <v>Recomposição mecanizada de aterro</v>
          </cell>
          <cell r="C958" t="str">
            <v>m3</v>
          </cell>
          <cell r="F958">
            <v>9.32</v>
          </cell>
          <cell r="G958">
            <v>9.34</v>
          </cell>
          <cell r="H958">
            <v>9.0399999999999991</v>
          </cell>
          <cell r="I958">
            <v>9.25</v>
          </cell>
          <cell r="J958">
            <v>9.25</v>
          </cell>
          <cell r="K958">
            <v>9.7799999999999994</v>
          </cell>
          <cell r="L958">
            <v>10.27</v>
          </cell>
          <cell r="M958">
            <v>10.27</v>
          </cell>
          <cell r="N958">
            <v>10.4</v>
          </cell>
          <cell r="O958">
            <v>11.19</v>
          </cell>
          <cell r="P958">
            <v>11.19</v>
          </cell>
          <cell r="Q958">
            <v>11.19</v>
          </cell>
          <cell r="R958">
            <v>11.23</v>
          </cell>
          <cell r="S958">
            <v>11.45</v>
          </cell>
          <cell r="T958">
            <v>11.83</v>
          </cell>
          <cell r="U958">
            <v>11.83</v>
          </cell>
          <cell r="V958">
            <v>11.64</v>
          </cell>
          <cell r="W958">
            <v>11.82</v>
          </cell>
          <cell r="X958">
            <v>12.16</v>
          </cell>
          <cell r="Y958">
            <v>12.18</v>
          </cell>
          <cell r="Z958">
            <v>12.19</v>
          </cell>
          <cell r="AA958">
            <v>12.19</v>
          </cell>
          <cell r="AB958">
            <v>12.36</v>
          </cell>
          <cell r="AC958">
            <v>12.87</v>
          </cell>
          <cell r="AD958">
            <v>13.43</v>
          </cell>
          <cell r="AE958">
            <v>14.09</v>
          </cell>
        </row>
        <row r="959">
          <cell r="A959" t="str">
            <v>3 S 08 510 00</v>
          </cell>
          <cell r="B959" t="str">
            <v>Remoção manual de barreira em solo</v>
          </cell>
          <cell r="C959" t="str">
            <v>m3</v>
          </cell>
          <cell r="F959">
            <v>8.2100000000000009</v>
          </cell>
          <cell r="G959">
            <v>8.27</v>
          </cell>
          <cell r="H959">
            <v>7.99</v>
          </cell>
          <cell r="I959">
            <v>7.97</v>
          </cell>
          <cell r="J959">
            <v>7.97</v>
          </cell>
          <cell r="K959">
            <v>7.97</v>
          </cell>
          <cell r="L959">
            <v>8.7899999999999991</v>
          </cell>
          <cell r="M959">
            <v>8.7899999999999991</v>
          </cell>
          <cell r="N959">
            <v>8.7899999999999991</v>
          </cell>
          <cell r="O959">
            <v>8.82</v>
          </cell>
          <cell r="P959">
            <v>8.82</v>
          </cell>
          <cell r="Q959">
            <v>8.82</v>
          </cell>
          <cell r="R959">
            <v>8.8699999999999992</v>
          </cell>
          <cell r="S959">
            <v>9.08</v>
          </cell>
          <cell r="T959">
            <v>9.0399999999999991</v>
          </cell>
          <cell r="U959">
            <v>9.0399999999999991</v>
          </cell>
          <cell r="V959">
            <v>8.91</v>
          </cell>
          <cell r="W959">
            <v>9.1</v>
          </cell>
          <cell r="X959">
            <v>9.68</v>
          </cell>
          <cell r="Y959">
            <v>9.86</v>
          </cell>
          <cell r="Z959">
            <v>9.8699999999999992</v>
          </cell>
          <cell r="AA959">
            <v>9.8699999999999992</v>
          </cell>
          <cell r="AB959">
            <v>9.93</v>
          </cell>
          <cell r="AC959">
            <v>10.42</v>
          </cell>
          <cell r="AD959">
            <v>10.61</v>
          </cell>
          <cell r="AE959">
            <v>11.25</v>
          </cell>
        </row>
        <row r="960">
          <cell r="A960" t="str">
            <v>3 S 08 510 01</v>
          </cell>
          <cell r="B960" t="str">
            <v>Remoção manual de barreira em rocha</v>
          </cell>
          <cell r="C960" t="str">
            <v>m3</v>
          </cell>
          <cell r="F960">
            <v>10.27</v>
          </cell>
          <cell r="G960">
            <v>10.34</v>
          </cell>
          <cell r="H960">
            <v>9.99</v>
          </cell>
          <cell r="I960">
            <v>9.9700000000000006</v>
          </cell>
          <cell r="J960">
            <v>9.9700000000000006</v>
          </cell>
          <cell r="K960">
            <v>9.9700000000000006</v>
          </cell>
          <cell r="L960">
            <v>10.99</v>
          </cell>
          <cell r="M960">
            <v>10.99</v>
          </cell>
          <cell r="N960">
            <v>10.99</v>
          </cell>
          <cell r="O960">
            <v>11.02</v>
          </cell>
          <cell r="P960">
            <v>11.02</v>
          </cell>
          <cell r="Q960">
            <v>11.02</v>
          </cell>
          <cell r="R960">
            <v>11.09</v>
          </cell>
          <cell r="S960">
            <v>11.35</v>
          </cell>
          <cell r="T960">
            <v>11.3</v>
          </cell>
          <cell r="U960">
            <v>11.3</v>
          </cell>
          <cell r="V960">
            <v>11.13</v>
          </cell>
          <cell r="W960">
            <v>11.38</v>
          </cell>
          <cell r="X960">
            <v>12.11</v>
          </cell>
          <cell r="Y960">
            <v>12.32</v>
          </cell>
          <cell r="Z960">
            <v>12.34</v>
          </cell>
          <cell r="AA960">
            <v>12.34</v>
          </cell>
          <cell r="AB960">
            <v>12.41</v>
          </cell>
          <cell r="AC960">
            <v>13.03</v>
          </cell>
          <cell r="AD960">
            <v>13.26</v>
          </cell>
          <cell r="AE960">
            <v>14.07</v>
          </cell>
        </row>
        <row r="961">
          <cell r="A961" t="str">
            <v>3 S 08 511 00</v>
          </cell>
          <cell r="B961" t="str">
            <v>Remoção mecanizada de barreira - solo</v>
          </cell>
          <cell r="C961" t="str">
            <v>m3</v>
          </cell>
          <cell r="F961">
            <v>1.99</v>
          </cell>
          <cell r="G961">
            <v>2.0099999999999998</v>
          </cell>
          <cell r="H961">
            <v>1.9</v>
          </cell>
          <cell r="I961">
            <v>1.93</v>
          </cell>
          <cell r="J961">
            <v>1.93</v>
          </cell>
          <cell r="K961">
            <v>1.95</v>
          </cell>
          <cell r="L961">
            <v>2.02</v>
          </cell>
          <cell r="M961">
            <v>2.02</v>
          </cell>
          <cell r="N961">
            <v>2.02</v>
          </cell>
          <cell r="O961">
            <v>2.04</v>
          </cell>
          <cell r="P961">
            <v>2.04</v>
          </cell>
          <cell r="Q961">
            <v>2.04</v>
          </cell>
          <cell r="R961">
            <v>2.06</v>
          </cell>
          <cell r="S961">
            <v>2.15</v>
          </cell>
          <cell r="T961">
            <v>2.13</v>
          </cell>
          <cell r="U961">
            <v>2.13</v>
          </cell>
          <cell r="V961">
            <v>2.09</v>
          </cell>
          <cell r="W961">
            <v>2.16</v>
          </cell>
          <cell r="X961">
            <v>2.2200000000000002</v>
          </cell>
          <cell r="Y961">
            <v>2.27</v>
          </cell>
          <cell r="Z961">
            <v>2.2799999999999998</v>
          </cell>
          <cell r="AA961">
            <v>2.2799999999999998</v>
          </cell>
          <cell r="AB961">
            <v>2.2999999999999998</v>
          </cell>
          <cell r="AC961">
            <v>2.5</v>
          </cell>
          <cell r="AD961">
            <v>2.59</v>
          </cell>
          <cell r="AE961">
            <v>2.85</v>
          </cell>
        </row>
        <row r="962">
          <cell r="A962" t="str">
            <v>3 S 08 512 00</v>
          </cell>
          <cell r="B962" t="str">
            <v>Remoção mecanizada de barreira - rocha</v>
          </cell>
          <cell r="C962" t="str">
            <v>m3</v>
          </cell>
          <cell r="F962">
            <v>3.05</v>
          </cell>
          <cell r="G962">
            <v>3.07</v>
          </cell>
          <cell r="H962">
            <v>2.91</v>
          </cell>
          <cell r="I962">
            <v>2.95</v>
          </cell>
          <cell r="J962">
            <v>2.95</v>
          </cell>
          <cell r="K962">
            <v>2.98</v>
          </cell>
          <cell r="L962">
            <v>3.09</v>
          </cell>
          <cell r="M962">
            <v>3.09</v>
          </cell>
          <cell r="N962">
            <v>3.09</v>
          </cell>
          <cell r="O962">
            <v>3.13</v>
          </cell>
          <cell r="P962">
            <v>3.13</v>
          </cell>
          <cell r="Q962">
            <v>3.13</v>
          </cell>
          <cell r="R962">
            <v>3.16</v>
          </cell>
          <cell r="S962">
            <v>3.29</v>
          </cell>
          <cell r="T962">
            <v>3.27</v>
          </cell>
          <cell r="U962">
            <v>3.27</v>
          </cell>
          <cell r="V962">
            <v>3.2</v>
          </cell>
          <cell r="W962">
            <v>3.31</v>
          </cell>
          <cell r="X962">
            <v>3.4</v>
          </cell>
          <cell r="Y962">
            <v>3.48</v>
          </cell>
          <cell r="Z962">
            <v>3.49</v>
          </cell>
          <cell r="AA962">
            <v>3.49</v>
          </cell>
          <cell r="AB962">
            <v>3.53</v>
          </cell>
          <cell r="AC962">
            <v>3.83</v>
          </cell>
          <cell r="AD962">
            <v>3.97</v>
          </cell>
          <cell r="AE962">
            <v>4.3600000000000003</v>
          </cell>
        </row>
        <row r="963">
          <cell r="A963" t="str">
            <v>3 S 08 513 00</v>
          </cell>
          <cell r="B963" t="str">
            <v>Remoção de matacões</v>
          </cell>
          <cell r="C963" t="str">
            <v>m3</v>
          </cell>
          <cell r="F963">
            <v>25.58</v>
          </cell>
          <cell r="G963">
            <v>25.63</v>
          </cell>
          <cell r="H963">
            <v>24.42</v>
          </cell>
          <cell r="I963">
            <v>24.38</v>
          </cell>
          <cell r="J963">
            <v>24.38</v>
          </cell>
          <cell r="K963">
            <v>27.38</v>
          </cell>
          <cell r="L963">
            <v>29.25</v>
          </cell>
          <cell r="M963">
            <v>27.94</v>
          </cell>
          <cell r="N963">
            <v>28.06</v>
          </cell>
          <cell r="O963">
            <v>28.42</v>
          </cell>
          <cell r="P963">
            <v>28.13</v>
          </cell>
          <cell r="Q963">
            <v>28.12</v>
          </cell>
          <cell r="R963">
            <v>28.9</v>
          </cell>
          <cell r="S963">
            <v>29.37</v>
          </cell>
          <cell r="T963">
            <v>30.54</v>
          </cell>
          <cell r="U963">
            <v>30.54</v>
          </cell>
          <cell r="V963">
            <v>30.17</v>
          </cell>
          <cell r="W963">
            <v>30.57</v>
          </cell>
          <cell r="X963">
            <v>31.91</v>
          </cell>
          <cell r="Y963">
            <v>31.44</v>
          </cell>
          <cell r="Z963">
            <v>31.52</v>
          </cell>
          <cell r="AA963">
            <v>31.52</v>
          </cell>
          <cell r="AB963">
            <v>31.2</v>
          </cell>
          <cell r="AC963">
            <v>32.31</v>
          </cell>
          <cell r="AD963">
            <v>34.53</v>
          </cell>
          <cell r="AE963">
            <v>36.049999999999997</v>
          </cell>
        </row>
        <row r="964">
          <cell r="A964" t="str">
            <v>3 S 08 900 00</v>
          </cell>
          <cell r="B964" t="str">
            <v>Roçada manual</v>
          </cell>
          <cell r="C964" t="str">
            <v>ha</v>
          </cell>
          <cell r="F964">
            <v>365.69</v>
          </cell>
          <cell r="G964">
            <v>365.69</v>
          </cell>
          <cell r="H964">
            <v>365.69</v>
          </cell>
          <cell r="I964">
            <v>365.69</v>
          </cell>
          <cell r="J964">
            <v>365.69</v>
          </cell>
          <cell r="K964">
            <v>365.69</v>
          </cell>
          <cell r="L964">
            <v>436.35</v>
          </cell>
          <cell r="M964">
            <v>436.35</v>
          </cell>
          <cell r="N964">
            <v>436.35</v>
          </cell>
          <cell r="O964">
            <v>436.35</v>
          </cell>
          <cell r="P964">
            <v>436.35</v>
          </cell>
          <cell r="Q964">
            <v>436.35</v>
          </cell>
          <cell r="R964">
            <v>436.35</v>
          </cell>
          <cell r="S964">
            <v>436.35</v>
          </cell>
          <cell r="T964">
            <v>436.35</v>
          </cell>
          <cell r="U964">
            <v>436.35</v>
          </cell>
          <cell r="V964">
            <v>436.35</v>
          </cell>
          <cell r="W964">
            <v>436.35</v>
          </cell>
          <cell r="X964">
            <v>484.84</v>
          </cell>
          <cell r="Y964">
            <v>484.84</v>
          </cell>
          <cell r="Z964">
            <v>484.84</v>
          </cell>
          <cell r="AA964">
            <v>484.84</v>
          </cell>
          <cell r="AB964">
            <v>484.84</v>
          </cell>
          <cell r="AC964">
            <v>484.84</v>
          </cell>
          <cell r="AD964">
            <v>484.84</v>
          </cell>
          <cell r="AE964">
            <v>484.84</v>
          </cell>
        </row>
        <row r="965">
          <cell r="A965" t="str">
            <v>3 S 08 900 01</v>
          </cell>
          <cell r="B965" t="str">
            <v>Roçada de capim colonião</v>
          </cell>
          <cell r="C965" t="str">
            <v>ha</v>
          </cell>
          <cell r="F965">
            <v>877.67</v>
          </cell>
          <cell r="G965">
            <v>877.67</v>
          </cell>
          <cell r="H965">
            <v>877.67</v>
          </cell>
          <cell r="I965">
            <v>877.67</v>
          </cell>
          <cell r="J965">
            <v>877.67</v>
          </cell>
          <cell r="K965">
            <v>877.67</v>
          </cell>
          <cell r="L965">
            <v>1047.25</v>
          </cell>
          <cell r="M965">
            <v>1047.25</v>
          </cell>
          <cell r="N965">
            <v>1047.25</v>
          </cell>
          <cell r="O965">
            <v>1047.25</v>
          </cell>
          <cell r="P965">
            <v>1047.25</v>
          </cell>
          <cell r="Q965">
            <v>1047.25</v>
          </cell>
          <cell r="R965">
            <v>1047.25</v>
          </cell>
          <cell r="S965">
            <v>1047.25</v>
          </cell>
          <cell r="T965">
            <v>1047.25</v>
          </cell>
          <cell r="U965">
            <v>1047.25</v>
          </cell>
          <cell r="V965">
            <v>1047.25</v>
          </cell>
          <cell r="W965">
            <v>1047.25</v>
          </cell>
          <cell r="X965">
            <v>1163.6300000000001</v>
          </cell>
          <cell r="Y965">
            <v>1163.6300000000001</v>
          </cell>
          <cell r="Z965">
            <v>1163.6300000000001</v>
          </cell>
          <cell r="AA965">
            <v>1163.6300000000001</v>
          </cell>
          <cell r="AB965">
            <v>1163.6300000000001</v>
          </cell>
          <cell r="AC965">
            <v>1163.6300000000001</v>
          </cell>
          <cell r="AD965">
            <v>1163.6300000000001</v>
          </cell>
          <cell r="AE965">
            <v>1163.6300000000001</v>
          </cell>
        </row>
        <row r="966">
          <cell r="A966" t="str">
            <v>3 S 08 901 00</v>
          </cell>
          <cell r="B966" t="str">
            <v>Roçada mecanizada</v>
          </cell>
          <cell r="C966" t="str">
            <v>ha</v>
          </cell>
          <cell r="F966">
            <v>110.22</v>
          </cell>
          <cell r="G966">
            <v>110.22</v>
          </cell>
          <cell r="H966">
            <v>104.08</v>
          </cell>
          <cell r="I966">
            <v>119.11</v>
          </cell>
          <cell r="J966">
            <v>119.11</v>
          </cell>
          <cell r="K966">
            <v>119.33</v>
          </cell>
          <cell r="L966">
            <v>125.99</v>
          </cell>
          <cell r="M966">
            <v>125.99</v>
          </cell>
          <cell r="N966">
            <v>123.96</v>
          </cell>
          <cell r="O966">
            <v>124.5</v>
          </cell>
          <cell r="P966">
            <v>124.71</v>
          </cell>
          <cell r="Q966">
            <v>125.17</v>
          </cell>
          <cell r="R966">
            <v>126.26</v>
          </cell>
          <cell r="S966">
            <v>130.94</v>
          </cell>
          <cell r="T966">
            <v>130.06</v>
          </cell>
          <cell r="U966">
            <v>130.06</v>
          </cell>
          <cell r="V966">
            <v>125.71</v>
          </cell>
          <cell r="W966">
            <v>129.52000000000001</v>
          </cell>
          <cell r="X966">
            <v>133.9</v>
          </cell>
          <cell r="Y966">
            <v>133.85</v>
          </cell>
          <cell r="Z966">
            <v>135.87</v>
          </cell>
          <cell r="AA966">
            <v>131.51</v>
          </cell>
          <cell r="AB966">
            <v>131.78</v>
          </cell>
          <cell r="AC966">
            <v>145.24</v>
          </cell>
          <cell r="AD966">
            <v>145.93</v>
          </cell>
          <cell r="AE966">
            <v>160.07</v>
          </cell>
        </row>
        <row r="967">
          <cell r="A967" t="str">
            <v>3 S 08 901 01</v>
          </cell>
          <cell r="B967" t="str">
            <v>Corte e limpeza de áreas gramadas</v>
          </cell>
          <cell r="C967" t="str">
            <v>m2</v>
          </cell>
          <cell r="F967">
            <v>0.03</v>
          </cell>
          <cell r="G967">
            <v>0.04</v>
          </cell>
          <cell r="H967">
            <v>0.03</v>
          </cell>
          <cell r="I967">
            <v>0.03</v>
          </cell>
          <cell r="J967">
            <v>0.03</v>
          </cell>
          <cell r="K967">
            <v>0.03</v>
          </cell>
          <cell r="L967">
            <v>0.04</v>
          </cell>
          <cell r="M967">
            <v>0.04</v>
          </cell>
          <cell r="N967">
            <v>0.04</v>
          </cell>
          <cell r="O967">
            <v>0.04</v>
          </cell>
          <cell r="P967">
            <v>0.04</v>
          </cell>
          <cell r="Q967">
            <v>0.04</v>
          </cell>
          <cell r="R967">
            <v>0.04</v>
          </cell>
          <cell r="S967">
            <v>0.04</v>
          </cell>
          <cell r="T967">
            <v>0.04</v>
          </cell>
          <cell r="U967">
            <v>0.04</v>
          </cell>
          <cell r="V967">
            <v>0.04</v>
          </cell>
          <cell r="W967">
            <v>0.04</v>
          </cell>
          <cell r="X967">
            <v>0.04</v>
          </cell>
          <cell r="Y967">
            <v>0.04</v>
          </cell>
          <cell r="Z967">
            <v>0.04</v>
          </cell>
          <cell r="AA967">
            <v>0.04</v>
          </cell>
          <cell r="AB967">
            <v>0.04</v>
          </cell>
          <cell r="AC967">
            <v>0.05</v>
          </cell>
          <cell r="AD967">
            <v>0.05</v>
          </cell>
          <cell r="AE967">
            <v>0.05</v>
          </cell>
        </row>
        <row r="968">
          <cell r="A968" t="str">
            <v>3 S 08 910 00</v>
          </cell>
          <cell r="B968" t="str">
            <v>Capina manual</v>
          </cell>
          <cell r="C968" t="str">
            <v>m2</v>
          </cell>
          <cell r="F968">
            <v>0.14000000000000001</v>
          </cell>
          <cell r="G968">
            <v>0.14000000000000001</v>
          </cell>
          <cell r="H968">
            <v>0.14000000000000001</v>
          </cell>
          <cell r="I968">
            <v>0.14000000000000001</v>
          </cell>
          <cell r="J968">
            <v>0.14000000000000001</v>
          </cell>
          <cell r="K968">
            <v>0.14000000000000001</v>
          </cell>
          <cell r="L968">
            <v>0.17</v>
          </cell>
          <cell r="M968">
            <v>0.17</v>
          </cell>
          <cell r="N968">
            <v>0.17</v>
          </cell>
          <cell r="O968">
            <v>0.17</v>
          </cell>
          <cell r="P968">
            <v>0.17</v>
          </cell>
          <cell r="Q968">
            <v>0.17</v>
          </cell>
          <cell r="R968">
            <v>0.17</v>
          </cell>
          <cell r="S968">
            <v>0.17</v>
          </cell>
          <cell r="T968">
            <v>0.17</v>
          </cell>
          <cell r="U968">
            <v>0.17</v>
          </cell>
          <cell r="V968">
            <v>0.17</v>
          </cell>
          <cell r="W968">
            <v>0.17</v>
          </cell>
          <cell r="X968">
            <v>0.19</v>
          </cell>
          <cell r="Y968">
            <v>0.19</v>
          </cell>
          <cell r="Z968">
            <v>0.19</v>
          </cell>
          <cell r="AA968">
            <v>0.19</v>
          </cell>
          <cell r="AB968">
            <v>0.19</v>
          </cell>
          <cell r="AC968">
            <v>0.19</v>
          </cell>
          <cell r="AD968">
            <v>0.19</v>
          </cell>
          <cell r="AE968">
            <v>0.19</v>
          </cell>
        </row>
        <row r="969">
          <cell r="A969" t="str">
            <v>3 S 09 001 00</v>
          </cell>
          <cell r="B969" t="str">
            <v>Transporte local c/ basc. 5m3 em rodov. não pav.</v>
          </cell>
          <cell r="C969" t="str">
            <v>tkm</v>
          </cell>
          <cell r="F969">
            <v>0.34</v>
          </cell>
          <cell r="G969">
            <v>0.34</v>
          </cell>
          <cell r="H969">
            <v>0.32</v>
          </cell>
          <cell r="I969">
            <v>0.32</v>
          </cell>
          <cell r="J969">
            <v>0.32</v>
          </cell>
          <cell r="K969">
            <v>0.32</v>
          </cell>
          <cell r="L969">
            <v>0.33</v>
          </cell>
          <cell r="M969">
            <v>0.33</v>
          </cell>
          <cell r="N969">
            <v>0.33</v>
          </cell>
          <cell r="O969">
            <v>0.33</v>
          </cell>
          <cell r="P969">
            <v>0.33</v>
          </cell>
          <cell r="Q969">
            <v>0.33</v>
          </cell>
          <cell r="R969">
            <v>0.34</v>
          </cell>
          <cell r="S969">
            <v>0.35</v>
          </cell>
          <cell r="T969">
            <v>0.35</v>
          </cell>
          <cell r="U969">
            <v>0.35</v>
          </cell>
          <cell r="V969">
            <v>0.34</v>
          </cell>
          <cell r="W969">
            <v>0.35</v>
          </cell>
          <cell r="X969">
            <v>0.36</v>
          </cell>
          <cell r="Y969">
            <v>0.37</v>
          </cell>
          <cell r="Z969">
            <v>0.38</v>
          </cell>
          <cell r="AA969">
            <v>0.38</v>
          </cell>
          <cell r="AB969">
            <v>0.38</v>
          </cell>
          <cell r="AC969">
            <v>0.42</v>
          </cell>
          <cell r="AD969">
            <v>0.43</v>
          </cell>
          <cell r="AE969">
            <v>0.48</v>
          </cell>
        </row>
        <row r="970">
          <cell r="A970" t="str">
            <v>3 S 09 001 06</v>
          </cell>
          <cell r="B970" t="str">
            <v>Transporte local c/ basc. 10m3 em rodov. não pav.</v>
          </cell>
          <cell r="C970" t="str">
            <v>tkm</v>
          </cell>
          <cell r="F970">
            <v>0.31</v>
          </cell>
          <cell r="G970">
            <v>0.31</v>
          </cell>
          <cell r="H970">
            <v>0.28999999999999998</v>
          </cell>
          <cell r="I970">
            <v>0.28999999999999998</v>
          </cell>
          <cell r="J970">
            <v>0.28999999999999998</v>
          </cell>
          <cell r="K970">
            <v>0.13</v>
          </cell>
          <cell r="L970">
            <v>0.13</v>
          </cell>
          <cell r="M970">
            <v>0.34</v>
          </cell>
          <cell r="N970">
            <v>0.34</v>
          </cell>
          <cell r="O970">
            <v>0.34</v>
          </cell>
          <cell r="P970">
            <v>0.34</v>
          </cell>
          <cell r="Q970">
            <v>0.34</v>
          </cell>
          <cell r="R970">
            <v>0.34</v>
          </cell>
          <cell r="S970">
            <v>0.36</v>
          </cell>
          <cell r="T970">
            <v>0.36</v>
          </cell>
          <cell r="U970">
            <v>0.36</v>
          </cell>
          <cell r="V970">
            <v>0.34</v>
          </cell>
          <cell r="W970">
            <v>0.36</v>
          </cell>
          <cell r="X970">
            <v>0.36</v>
          </cell>
          <cell r="Y970">
            <v>0.36</v>
          </cell>
          <cell r="Z970">
            <v>0.36</v>
          </cell>
          <cell r="AA970">
            <v>0.36</v>
          </cell>
          <cell r="AB970">
            <v>0.37</v>
          </cell>
          <cell r="AC970">
            <v>0.41</v>
          </cell>
          <cell r="AD970">
            <v>0.41</v>
          </cell>
          <cell r="AE970">
            <v>0.46</v>
          </cell>
        </row>
        <row r="971">
          <cell r="A971" t="str">
            <v>3 S 09 001 41</v>
          </cell>
          <cell r="B971" t="str">
            <v>Transp. local c/ carroceria 4t em rodov. não pav.</v>
          </cell>
          <cell r="C971" t="str">
            <v>tkm</v>
          </cell>
          <cell r="F971">
            <v>0.51</v>
          </cell>
          <cell r="G971">
            <v>0.51</v>
          </cell>
          <cell r="H971">
            <v>0.47</v>
          </cell>
          <cell r="I971">
            <v>0.47</v>
          </cell>
          <cell r="J971">
            <v>0.47</v>
          </cell>
          <cell r="K971">
            <v>0.47</v>
          </cell>
          <cell r="L971">
            <v>0.5</v>
          </cell>
          <cell r="M971">
            <v>0.51</v>
          </cell>
          <cell r="N971">
            <v>0.5</v>
          </cell>
          <cell r="O971">
            <v>0.51</v>
          </cell>
          <cell r="P971">
            <v>0.51</v>
          </cell>
          <cell r="Q971">
            <v>0.51</v>
          </cell>
          <cell r="R971">
            <v>0.51</v>
          </cell>
          <cell r="S971">
            <v>0.53</v>
          </cell>
          <cell r="T971">
            <v>0.53</v>
          </cell>
          <cell r="U971">
            <v>0.53</v>
          </cell>
          <cell r="V971">
            <v>0.52</v>
          </cell>
          <cell r="W971">
            <v>0.53</v>
          </cell>
          <cell r="X971">
            <v>0.56000000000000005</v>
          </cell>
          <cell r="Y971">
            <v>0.56000000000000005</v>
          </cell>
          <cell r="Z971">
            <v>0.56000000000000005</v>
          </cell>
          <cell r="AA971">
            <v>0.56000000000000005</v>
          </cell>
          <cell r="AB971">
            <v>0.56000000000000005</v>
          </cell>
          <cell r="AC971">
            <v>0.61</v>
          </cell>
          <cell r="AD971">
            <v>0.61</v>
          </cell>
          <cell r="AE971">
            <v>0.66</v>
          </cell>
        </row>
        <row r="972">
          <cell r="A972" t="str">
            <v>3 S 09 001 90</v>
          </cell>
          <cell r="B972" t="str">
            <v>Transporte comercial c/ carroc. rodov. não pav.</v>
          </cell>
          <cell r="C972" t="str">
            <v>tkm</v>
          </cell>
          <cell r="F972">
            <v>0.19</v>
          </cell>
          <cell r="G972">
            <v>0.19</v>
          </cell>
          <cell r="H972">
            <v>0.18</v>
          </cell>
          <cell r="I972">
            <v>0.18</v>
          </cell>
          <cell r="J972">
            <v>0.18</v>
          </cell>
          <cell r="K972">
            <v>0.08</v>
          </cell>
          <cell r="L972">
            <v>0.08</v>
          </cell>
          <cell r="M972">
            <v>0.22</v>
          </cell>
          <cell r="N972">
            <v>0.22</v>
          </cell>
          <cell r="O972">
            <v>0.22</v>
          </cell>
          <cell r="P972">
            <v>0.22</v>
          </cell>
          <cell r="Q972">
            <v>0.22</v>
          </cell>
          <cell r="R972">
            <v>0.23</v>
          </cell>
          <cell r="S972">
            <v>0.24</v>
          </cell>
          <cell r="T972">
            <v>0.24</v>
          </cell>
          <cell r="U972">
            <v>0.24</v>
          </cell>
          <cell r="V972">
            <v>0.22</v>
          </cell>
          <cell r="W972">
            <v>0.23</v>
          </cell>
          <cell r="X972">
            <v>0.24</v>
          </cell>
          <cell r="Y972">
            <v>0.24</v>
          </cell>
          <cell r="Z972">
            <v>0.24</v>
          </cell>
          <cell r="AA972">
            <v>0.24</v>
          </cell>
          <cell r="AB972">
            <v>0.24</v>
          </cell>
          <cell r="AC972">
            <v>0.27</v>
          </cell>
          <cell r="AD972">
            <v>0.27</v>
          </cell>
          <cell r="AE972">
            <v>0.3</v>
          </cell>
        </row>
        <row r="973">
          <cell r="A973" t="str">
            <v>3 S 09 002 00</v>
          </cell>
          <cell r="B973" t="str">
            <v>Transporte local basc. 5m3 em rodov. pav.</v>
          </cell>
          <cell r="C973" t="str">
            <v>tkm</v>
          </cell>
          <cell r="F973">
            <v>0.27</v>
          </cell>
          <cell r="G973">
            <v>0.27</v>
          </cell>
          <cell r="H973">
            <v>0.26</v>
          </cell>
          <cell r="I973">
            <v>0.26</v>
          </cell>
          <cell r="J973">
            <v>0.26</v>
          </cell>
          <cell r="K973">
            <v>0.26</v>
          </cell>
          <cell r="L973">
            <v>0.26</v>
          </cell>
          <cell r="M973">
            <v>0.26</v>
          </cell>
          <cell r="N973">
            <v>0.26</v>
          </cell>
          <cell r="O973">
            <v>0.26</v>
          </cell>
          <cell r="P973">
            <v>0.26</v>
          </cell>
          <cell r="Q973">
            <v>0.26</v>
          </cell>
          <cell r="R973">
            <v>0.27</v>
          </cell>
          <cell r="S973">
            <v>0.28000000000000003</v>
          </cell>
          <cell r="T973">
            <v>0.28000000000000003</v>
          </cell>
          <cell r="U973">
            <v>0.28000000000000003</v>
          </cell>
          <cell r="V973">
            <v>0.27</v>
          </cell>
          <cell r="W973">
            <v>0.28000000000000003</v>
          </cell>
          <cell r="X973">
            <v>0.28999999999999998</v>
          </cell>
          <cell r="Y973">
            <v>0.3</v>
          </cell>
          <cell r="Z973">
            <v>0.3</v>
          </cell>
          <cell r="AA973">
            <v>0.3</v>
          </cell>
          <cell r="AB973">
            <v>0.3</v>
          </cell>
          <cell r="AC973">
            <v>0.33</v>
          </cell>
          <cell r="AD973">
            <v>0.34</v>
          </cell>
          <cell r="AE973">
            <v>0.38</v>
          </cell>
        </row>
        <row r="974">
          <cell r="A974" t="str">
            <v>3 S 09 002 03</v>
          </cell>
          <cell r="B974" t="str">
            <v>Transporte local de material para remendos</v>
          </cell>
          <cell r="C974" t="str">
            <v>tkm</v>
          </cell>
          <cell r="F974">
            <v>0.42</v>
          </cell>
          <cell r="G974">
            <v>0.42</v>
          </cell>
          <cell r="H974">
            <v>0.39</v>
          </cell>
          <cell r="I974">
            <v>0.39</v>
          </cell>
          <cell r="J974">
            <v>0.39</v>
          </cell>
          <cell r="K974">
            <v>0.4</v>
          </cell>
          <cell r="L974">
            <v>0.41</v>
          </cell>
          <cell r="M974">
            <v>0.41</v>
          </cell>
          <cell r="N974">
            <v>0.41</v>
          </cell>
          <cell r="O974">
            <v>0.41</v>
          </cell>
          <cell r="P974">
            <v>0.41</v>
          </cell>
          <cell r="Q974">
            <v>0.41</v>
          </cell>
          <cell r="R974">
            <v>0.42</v>
          </cell>
          <cell r="S974">
            <v>0.44</v>
          </cell>
          <cell r="T974">
            <v>0.43</v>
          </cell>
          <cell r="U974">
            <v>0.43</v>
          </cell>
          <cell r="V974">
            <v>0.42</v>
          </cell>
          <cell r="W974">
            <v>0.43</v>
          </cell>
          <cell r="X974">
            <v>0.44</v>
          </cell>
          <cell r="Y974">
            <v>0.44</v>
          </cell>
          <cell r="Z974">
            <v>0.44</v>
          </cell>
          <cell r="AA974">
            <v>0.44</v>
          </cell>
          <cell r="AB974">
            <v>0.44</v>
          </cell>
          <cell r="AC974">
            <v>0.49</v>
          </cell>
          <cell r="AD974">
            <v>0.49</v>
          </cell>
          <cell r="AE974">
            <v>0.55000000000000004</v>
          </cell>
        </row>
        <row r="975">
          <cell r="A975" t="str">
            <v>3 S 09 002 06</v>
          </cell>
          <cell r="B975" t="str">
            <v>Transporte local c/ basc. 10m3 em rodov. pav.</v>
          </cell>
          <cell r="C975" t="str">
            <v>tkm</v>
          </cell>
          <cell r="F975">
            <v>0.23</v>
          </cell>
          <cell r="G975">
            <v>0.23</v>
          </cell>
          <cell r="H975">
            <v>0.22</v>
          </cell>
          <cell r="I975">
            <v>0.22</v>
          </cell>
          <cell r="J975">
            <v>0.22</v>
          </cell>
          <cell r="K975">
            <v>0.1</v>
          </cell>
          <cell r="L975">
            <v>0.1</v>
          </cell>
          <cell r="M975">
            <v>0.25</v>
          </cell>
          <cell r="N975">
            <v>0.25</v>
          </cell>
          <cell r="O975">
            <v>0.25</v>
          </cell>
          <cell r="P975">
            <v>0.25</v>
          </cell>
          <cell r="Q975">
            <v>0.25</v>
          </cell>
          <cell r="R975">
            <v>0.26</v>
          </cell>
          <cell r="S975">
            <v>0.27</v>
          </cell>
          <cell r="T975">
            <v>0.27</v>
          </cell>
          <cell r="U975">
            <v>0.27</v>
          </cell>
          <cell r="V975">
            <v>0.26</v>
          </cell>
          <cell r="W975">
            <v>0.27</v>
          </cell>
          <cell r="X975">
            <v>0.27</v>
          </cell>
          <cell r="Y975">
            <v>0.27</v>
          </cell>
          <cell r="Z975">
            <v>0.27</v>
          </cell>
          <cell r="AA975">
            <v>0.27</v>
          </cell>
          <cell r="AB975">
            <v>0.27</v>
          </cell>
          <cell r="AC975">
            <v>0.3</v>
          </cell>
          <cell r="AD975">
            <v>0.31</v>
          </cell>
          <cell r="AE975">
            <v>0.35</v>
          </cell>
        </row>
        <row r="976">
          <cell r="A976" t="str">
            <v>3 S 09 002 41</v>
          </cell>
          <cell r="B976" t="str">
            <v>Transp. local c/ carroceria 4t em rodov. pav.</v>
          </cell>
          <cell r="C976" t="str">
            <v>tkm</v>
          </cell>
          <cell r="F976">
            <v>0.39</v>
          </cell>
          <cell r="G976">
            <v>0.39</v>
          </cell>
          <cell r="H976">
            <v>0.37</v>
          </cell>
          <cell r="I976">
            <v>0.37</v>
          </cell>
          <cell r="J976">
            <v>0.37</v>
          </cell>
          <cell r="K976">
            <v>0.37</v>
          </cell>
          <cell r="L976">
            <v>0.39</v>
          </cell>
          <cell r="M976">
            <v>0.39</v>
          </cell>
          <cell r="N976">
            <v>0.39</v>
          </cell>
          <cell r="O976">
            <v>0.4</v>
          </cell>
          <cell r="P976">
            <v>0.4</v>
          </cell>
          <cell r="Q976">
            <v>0.4</v>
          </cell>
          <cell r="R976">
            <v>0.4</v>
          </cell>
          <cell r="S976">
            <v>0.42</v>
          </cell>
          <cell r="T976">
            <v>0.41</v>
          </cell>
          <cell r="U976">
            <v>0.41</v>
          </cell>
          <cell r="V976">
            <v>0.4</v>
          </cell>
          <cell r="W976">
            <v>0.41</v>
          </cell>
          <cell r="X976">
            <v>0.43</v>
          </cell>
          <cell r="Y976">
            <v>0.44</v>
          </cell>
          <cell r="Z976">
            <v>0.44</v>
          </cell>
          <cell r="AA976">
            <v>0.44</v>
          </cell>
          <cell r="AB976">
            <v>0.44</v>
          </cell>
          <cell r="AC976">
            <v>0.47</v>
          </cell>
          <cell r="AD976">
            <v>0.47</v>
          </cell>
          <cell r="AE976">
            <v>0.52</v>
          </cell>
        </row>
        <row r="977">
          <cell r="A977" t="str">
            <v>3 S 09 002 90</v>
          </cell>
          <cell r="B977" t="str">
            <v>Transporte comercial c/ carroceria rodov. pav.</v>
          </cell>
          <cell r="C977" t="str">
            <v>tkm</v>
          </cell>
          <cell r="F977">
            <v>0.12</v>
          </cell>
          <cell r="G977">
            <v>0.13</v>
          </cell>
          <cell r="H977">
            <v>0.12</v>
          </cell>
          <cell r="I977">
            <v>0.12</v>
          </cell>
          <cell r="J977">
            <v>0.12</v>
          </cell>
          <cell r="K977">
            <v>0.05</v>
          </cell>
          <cell r="L977">
            <v>0.05</v>
          </cell>
          <cell r="M977">
            <v>0.15</v>
          </cell>
          <cell r="N977">
            <v>0.15</v>
          </cell>
          <cell r="O977">
            <v>0.15</v>
          </cell>
          <cell r="P977">
            <v>0.15</v>
          </cell>
          <cell r="Q977">
            <v>0.15</v>
          </cell>
          <cell r="R977">
            <v>0.15</v>
          </cell>
          <cell r="S977">
            <v>0.16</v>
          </cell>
          <cell r="T977">
            <v>0.16</v>
          </cell>
          <cell r="U977">
            <v>0.16</v>
          </cell>
          <cell r="V977">
            <v>0.15</v>
          </cell>
          <cell r="W977">
            <v>0.15</v>
          </cell>
          <cell r="X977">
            <v>0.16</v>
          </cell>
          <cell r="Y977">
            <v>0.16</v>
          </cell>
          <cell r="Z977">
            <v>0.16</v>
          </cell>
          <cell r="AA977">
            <v>0.16</v>
          </cell>
          <cell r="AB977">
            <v>0.16</v>
          </cell>
          <cell r="AC977">
            <v>0.18</v>
          </cell>
          <cell r="AD977">
            <v>0.18</v>
          </cell>
          <cell r="AE977">
            <v>0.2</v>
          </cell>
        </row>
        <row r="978">
          <cell r="A978" t="str">
            <v>3 S 09 102 00</v>
          </cell>
          <cell r="B978" t="str">
            <v>Transporte local material betuminoso</v>
          </cell>
          <cell r="C978" t="str">
            <v>tkm</v>
          </cell>
          <cell r="F978">
            <v>0.68</v>
          </cell>
          <cell r="G978">
            <v>0.68</v>
          </cell>
          <cell r="H978">
            <v>0.65</v>
          </cell>
          <cell r="I978">
            <v>0.64</v>
          </cell>
          <cell r="J978">
            <v>0.64</v>
          </cell>
          <cell r="K978">
            <v>0.69</v>
          </cell>
          <cell r="L978">
            <v>0.71</v>
          </cell>
          <cell r="M978">
            <v>0.71</v>
          </cell>
          <cell r="N978">
            <v>0.71</v>
          </cell>
          <cell r="O978">
            <v>0.71</v>
          </cell>
          <cell r="P978">
            <v>0.71</v>
          </cell>
          <cell r="Q978">
            <v>0.71</v>
          </cell>
          <cell r="R978">
            <v>0.72</v>
          </cell>
          <cell r="S978">
            <v>0.75</v>
          </cell>
          <cell r="T978">
            <v>0.75</v>
          </cell>
          <cell r="U978">
            <v>0.75</v>
          </cell>
          <cell r="V978">
            <v>0.68</v>
          </cell>
          <cell r="W978">
            <v>0.7</v>
          </cell>
          <cell r="X978">
            <v>0.71</v>
          </cell>
          <cell r="Y978">
            <v>0.71</v>
          </cell>
          <cell r="Z978">
            <v>0.73</v>
          </cell>
          <cell r="AA978">
            <v>0.73</v>
          </cell>
          <cell r="AB978">
            <v>0.73</v>
          </cell>
          <cell r="AC978">
            <v>0.79</v>
          </cell>
          <cell r="AD978">
            <v>0.79</v>
          </cell>
          <cell r="AE978">
            <v>0.88</v>
          </cell>
        </row>
        <row r="979">
          <cell r="A979" t="str">
            <v>3 S 09 201 70</v>
          </cell>
          <cell r="B979" t="str">
            <v>Transp. local água c/ cam. tanque rodov. não pav.</v>
          </cell>
          <cell r="C979" t="str">
            <v>tkm</v>
          </cell>
          <cell r="F979">
            <v>0.65</v>
          </cell>
          <cell r="G979">
            <v>0.66</v>
          </cell>
          <cell r="H979">
            <v>0.61</v>
          </cell>
          <cell r="I979">
            <v>0.61</v>
          </cell>
          <cell r="J979">
            <v>0.61</v>
          </cell>
          <cell r="K979">
            <v>0.66</v>
          </cell>
          <cell r="L979">
            <v>0.69</v>
          </cell>
          <cell r="M979">
            <v>0.69</v>
          </cell>
          <cell r="N979">
            <v>0.69</v>
          </cell>
          <cell r="O979">
            <v>0.69</v>
          </cell>
          <cell r="P979">
            <v>0.69</v>
          </cell>
          <cell r="Q979">
            <v>0.69</v>
          </cell>
          <cell r="R979">
            <v>0.7</v>
          </cell>
          <cell r="S979">
            <v>0.73</v>
          </cell>
          <cell r="T979">
            <v>0.72</v>
          </cell>
          <cell r="U979">
            <v>0.72</v>
          </cell>
          <cell r="V979">
            <v>0.7</v>
          </cell>
          <cell r="W979">
            <v>0.72</v>
          </cell>
          <cell r="X979">
            <v>0.74</v>
          </cell>
          <cell r="Y979">
            <v>0.74</v>
          </cell>
          <cell r="Z979">
            <v>0.75</v>
          </cell>
          <cell r="AA979">
            <v>0.75</v>
          </cell>
          <cell r="AB979">
            <v>0.75</v>
          </cell>
          <cell r="AC979">
            <v>0.82</v>
          </cell>
          <cell r="AD979">
            <v>0.82</v>
          </cell>
          <cell r="AE979">
            <v>0.93</v>
          </cell>
        </row>
        <row r="980">
          <cell r="A980" t="str">
            <v>3 S 09 202 70</v>
          </cell>
          <cell r="B980" t="str">
            <v>Transp. local água c/ cam. tanque em rodov. pav.</v>
          </cell>
          <cell r="C980" t="str">
            <v>tkm</v>
          </cell>
          <cell r="F980">
            <v>0.51</v>
          </cell>
          <cell r="G980">
            <v>0.51</v>
          </cell>
          <cell r="H980">
            <v>0.48</v>
          </cell>
          <cell r="I980">
            <v>0.48</v>
          </cell>
          <cell r="J980">
            <v>0.48</v>
          </cell>
          <cell r="K980">
            <v>0.52</v>
          </cell>
          <cell r="L980">
            <v>0.53</v>
          </cell>
          <cell r="M980">
            <v>0.53</v>
          </cell>
          <cell r="N980">
            <v>0.53</v>
          </cell>
          <cell r="O980">
            <v>0.54</v>
          </cell>
          <cell r="P980">
            <v>0.54</v>
          </cell>
          <cell r="Q980">
            <v>0.54</v>
          </cell>
          <cell r="R980">
            <v>0.54</v>
          </cell>
          <cell r="S980">
            <v>0.56999999999999995</v>
          </cell>
          <cell r="T980">
            <v>0.56000000000000005</v>
          </cell>
          <cell r="U980">
            <v>0.56000000000000005</v>
          </cell>
          <cell r="V980">
            <v>0.54</v>
          </cell>
          <cell r="W980">
            <v>0.56000000000000005</v>
          </cell>
          <cell r="X980">
            <v>0.57999999999999996</v>
          </cell>
          <cell r="Y980">
            <v>0.57999999999999996</v>
          </cell>
          <cell r="Z980">
            <v>0.57999999999999996</v>
          </cell>
          <cell r="AA980">
            <v>0.57999999999999996</v>
          </cell>
          <cell r="AB980">
            <v>0.57999999999999996</v>
          </cell>
          <cell r="AC980">
            <v>0.64</v>
          </cell>
          <cell r="AD980">
            <v>0.64</v>
          </cell>
          <cell r="AE980">
            <v>0.72</v>
          </cell>
        </row>
        <row r="981">
          <cell r="B981" t="str">
            <v>Sinalização</v>
          </cell>
        </row>
        <row r="982">
          <cell r="A982" t="str">
            <v>4 S 03 300 01</v>
          </cell>
          <cell r="B982" t="str">
            <v>Confecção e lanç. de concreto magro em betoneira</v>
          </cell>
          <cell r="C982" t="str">
            <v>m3</v>
          </cell>
          <cell r="F982">
            <v>92.05</v>
          </cell>
          <cell r="G982">
            <v>92.02</v>
          </cell>
          <cell r="H982">
            <v>102.48</v>
          </cell>
          <cell r="I982">
            <v>109.68</v>
          </cell>
          <cell r="J982">
            <v>109.68</v>
          </cell>
          <cell r="K982">
            <v>109.7</v>
          </cell>
          <cell r="L982">
            <v>116.52</v>
          </cell>
          <cell r="M982">
            <v>116.24</v>
          </cell>
          <cell r="N982">
            <v>116.68</v>
          </cell>
          <cell r="O982">
            <v>118.95</v>
          </cell>
          <cell r="P982">
            <v>118.85</v>
          </cell>
          <cell r="Q982">
            <v>120.39</v>
          </cell>
          <cell r="R982">
            <v>120.77</v>
          </cell>
          <cell r="S982">
            <v>120.72</v>
          </cell>
          <cell r="T982">
            <v>121.17</v>
          </cell>
          <cell r="U982">
            <v>121.17</v>
          </cell>
          <cell r="V982">
            <v>120.67</v>
          </cell>
          <cell r="W982">
            <v>121.05</v>
          </cell>
          <cell r="X982">
            <v>125.62</v>
          </cell>
          <cell r="Y982">
            <v>125.39</v>
          </cell>
          <cell r="Z982">
            <v>125.4</v>
          </cell>
          <cell r="AA982">
            <v>125.42</v>
          </cell>
          <cell r="AB982">
            <v>127.45</v>
          </cell>
          <cell r="AC982">
            <v>142.33000000000001</v>
          </cell>
          <cell r="AD982">
            <v>143.03</v>
          </cell>
          <cell r="AE982">
            <v>161.1</v>
          </cell>
        </row>
        <row r="983">
          <cell r="A983" t="str">
            <v>4 S 03 323 01</v>
          </cell>
          <cell r="B983" t="str">
            <v>Conc.estr.fck=22 MPa contr.raz.uso ger.conf.e lanç</v>
          </cell>
          <cell r="C983" t="str">
            <v>m3</v>
          </cell>
          <cell r="F983">
            <v>136.07</v>
          </cell>
          <cell r="G983">
            <v>136.03</v>
          </cell>
          <cell r="H983">
            <v>158.54</v>
          </cell>
          <cell r="I983">
            <v>172.08</v>
          </cell>
          <cell r="J983">
            <v>172.08</v>
          </cell>
          <cell r="K983">
            <v>170.96</v>
          </cell>
          <cell r="L983">
            <v>177.83</v>
          </cell>
          <cell r="M983">
            <v>177.55</v>
          </cell>
          <cell r="N983">
            <v>177.97</v>
          </cell>
          <cell r="O983">
            <v>182.44</v>
          </cell>
          <cell r="P983">
            <v>182.34</v>
          </cell>
          <cell r="Q983">
            <v>185.55</v>
          </cell>
          <cell r="R983">
            <v>185.92</v>
          </cell>
          <cell r="S983">
            <v>185.87</v>
          </cell>
          <cell r="T983">
            <v>186.3</v>
          </cell>
          <cell r="U983">
            <v>186.31</v>
          </cell>
          <cell r="V983">
            <v>185.81</v>
          </cell>
          <cell r="W983">
            <v>186.19</v>
          </cell>
          <cell r="X983">
            <v>190.74</v>
          </cell>
          <cell r="Y983">
            <v>190.51</v>
          </cell>
          <cell r="Z983">
            <v>190.52</v>
          </cell>
          <cell r="AA983">
            <v>190.53</v>
          </cell>
          <cell r="AB983">
            <v>194.79</v>
          </cell>
          <cell r="AC983">
            <v>224.14</v>
          </cell>
          <cell r="AD983">
            <v>224.82</v>
          </cell>
          <cell r="AE983">
            <v>260.14</v>
          </cell>
        </row>
        <row r="984">
          <cell r="A984" t="str">
            <v>4 S 03 353 00</v>
          </cell>
          <cell r="B984" t="str">
            <v>Fornecimento, preparo colocação aço CA-50</v>
          </cell>
          <cell r="C984" t="str">
            <v>kg</v>
          </cell>
          <cell r="F984">
            <v>2.7</v>
          </cell>
          <cell r="G984">
            <v>2.7</v>
          </cell>
          <cell r="H984">
            <v>2.7</v>
          </cell>
          <cell r="I984">
            <v>2.7</v>
          </cell>
          <cell r="J984">
            <v>2.7</v>
          </cell>
          <cell r="K984">
            <v>2.56</v>
          </cell>
          <cell r="L984">
            <v>2.76</v>
          </cell>
          <cell r="M984">
            <v>2.76</v>
          </cell>
          <cell r="N984">
            <v>2.76</v>
          </cell>
          <cell r="O984">
            <v>3.57</v>
          </cell>
          <cell r="P984">
            <v>3.57</v>
          </cell>
          <cell r="Q984">
            <v>3.57</v>
          </cell>
          <cell r="R984">
            <v>3.57</v>
          </cell>
          <cell r="S984">
            <v>3.57</v>
          </cell>
          <cell r="T984">
            <v>3.57</v>
          </cell>
          <cell r="U984">
            <v>3.57</v>
          </cell>
          <cell r="V984">
            <v>3.58</v>
          </cell>
          <cell r="W984">
            <v>3.71</v>
          </cell>
          <cell r="X984">
            <v>3.85</v>
          </cell>
          <cell r="Y984">
            <v>3.85</v>
          </cell>
          <cell r="Z984">
            <v>3.78</v>
          </cell>
          <cell r="AA984">
            <v>3.78</v>
          </cell>
          <cell r="AB984">
            <v>3.78</v>
          </cell>
          <cell r="AC984">
            <v>3.7</v>
          </cell>
          <cell r="AD984">
            <v>3.84</v>
          </cell>
          <cell r="AE984">
            <v>3.85</v>
          </cell>
        </row>
        <row r="985">
          <cell r="A985" t="str">
            <v>4 S 03 370 00</v>
          </cell>
          <cell r="B985" t="str">
            <v>Forma comum de madeira</v>
          </cell>
          <cell r="C985" t="str">
            <v>m2</v>
          </cell>
          <cell r="F985">
            <v>29.7</v>
          </cell>
          <cell r="G985">
            <v>29.72</v>
          </cell>
          <cell r="H985">
            <v>29.64</v>
          </cell>
          <cell r="I985">
            <v>27.22</v>
          </cell>
          <cell r="J985">
            <v>27.22</v>
          </cell>
          <cell r="K985">
            <v>27.22</v>
          </cell>
          <cell r="L985">
            <v>29.14</v>
          </cell>
          <cell r="M985">
            <v>29.17</v>
          </cell>
          <cell r="N985">
            <v>29.17</v>
          </cell>
          <cell r="O985">
            <v>29.1</v>
          </cell>
          <cell r="P985">
            <v>29.22</v>
          </cell>
          <cell r="Q985">
            <v>26.25</v>
          </cell>
          <cell r="R985">
            <v>26.27</v>
          </cell>
          <cell r="S985">
            <v>26.36</v>
          </cell>
          <cell r="T985">
            <v>26.33</v>
          </cell>
          <cell r="U985">
            <v>26.33</v>
          </cell>
          <cell r="V985">
            <v>26.19</v>
          </cell>
          <cell r="W985">
            <v>26.27</v>
          </cell>
          <cell r="X985">
            <v>27.59</v>
          </cell>
          <cell r="Y985">
            <v>26.95</v>
          </cell>
          <cell r="Z985">
            <v>27</v>
          </cell>
          <cell r="AA985">
            <v>27.01</v>
          </cell>
          <cell r="AB985">
            <v>27.04</v>
          </cell>
          <cell r="AC985">
            <v>27.33</v>
          </cell>
          <cell r="AD985">
            <v>27.41</v>
          </cell>
          <cell r="AE985">
            <v>27.63</v>
          </cell>
        </row>
        <row r="986">
          <cell r="A986" t="str">
            <v>4 S 06 000 01</v>
          </cell>
          <cell r="B986" t="str">
            <v>Defensa maleável simples (forn./ impl.)</v>
          </cell>
          <cell r="C986" t="str">
            <v>m</v>
          </cell>
          <cell r="F986">
            <v>129.57</v>
          </cell>
          <cell r="G986">
            <v>165.85</v>
          </cell>
          <cell r="H986">
            <v>139.53</v>
          </cell>
          <cell r="I986">
            <v>139.52000000000001</v>
          </cell>
          <cell r="J986">
            <v>116.58</v>
          </cell>
          <cell r="K986">
            <v>89.47</v>
          </cell>
          <cell r="L986">
            <v>89.94</v>
          </cell>
          <cell r="M986">
            <v>89.94</v>
          </cell>
          <cell r="N986">
            <v>89.94</v>
          </cell>
          <cell r="O986">
            <v>118.17</v>
          </cell>
          <cell r="P986">
            <v>118.17</v>
          </cell>
          <cell r="Q986">
            <v>118.17</v>
          </cell>
          <cell r="R986">
            <v>118.2</v>
          </cell>
          <cell r="S986">
            <v>118.29</v>
          </cell>
          <cell r="T986">
            <v>124.9</v>
          </cell>
          <cell r="U986">
            <v>124.9</v>
          </cell>
          <cell r="V986">
            <v>124.83</v>
          </cell>
          <cell r="W986">
            <v>124.91</v>
          </cell>
          <cell r="X986">
            <v>125.18</v>
          </cell>
          <cell r="Y986">
            <v>133.15</v>
          </cell>
          <cell r="Z986">
            <v>134.49</v>
          </cell>
          <cell r="AA986">
            <v>135.16</v>
          </cell>
          <cell r="AB986">
            <v>135.16999999999999</v>
          </cell>
          <cell r="AC986">
            <v>135.38</v>
          </cell>
          <cell r="AD986">
            <v>135.38999999999999</v>
          </cell>
          <cell r="AE986">
            <v>135.69999999999999</v>
          </cell>
        </row>
        <row r="987">
          <cell r="A987" t="str">
            <v>4 S 06 000 02</v>
          </cell>
          <cell r="B987" t="str">
            <v>Ancoragem de defensa maleável simples (forn/ impl)</v>
          </cell>
          <cell r="C987" t="str">
            <v>m</v>
          </cell>
          <cell r="F987">
            <v>140.57</v>
          </cell>
          <cell r="G987">
            <v>176.87</v>
          </cell>
          <cell r="H987">
            <v>150.1</v>
          </cell>
          <cell r="I987">
            <v>150.06</v>
          </cell>
          <cell r="J987">
            <v>127.1</v>
          </cell>
          <cell r="K987">
            <v>99.98</v>
          </cell>
          <cell r="L987">
            <v>101.66</v>
          </cell>
          <cell r="M987">
            <v>101.67</v>
          </cell>
          <cell r="N987">
            <v>101.67</v>
          </cell>
          <cell r="O987">
            <v>130.03</v>
          </cell>
          <cell r="P987">
            <v>130.03</v>
          </cell>
          <cell r="Q987">
            <v>130.03</v>
          </cell>
          <cell r="R987">
            <v>130.12</v>
          </cell>
          <cell r="S987">
            <v>130.5</v>
          </cell>
          <cell r="T987">
            <v>137.06</v>
          </cell>
          <cell r="U987">
            <v>137.06</v>
          </cell>
          <cell r="V987">
            <v>136.77000000000001</v>
          </cell>
          <cell r="W987">
            <v>137.08000000000001</v>
          </cell>
          <cell r="X987">
            <v>138.22999999999999</v>
          </cell>
          <cell r="Y987">
            <v>146.21</v>
          </cell>
          <cell r="Z987">
            <v>147.6</v>
          </cell>
          <cell r="AA987">
            <v>148.27000000000001</v>
          </cell>
          <cell r="AB987">
            <v>148.32</v>
          </cell>
          <cell r="AC987">
            <v>149.21</v>
          </cell>
          <cell r="AD987">
            <v>149.24</v>
          </cell>
          <cell r="AE987">
            <v>150.51</v>
          </cell>
        </row>
        <row r="988">
          <cell r="A988" t="str">
            <v>4 S 06 000 11</v>
          </cell>
          <cell r="B988" t="str">
            <v>Defensa maleável dupla (forn./ impl.)</v>
          </cell>
          <cell r="C988" t="str">
            <v>m</v>
          </cell>
          <cell r="F988">
            <v>161.01</v>
          </cell>
          <cell r="G988">
            <v>161.02000000000001</v>
          </cell>
          <cell r="H988">
            <v>167.2</v>
          </cell>
          <cell r="I988">
            <v>167.19</v>
          </cell>
          <cell r="J988">
            <v>145.13</v>
          </cell>
          <cell r="K988">
            <v>167.18</v>
          </cell>
          <cell r="L988">
            <v>167.82</v>
          </cell>
          <cell r="M988">
            <v>167.82</v>
          </cell>
          <cell r="N988">
            <v>167.82</v>
          </cell>
          <cell r="O988">
            <v>167.87</v>
          </cell>
          <cell r="P988">
            <v>167.87</v>
          </cell>
          <cell r="Q988">
            <v>169.86</v>
          </cell>
          <cell r="R988">
            <v>169.89</v>
          </cell>
          <cell r="S988">
            <v>170</v>
          </cell>
          <cell r="T988">
            <v>162.35</v>
          </cell>
          <cell r="U988">
            <v>162.35</v>
          </cell>
          <cell r="V988">
            <v>162.26</v>
          </cell>
          <cell r="W988">
            <v>162.36000000000001</v>
          </cell>
          <cell r="X988">
            <v>162.69999999999999</v>
          </cell>
          <cell r="Y988">
            <v>164.37</v>
          </cell>
          <cell r="Z988">
            <v>167.37</v>
          </cell>
          <cell r="AA988">
            <v>167.37</v>
          </cell>
          <cell r="AB988">
            <v>167.39</v>
          </cell>
          <cell r="AC988">
            <v>167.66</v>
          </cell>
          <cell r="AD988">
            <v>167.66</v>
          </cell>
          <cell r="AE988">
            <v>168.04</v>
          </cell>
        </row>
        <row r="989">
          <cell r="A989" t="str">
            <v>4 S 06 000 12</v>
          </cell>
          <cell r="B989" t="str">
            <v>Ancoragem de defensa maleável dupla (forn./ impl.)</v>
          </cell>
          <cell r="C989" t="str">
            <v>m</v>
          </cell>
          <cell r="F989">
            <v>174.03</v>
          </cell>
          <cell r="G989">
            <v>174.07</v>
          </cell>
          <cell r="H989">
            <v>179.72</v>
          </cell>
          <cell r="I989">
            <v>179.68</v>
          </cell>
          <cell r="J989">
            <v>157.59</v>
          </cell>
          <cell r="K989">
            <v>179.63</v>
          </cell>
          <cell r="L989">
            <v>181.7</v>
          </cell>
          <cell r="M989">
            <v>181.71</v>
          </cell>
          <cell r="N989">
            <v>181.72</v>
          </cell>
          <cell r="O989">
            <v>181.9</v>
          </cell>
          <cell r="P989">
            <v>181.9</v>
          </cell>
          <cell r="Q989">
            <v>183.89</v>
          </cell>
          <cell r="R989">
            <v>184</v>
          </cell>
          <cell r="S989">
            <v>184.46</v>
          </cell>
          <cell r="T989">
            <v>176.75</v>
          </cell>
          <cell r="U989">
            <v>176.75</v>
          </cell>
          <cell r="V989">
            <v>176.4</v>
          </cell>
          <cell r="W989">
            <v>176.78</v>
          </cell>
          <cell r="X989">
            <v>178.15</v>
          </cell>
          <cell r="Y989">
            <v>179.83</v>
          </cell>
          <cell r="Z989">
            <v>182.9</v>
          </cell>
          <cell r="AA989">
            <v>182.9</v>
          </cell>
          <cell r="AB989">
            <v>182.96</v>
          </cell>
          <cell r="AC989">
            <v>184.03</v>
          </cell>
          <cell r="AD989">
            <v>184.06</v>
          </cell>
          <cell r="AE989">
            <v>185.59</v>
          </cell>
        </row>
        <row r="990">
          <cell r="A990" t="str">
            <v>4 S 06 010 01</v>
          </cell>
          <cell r="B990" t="str">
            <v>Defensa semi-maleável simples (forn./ impl.)</v>
          </cell>
          <cell r="C990" t="str">
            <v>m</v>
          </cell>
          <cell r="F990">
            <v>88.87</v>
          </cell>
          <cell r="G990">
            <v>88.87</v>
          </cell>
          <cell r="H990">
            <v>97.55</v>
          </cell>
          <cell r="I990">
            <v>97.54</v>
          </cell>
          <cell r="J990">
            <v>80.67</v>
          </cell>
          <cell r="K990">
            <v>88.92</v>
          </cell>
          <cell r="L990">
            <v>89.32</v>
          </cell>
          <cell r="M990">
            <v>89.32</v>
          </cell>
          <cell r="N990">
            <v>89.32</v>
          </cell>
          <cell r="O990">
            <v>89.36</v>
          </cell>
          <cell r="P990">
            <v>89.36</v>
          </cell>
          <cell r="Q990">
            <v>89.36</v>
          </cell>
          <cell r="R990">
            <v>89.37</v>
          </cell>
          <cell r="S990">
            <v>89.45</v>
          </cell>
          <cell r="T990">
            <v>89.44</v>
          </cell>
          <cell r="U990">
            <v>89.44</v>
          </cell>
          <cell r="V990">
            <v>89.38</v>
          </cell>
          <cell r="W990">
            <v>89.44</v>
          </cell>
          <cell r="X990">
            <v>89.67</v>
          </cell>
          <cell r="Y990">
            <v>91.66</v>
          </cell>
          <cell r="Z990">
            <v>93</v>
          </cell>
          <cell r="AA990">
            <v>93</v>
          </cell>
          <cell r="AB990">
            <v>93.01</v>
          </cell>
          <cell r="AC990">
            <v>93.19</v>
          </cell>
          <cell r="AD990">
            <v>93.2</v>
          </cell>
          <cell r="AE990">
            <v>93.45</v>
          </cell>
        </row>
        <row r="991">
          <cell r="A991" t="str">
            <v>4 S 06 010 02</v>
          </cell>
          <cell r="B991" t="str">
            <v>Ancoragem defensa semi-maleável simples (forn/imp)</v>
          </cell>
          <cell r="C991" t="str">
            <v>m</v>
          </cell>
          <cell r="F991">
            <v>96.83</v>
          </cell>
          <cell r="G991">
            <v>96.85</v>
          </cell>
          <cell r="H991">
            <v>105.2</v>
          </cell>
          <cell r="I991">
            <v>105.17</v>
          </cell>
          <cell r="J991">
            <v>88.29</v>
          </cell>
          <cell r="K991">
            <v>96.52</v>
          </cell>
          <cell r="L991">
            <v>97.8</v>
          </cell>
          <cell r="M991">
            <v>97.81</v>
          </cell>
          <cell r="N991">
            <v>97.82</v>
          </cell>
          <cell r="O991">
            <v>97.93</v>
          </cell>
          <cell r="P991">
            <v>97.93</v>
          </cell>
          <cell r="Q991">
            <v>97.93</v>
          </cell>
          <cell r="R991">
            <v>98</v>
          </cell>
          <cell r="S991">
            <v>98.29</v>
          </cell>
          <cell r="T991">
            <v>98.24</v>
          </cell>
          <cell r="U991">
            <v>98.24</v>
          </cell>
          <cell r="V991">
            <v>98.02</v>
          </cell>
          <cell r="W991">
            <v>98.25</v>
          </cell>
          <cell r="X991">
            <v>99.11</v>
          </cell>
          <cell r="Y991">
            <v>101.12</v>
          </cell>
          <cell r="Z991">
            <v>102.49</v>
          </cell>
          <cell r="AA991">
            <v>102.49</v>
          </cell>
          <cell r="AB991">
            <v>102.53</v>
          </cell>
          <cell r="AC991">
            <v>103.2</v>
          </cell>
          <cell r="AD991">
            <v>103.22</v>
          </cell>
          <cell r="AE991">
            <v>104.18</v>
          </cell>
        </row>
        <row r="992">
          <cell r="A992" t="str">
            <v>4 S 06 010 11</v>
          </cell>
          <cell r="B992" t="str">
            <v>Defensa semi-maleável dupla (forn./ impl.)</v>
          </cell>
          <cell r="C992" t="str">
            <v>m</v>
          </cell>
          <cell r="F992">
            <v>153.38999999999999</v>
          </cell>
          <cell r="G992">
            <v>153.4</v>
          </cell>
          <cell r="H992">
            <v>167.2</v>
          </cell>
          <cell r="I992">
            <v>167.19</v>
          </cell>
          <cell r="J992">
            <v>137.9</v>
          </cell>
          <cell r="K992">
            <v>167.18</v>
          </cell>
          <cell r="L992">
            <v>167.82</v>
          </cell>
          <cell r="M992">
            <v>167.82</v>
          </cell>
          <cell r="N992">
            <v>145.6</v>
          </cell>
          <cell r="O992">
            <v>145.65</v>
          </cell>
          <cell r="P992">
            <v>145.65</v>
          </cell>
          <cell r="Q992">
            <v>145.65</v>
          </cell>
          <cell r="R992">
            <v>145.66999999999999</v>
          </cell>
          <cell r="S992">
            <v>145.79</v>
          </cell>
          <cell r="T992">
            <v>147.43</v>
          </cell>
          <cell r="U992">
            <v>147.43</v>
          </cell>
          <cell r="V992">
            <v>147.34</v>
          </cell>
          <cell r="W992">
            <v>147.43</v>
          </cell>
          <cell r="X992">
            <v>147.78</v>
          </cell>
          <cell r="Y992">
            <v>157.72999999999999</v>
          </cell>
          <cell r="Z992">
            <v>158.75</v>
          </cell>
          <cell r="AA992">
            <v>158.75</v>
          </cell>
          <cell r="AB992">
            <v>158.76</v>
          </cell>
          <cell r="AC992">
            <v>159.03</v>
          </cell>
          <cell r="AD992">
            <v>159.04</v>
          </cell>
          <cell r="AE992">
            <v>159.41999999999999</v>
          </cell>
        </row>
        <row r="993">
          <cell r="A993" t="str">
            <v>4 S 06 010 12</v>
          </cell>
          <cell r="B993" t="str">
            <v>Ancoragem defensa semi-maleável dupla (forn/ impl)</v>
          </cell>
          <cell r="C993" t="str">
            <v>m</v>
          </cell>
          <cell r="F993">
            <v>166.11</v>
          </cell>
          <cell r="G993">
            <v>166.14</v>
          </cell>
          <cell r="H993">
            <v>179.41</v>
          </cell>
          <cell r="I993">
            <v>179.37</v>
          </cell>
          <cell r="J993">
            <v>150.05000000000001</v>
          </cell>
          <cell r="K993">
            <v>179.32</v>
          </cell>
          <cell r="L993">
            <v>181.33</v>
          </cell>
          <cell r="M993">
            <v>181.35</v>
          </cell>
          <cell r="N993">
            <v>159.13</v>
          </cell>
          <cell r="O993">
            <v>159.31</v>
          </cell>
          <cell r="P993">
            <v>159.31</v>
          </cell>
          <cell r="Q993">
            <v>159.31</v>
          </cell>
          <cell r="R993">
            <v>159.41999999999999</v>
          </cell>
          <cell r="S993">
            <v>159.88</v>
          </cell>
          <cell r="T993">
            <v>161.46</v>
          </cell>
          <cell r="U993">
            <v>161.46</v>
          </cell>
          <cell r="V993">
            <v>161.11000000000001</v>
          </cell>
          <cell r="W993">
            <v>161.47999999999999</v>
          </cell>
          <cell r="X993">
            <v>162.82</v>
          </cell>
          <cell r="Y993">
            <v>172.79</v>
          </cell>
          <cell r="Z993">
            <v>173.87</v>
          </cell>
          <cell r="AA993">
            <v>173.87</v>
          </cell>
          <cell r="AB993">
            <v>173.93</v>
          </cell>
          <cell r="AC993">
            <v>175</v>
          </cell>
          <cell r="AD993">
            <v>175.03</v>
          </cell>
          <cell r="AE993">
            <v>176.56</v>
          </cell>
        </row>
        <row r="994">
          <cell r="A994" t="str">
            <v>4 S 06 030 11</v>
          </cell>
          <cell r="B994" t="str">
            <v>Barreira de segurança dupla DNER PRO 176/86</v>
          </cell>
          <cell r="C994" t="str">
            <v>m</v>
          </cell>
          <cell r="F994">
            <v>128.72</v>
          </cell>
          <cell r="G994">
            <v>128.91</v>
          </cell>
          <cell r="H994">
            <v>137.47999999999999</v>
          </cell>
          <cell r="I994">
            <v>137.51</v>
          </cell>
          <cell r="J994">
            <v>137.49</v>
          </cell>
          <cell r="K994">
            <v>136.69999999999999</v>
          </cell>
          <cell r="L994">
            <v>144.37</v>
          </cell>
          <cell r="M994">
            <v>144.30000000000001</v>
          </cell>
          <cell r="N994">
            <v>144.41999999999999</v>
          </cell>
          <cell r="O994">
            <v>148.16</v>
          </cell>
          <cell r="P994">
            <v>148.35</v>
          </cell>
          <cell r="Q994">
            <v>143.4</v>
          </cell>
          <cell r="R994">
            <v>143.66</v>
          </cell>
          <cell r="S994">
            <v>144.22999999999999</v>
          </cell>
          <cell r="T994">
            <v>144.19</v>
          </cell>
          <cell r="U994">
            <v>144.22999999999999</v>
          </cell>
          <cell r="V994">
            <v>143.6</v>
          </cell>
          <cell r="W994">
            <v>144.37</v>
          </cell>
          <cell r="X994">
            <v>149.61000000000001</v>
          </cell>
          <cell r="Y994">
            <v>148.24</v>
          </cell>
          <cell r="Z994">
            <v>148.13999999999999</v>
          </cell>
          <cell r="AA994">
            <v>148.16999999999999</v>
          </cell>
          <cell r="AB994">
            <v>149.99</v>
          </cell>
          <cell r="AC994">
            <v>162.62</v>
          </cell>
          <cell r="AD994">
            <v>163.41999999999999</v>
          </cell>
          <cell r="AE994">
            <v>178.87</v>
          </cell>
        </row>
        <row r="995">
          <cell r="A995" t="str">
            <v>4 S 06 100 11</v>
          </cell>
          <cell r="B995" t="str">
            <v>Pintura de faixa - tinta durabilidade - 1 ano</v>
          </cell>
          <cell r="C995" t="str">
            <v>m2</v>
          </cell>
          <cell r="F995">
            <v>7.91</v>
          </cell>
          <cell r="G995">
            <v>7.92</v>
          </cell>
          <cell r="H995">
            <v>6.4</v>
          </cell>
          <cell r="I995">
            <v>6.25</v>
          </cell>
          <cell r="J995">
            <v>6.25</v>
          </cell>
          <cell r="K995">
            <v>6.25</v>
          </cell>
          <cell r="L995">
            <v>6.33</v>
          </cell>
          <cell r="M995">
            <v>6.33</v>
          </cell>
          <cell r="N995">
            <v>5.05</v>
          </cell>
          <cell r="O995">
            <v>5.0199999999999996</v>
          </cell>
          <cell r="P995">
            <v>5.0199999999999996</v>
          </cell>
          <cell r="Q995">
            <v>5.0199999999999996</v>
          </cell>
          <cell r="R995">
            <v>5.08</v>
          </cell>
          <cell r="S995">
            <v>4.87</v>
          </cell>
          <cell r="T995">
            <v>5.42</v>
          </cell>
          <cell r="U995">
            <v>5.42</v>
          </cell>
          <cell r="V995">
            <v>5.63</v>
          </cell>
          <cell r="W995">
            <v>5.65</v>
          </cell>
          <cell r="X995">
            <v>5.64</v>
          </cell>
          <cell r="Y995">
            <v>5.62</v>
          </cell>
          <cell r="Z995">
            <v>5.71</v>
          </cell>
          <cell r="AA995">
            <v>5.7</v>
          </cell>
          <cell r="AB995">
            <v>5.94</v>
          </cell>
          <cell r="AC995">
            <v>5.98</v>
          </cell>
          <cell r="AD995">
            <v>5.48</v>
          </cell>
          <cell r="AE995">
            <v>6.04</v>
          </cell>
        </row>
        <row r="996">
          <cell r="A996" t="str">
            <v>4 S 06 100 12</v>
          </cell>
          <cell r="B996" t="str">
            <v>Pint. setas e zebrado - tinta durabilidade - 1 ano</v>
          </cell>
          <cell r="C996" t="str">
            <v>m2</v>
          </cell>
          <cell r="F996">
            <v>10.74</v>
          </cell>
          <cell r="G996">
            <v>10.74</v>
          </cell>
          <cell r="H996">
            <v>9.15</v>
          </cell>
          <cell r="I996">
            <v>8.9700000000000006</v>
          </cell>
          <cell r="J996">
            <v>8.9700000000000006</v>
          </cell>
          <cell r="K996">
            <v>8.9700000000000006</v>
          </cell>
          <cell r="L996">
            <v>9.26</v>
          </cell>
          <cell r="M996">
            <v>9.26</v>
          </cell>
          <cell r="N996">
            <v>7.71</v>
          </cell>
          <cell r="O996">
            <v>7.69</v>
          </cell>
          <cell r="P996">
            <v>7.69</v>
          </cell>
          <cell r="Q996">
            <v>7.69</v>
          </cell>
          <cell r="R996">
            <v>7.79</v>
          </cell>
          <cell r="S996">
            <v>7.63</v>
          </cell>
          <cell r="T996">
            <v>8.18</v>
          </cell>
          <cell r="U996">
            <v>8.18</v>
          </cell>
          <cell r="V996">
            <v>8.4</v>
          </cell>
          <cell r="W996">
            <v>8.4600000000000009</v>
          </cell>
          <cell r="X996">
            <v>8.58</v>
          </cell>
          <cell r="Y996">
            <v>8.57</v>
          </cell>
          <cell r="Z996">
            <v>8.66</v>
          </cell>
          <cell r="AA996">
            <v>8.65</v>
          </cell>
          <cell r="AB996">
            <v>8.89</v>
          </cell>
          <cell r="AC996">
            <v>9.06</v>
          </cell>
          <cell r="AD996">
            <v>8.56</v>
          </cell>
          <cell r="AE996">
            <v>9.27</v>
          </cell>
        </row>
        <row r="997">
          <cell r="A997" t="str">
            <v>4 S 06 100 21</v>
          </cell>
          <cell r="B997" t="str">
            <v>Pintura faixa - tinta durabilidade - 2 anos</v>
          </cell>
          <cell r="C997" t="str">
            <v>m2</v>
          </cell>
          <cell r="F997">
            <v>10.87</v>
          </cell>
          <cell r="G997">
            <v>10.87</v>
          </cell>
          <cell r="H997">
            <v>8.7100000000000009</v>
          </cell>
          <cell r="I997">
            <v>8.56</v>
          </cell>
          <cell r="J997">
            <v>8.56</v>
          </cell>
          <cell r="K997">
            <v>8.56</v>
          </cell>
          <cell r="L997">
            <v>8.65</v>
          </cell>
          <cell r="M997">
            <v>8.65</v>
          </cell>
          <cell r="N997">
            <v>7.18</v>
          </cell>
          <cell r="O997">
            <v>7.15</v>
          </cell>
          <cell r="P997">
            <v>7.15</v>
          </cell>
          <cell r="Q997">
            <v>7.15</v>
          </cell>
          <cell r="R997">
            <v>7.22</v>
          </cell>
          <cell r="S997">
            <v>7.02</v>
          </cell>
          <cell r="T997">
            <v>7.71</v>
          </cell>
          <cell r="U997">
            <v>7.71</v>
          </cell>
          <cell r="V997">
            <v>7.95</v>
          </cell>
          <cell r="W997">
            <v>7.97</v>
          </cell>
          <cell r="X997">
            <v>7.99</v>
          </cell>
          <cell r="Y997">
            <v>7.96</v>
          </cell>
          <cell r="Z997">
            <v>8.07</v>
          </cell>
          <cell r="AA997">
            <v>8.1999999999999993</v>
          </cell>
          <cell r="AB997">
            <v>8.1999999999999993</v>
          </cell>
          <cell r="AC997">
            <v>7.67</v>
          </cell>
          <cell r="AD997">
            <v>7.67</v>
          </cell>
          <cell r="AE997">
            <v>8.2100000000000009</v>
          </cell>
        </row>
        <row r="998">
          <cell r="A998" t="str">
            <v>4 S 06 100 22</v>
          </cell>
          <cell r="B998" t="str">
            <v>Pintura setas e zebrado - 2 anos</v>
          </cell>
          <cell r="C998" t="str">
            <v>m2</v>
          </cell>
          <cell r="F998">
            <v>13.58</v>
          </cell>
          <cell r="G998">
            <v>13.58</v>
          </cell>
          <cell r="H998">
            <v>11.35</v>
          </cell>
          <cell r="I998">
            <v>11.17</v>
          </cell>
          <cell r="J998">
            <v>11.17</v>
          </cell>
          <cell r="K998">
            <v>11.17</v>
          </cell>
          <cell r="L998">
            <v>11.46</v>
          </cell>
          <cell r="M998">
            <v>11.46</v>
          </cell>
          <cell r="N998">
            <v>9.7200000000000006</v>
          </cell>
          <cell r="O998">
            <v>9.6999999999999993</v>
          </cell>
          <cell r="P998">
            <v>9.6999999999999993</v>
          </cell>
          <cell r="Q998">
            <v>9.6999999999999993</v>
          </cell>
          <cell r="R998">
            <v>9.81</v>
          </cell>
          <cell r="S998">
            <v>9.66</v>
          </cell>
          <cell r="T998">
            <v>10.34</v>
          </cell>
          <cell r="U998">
            <v>10.34</v>
          </cell>
          <cell r="V998">
            <v>10.59</v>
          </cell>
          <cell r="W998">
            <v>10.65</v>
          </cell>
          <cell r="X998">
            <v>10.8</v>
          </cell>
          <cell r="Y998">
            <v>10.77</v>
          </cell>
          <cell r="Z998">
            <v>10.89</v>
          </cell>
          <cell r="AA998">
            <v>11.01</v>
          </cell>
          <cell r="AB998">
            <v>11.02</v>
          </cell>
          <cell r="AC998">
            <v>10.6</v>
          </cell>
          <cell r="AD998">
            <v>10.61</v>
          </cell>
          <cell r="AE998">
            <v>11.29</v>
          </cell>
        </row>
        <row r="999">
          <cell r="A999" t="str">
            <v>4 S 06 110 01</v>
          </cell>
          <cell r="B999" t="str">
            <v>Pintura faixa c/termoplástico-3 anos (p/ aspersão)</v>
          </cell>
          <cell r="C999" t="str">
            <v>m2</v>
          </cell>
          <cell r="F999">
            <v>21.32</v>
          </cell>
          <cell r="G999">
            <v>21.32</v>
          </cell>
          <cell r="H999">
            <v>21.23</v>
          </cell>
          <cell r="I999">
            <v>28.95</v>
          </cell>
          <cell r="J999">
            <v>28.95</v>
          </cell>
          <cell r="K999">
            <v>28.95</v>
          </cell>
          <cell r="L999">
            <v>29.09</v>
          </cell>
          <cell r="M999">
            <v>29.09</v>
          </cell>
          <cell r="N999">
            <v>17.239999999999998</v>
          </cell>
          <cell r="O999">
            <v>17.190000000000001</v>
          </cell>
          <cell r="P999">
            <v>17.190000000000001</v>
          </cell>
          <cell r="Q999">
            <v>17.18</v>
          </cell>
          <cell r="R999">
            <v>18.170000000000002</v>
          </cell>
          <cell r="S999">
            <v>17.98</v>
          </cell>
          <cell r="T999">
            <v>18.23</v>
          </cell>
          <cell r="U999">
            <v>18.23</v>
          </cell>
          <cell r="V999">
            <v>18.47</v>
          </cell>
          <cell r="W999">
            <v>18.489999999999998</v>
          </cell>
          <cell r="X999">
            <v>18.53</v>
          </cell>
          <cell r="Y999">
            <v>19.760000000000002</v>
          </cell>
          <cell r="Z999">
            <v>19.809999999999999</v>
          </cell>
          <cell r="AA999">
            <v>19.8</v>
          </cell>
          <cell r="AB999">
            <v>19.8</v>
          </cell>
          <cell r="AC999">
            <v>19.87</v>
          </cell>
          <cell r="AD999">
            <v>19.87</v>
          </cell>
          <cell r="AE999">
            <v>21.05</v>
          </cell>
        </row>
        <row r="1000">
          <cell r="A1000" t="str">
            <v>4 S 06 110 02</v>
          </cell>
          <cell r="B1000" t="str">
            <v>Pintura setas e zebrado term.-3 anos (p/ aspersão)</v>
          </cell>
          <cell r="C1000" t="str">
            <v>m2</v>
          </cell>
          <cell r="F1000">
            <v>26.16</v>
          </cell>
          <cell r="G1000">
            <v>26.16</v>
          </cell>
          <cell r="H1000">
            <v>25.96</v>
          </cell>
          <cell r="I1000">
            <v>33.68</v>
          </cell>
          <cell r="J1000">
            <v>33.68</v>
          </cell>
          <cell r="K1000">
            <v>33.68</v>
          </cell>
          <cell r="L1000">
            <v>34.159999999999997</v>
          </cell>
          <cell r="M1000">
            <v>34.159999999999997</v>
          </cell>
          <cell r="N1000">
            <v>22.18</v>
          </cell>
          <cell r="O1000">
            <v>22.05</v>
          </cell>
          <cell r="P1000">
            <v>22.04</v>
          </cell>
          <cell r="Q1000">
            <v>22.03</v>
          </cell>
          <cell r="R1000">
            <v>23.05</v>
          </cell>
          <cell r="S1000">
            <v>22.93</v>
          </cell>
          <cell r="T1000">
            <v>23.17</v>
          </cell>
          <cell r="U1000">
            <v>23.17</v>
          </cell>
          <cell r="V1000">
            <v>23.39</v>
          </cell>
          <cell r="W1000">
            <v>23.48</v>
          </cell>
          <cell r="X1000">
            <v>23.73</v>
          </cell>
          <cell r="Y1000">
            <v>24.96</v>
          </cell>
          <cell r="Z1000">
            <v>25.02</v>
          </cell>
          <cell r="AA1000">
            <v>25.01</v>
          </cell>
          <cell r="AB1000">
            <v>25.02</v>
          </cell>
          <cell r="AC1000">
            <v>25.25</v>
          </cell>
          <cell r="AD1000">
            <v>25.26</v>
          </cell>
          <cell r="AE1000">
            <v>26.66</v>
          </cell>
        </row>
        <row r="1001">
          <cell r="A1001" t="str">
            <v>4 S 06 110 03</v>
          </cell>
          <cell r="B1001" t="str">
            <v>Pintura setas e zebrado term.-5 anos (p/ extrusão)</v>
          </cell>
          <cell r="C1001" t="str">
            <v>m2</v>
          </cell>
          <cell r="F1001">
            <v>24.97</v>
          </cell>
          <cell r="G1001">
            <v>24.98</v>
          </cell>
          <cell r="H1001">
            <v>25.62</v>
          </cell>
          <cell r="I1001">
            <v>25.53</v>
          </cell>
          <cell r="J1001">
            <v>25.53</v>
          </cell>
          <cell r="K1001">
            <v>25.53</v>
          </cell>
          <cell r="L1001">
            <v>26.11</v>
          </cell>
          <cell r="M1001">
            <v>26.11</v>
          </cell>
          <cell r="N1001">
            <v>24.72</v>
          </cell>
          <cell r="O1001">
            <v>24.79</v>
          </cell>
          <cell r="P1001">
            <v>24.79</v>
          </cell>
          <cell r="Q1001">
            <v>24.79</v>
          </cell>
          <cell r="R1001">
            <v>25.98</v>
          </cell>
          <cell r="S1001">
            <v>25.9</v>
          </cell>
          <cell r="T1001">
            <v>26.17</v>
          </cell>
          <cell r="U1001">
            <v>26.17</v>
          </cell>
          <cell r="V1001">
            <v>26.36</v>
          </cell>
          <cell r="W1001">
            <v>26.48</v>
          </cell>
          <cell r="X1001">
            <v>26.8</v>
          </cell>
          <cell r="Y1001">
            <v>28.21</v>
          </cell>
          <cell r="Z1001">
            <v>28.26</v>
          </cell>
          <cell r="AA1001">
            <v>28.25</v>
          </cell>
          <cell r="AB1001">
            <v>28.26</v>
          </cell>
          <cell r="AC1001">
            <v>28.6</v>
          </cell>
          <cell r="AD1001">
            <v>28.6</v>
          </cell>
          <cell r="AE1001">
            <v>30.3</v>
          </cell>
        </row>
        <row r="1002">
          <cell r="A1002" t="str">
            <v>4 S 06 120 01</v>
          </cell>
          <cell r="B1002" t="str">
            <v>Forn. e colocação de tacha reflet. monodirecional</v>
          </cell>
          <cell r="C1002" t="str">
            <v>und</v>
          </cell>
          <cell r="F1002">
            <v>10.94</v>
          </cell>
          <cell r="G1002">
            <v>10.94</v>
          </cell>
          <cell r="H1002">
            <v>10.88</v>
          </cell>
          <cell r="I1002">
            <v>7.25</v>
          </cell>
          <cell r="J1002">
            <v>7.25</v>
          </cell>
          <cell r="K1002">
            <v>7.25</v>
          </cell>
          <cell r="L1002">
            <v>7.4</v>
          </cell>
          <cell r="M1002">
            <v>7.4</v>
          </cell>
          <cell r="N1002">
            <v>7.33</v>
          </cell>
          <cell r="O1002">
            <v>7.4</v>
          </cell>
          <cell r="P1002">
            <v>7.4</v>
          </cell>
          <cell r="Q1002">
            <v>7.4</v>
          </cell>
          <cell r="R1002">
            <v>10.07</v>
          </cell>
          <cell r="S1002">
            <v>10.19</v>
          </cell>
          <cell r="T1002">
            <v>10.18</v>
          </cell>
          <cell r="U1002">
            <v>10.18</v>
          </cell>
          <cell r="V1002">
            <v>10.15</v>
          </cell>
          <cell r="W1002">
            <v>10.18</v>
          </cell>
          <cell r="X1002">
            <v>7.67</v>
          </cell>
          <cell r="Y1002">
            <v>7.7</v>
          </cell>
          <cell r="Z1002">
            <v>7.7</v>
          </cell>
          <cell r="AA1002">
            <v>7.7</v>
          </cell>
          <cell r="AB1002">
            <v>7.7</v>
          </cell>
          <cell r="AC1002">
            <v>7.77</v>
          </cell>
          <cell r="AD1002">
            <v>7.51</v>
          </cell>
          <cell r="AE1002">
            <v>8.0299999999999994</v>
          </cell>
        </row>
        <row r="1003">
          <cell r="A1003" t="str">
            <v>4 S 06 120 11</v>
          </cell>
          <cell r="B1003" t="str">
            <v>Forn. e colocação de tachão reflet. monodirecional</v>
          </cell>
          <cell r="C1003" t="str">
            <v>und</v>
          </cell>
          <cell r="F1003">
            <v>28.38</v>
          </cell>
          <cell r="G1003">
            <v>28.38</v>
          </cell>
          <cell r="H1003">
            <v>28.26</v>
          </cell>
          <cell r="I1003">
            <v>22.43</v>
          </cell>
          <cell r="J1003">
            <v>22.43</v>
          </cell>
          <cell r="K1003">
            <v>22.42</v>
          </cell>
          <cell r="L1003">
            <v>22.78</v>
          </cell>
          <cell r="M1003">
            <v>22.77</v>
          </cell>
          <cell r="N1003">
            <v>22.56</v>
          </cell>
          <cell r="O1003">
            <v>23.44</v>
          </cell>
          <cell r="P1003">
            <v>22.76</v>
          </cell>
          <cell r="Q1003">
            <v>23.43</v>
          </cell>
          <cell r="R1003">
            <v>20.55</v>
          </cell>
          <cell r="S1003">
            <v>20.86</v>
          </cell>
          <cell r="T1003">
            <v>20.85</v>
          </cell>
          <cell r="U1003">
            <v>20.85</v>
          </cell>
          <cell r="V1003">
            <v>20.79</v>
          </cell>
          <cell r="W1003">
            <v>20.85</v>
          </cell>
          <cell r="X1003">
            <v>19.489999999999998</v>
          </cell>
          <cell r="Y1003">
            <v>20.100000000000001</v>
          </cell>
          <cell r="Z1003">
            <v>20.100000000000001</v>
          </cell>
          <cell r="AA1003">
            <v>20.37</v>
          </cell>
          <cell r="AB1003">
            <v>20.51</v>
          </cell>
          <cell r="AC1003">
            <v>20.68</v>
          </cell>
          <cell r="AD1003">
            <v>21.35</v>
          </cell>
          <cell r="AE1003">
            <v>30.91</v>
          </cell>
        </row>
        <row r="1004">
          <cell r="A1004" t="str">
            <v>4 S 06 121 01</v>
          </cell>
          <cell r="B1004" t="str">
            <v>Forn. e colocação de tacha reflet. bidirecional</v>
          </cell>
          <cell r="C1004" t="str">
            <v>und</v>
          </cell>
          <cell r="F1004">
            <v>10.94</v>
          </cell>
          <cell r="G1004">
            <v>10.94</v>
          </cell>
          <cell r="H1004">
            <v>10.88</v>
          </cell>
          <cell r="I1004">
            <v>8.0399999999999991</v>
          </cell>
          <cell r="J1004">
            <v>8.0399999999999991</v>
          </cell>
          <cell r="K1004">
            <v>8.0399999999999991</v>
          </cell>
          <cell r="L1004">
            <v>8.19</v>
          </cell>
          <cell r="M1004">
            <v>8.19</v>
          </cell>
          <cell r="N1004">
            <v>8.1199999999999992</v>
          </cell>
          <cell r="O1004">
            <v>8.1999999999999993</v>
          </cell>
          <cell r="P1004">
            <v>8.1999999999999993</v>
          </cell>
          <cell r="Q1004">
            <v>8.59</v>
          </cell>
          <cell r="R1004">
            <v>10.07</v>
          </cell>
          <cell r="S1004">
            <v>10.19</v>
          </cell>
          <cell r="T1004">
            <v>10.18</v>
          </cell>
          <cell r="U1004">
            <v>10.18</v>
          </cell>
          <cell r="V1004">
            <v>10.15</v>
          </cell>
          <cell r="W1004">
            <v>10.18</v>
          </cell>
          <cell r="X1004">
            <v>8.33</v>
          </cell>
          <cell r="Y1004">
            <v>8.36</v>
          </cell>
          <cell r="Z1004">
            <v>8.36</v>
          </cell>
          <cell r="AA1004">
            <v>8.36</v>
          </cell>
          <cell r="AB1004">
            <v>8.36</v>
          </cell>
          <cell r="AC1004">
            <v>8.44</v>
          </cell>
          <cell r="AD1004">
            <v>8.0399999999999991</v>
          </cell>
          <cell r="AE1004">
            <v>8.69</v>
          </cell>
        </row>
        <row r="1005">
          <cell r="A1005" t="str">
            <v>4 S 06 121 11</v>
          </cell>
          <cell r="B1005" t="str">
            <v>Forn. e colocação de tachão reflet. bidirecional</v>
          </cell>
          <cell r="C1005" t="str">
            <v>und</v>
          </cell>
          <cell r="F1005">
            <v>33.549999999999997</v>
          </cell>
          <cell r="G1005">
            <v>33.549999999999997</v>
          </cell>
          <cell r="H1005">
            <v>33.43</v>
          </cell>
          <cell r="I1005">
            <v>23.09</v>
          </cell>
          <cell r="J1005">
            <v>23.09</v>
          </cell>
          <cell r="K1005">
            <v>23.09</v>
          </cell>
          <cell r="L1005">
            <v>23.44</v>
          </cell>
          <cell r="M1005">
            <v>23.44</v>
          </cell>
          <cell r="N1005">
            <v>23.22</v>
          </cell>
          <cell r="O1005">
            <v>23.44</v>
          </cell>
          <cell r="P1005">
            <v>23.43</v>
          </cell>
          <cell r="Q1005">
            <v>23.43</v>
          </cell>
          <cell r="R1005">
            <v>22.27</v>
          </cell>
          <cell r="S1005">
            <v>22.58</v>
          </cell>
          <cell r="T1005">
            <v>22.57</v>
          </cell>
          <cell r="U1005">
            <v>22.57</v>
          </cell>
          <cell r="V1005">
            <v>22.51</v>
          </cell>
          <cell r="W1005">
            <v>22.57</v>
          </cell>
          <cell r="X1005">
            <v>21.08</v>
          </cell>
          <cell r="Y1005">
            <v>21.69</v>
          </cell>
          <cell r="Z1005">
            <v>21.69</v>
          </cell>
          <cell r="AA1005">
            <v>21.69</v>
          </cell>
          <cell r="AB1005">
            <v>21.7</v>
          </cell>
          <cell r="AC1005">
            <v>22.01</v>
          </cell>
          <cell r="AD1005">
            <v>22.02</v>
          </cell>
          <cell r="AE1005">
            <v>31.58</v>
          </cell>
        </row>
        <row r="1006">
          <cell r="A1006" t="str">
            <v>4 S 06 200 01</v>
          </cell>
          <cell r="B1006" t="str">
            <v>Forn. e implantação placa sinaliz. semi-refletiva</v>
          </cell>
          <cell r="C1006" t="str">
            <v>m2</v>
          </cell>
          <cell r="F1006">
            <v>135.53</v>
          </cell>
          <cell r="G1006">
            <v>135.55000000000001</v>
          </cell>
          <cell r="H1006">
            <v>135.21</v>
          </cell>
          <cell r="I1006">
            <v>114.49</v>
          </cell>
          <cell r="J1006">
            <v>164.46</v>
          </cell>
          <cell r="K1006">
            <v>164.46</v>
          </cell>
          <cell r="L1006">
            <v>161.88</v>
          </cell>
          <cell r="M1006">
            <v>151.69</v>
          </cell>
          <cell r="N1006">
            <v>154.58000000000001</v>
          </cell>
          <cell r="O1006">
            <v>164.91</v>
          </cell>
          <cell r="P1006">
            <v>164.91</v>
          </cell>
          <cell r="Q1006">
            <v>155.85</v>
          </cell>
          <cell r="R1006">
            <v>155.83000000000001</v>
          </cell>
          <cell r="S1006">
            <v>156.13999999999999</v>
          </cell>
          <cell r="T1006">
            <v>155.99</v>
          </cell>
          <cell r="U1006">
            <v>155.99</v>
          </cell>
          <cell r="V1006">
            <v>155.87</v>
          </cell>
          <cell r="W1006">
            <v>156.01</v>
          </cell>
          <cell r="X1006">
            <v>158.75</v>
          </cell>
          <cell r="Y1006">
            <v>157.46</v>
          </cell>
          <cell r="Z1006">
            <v>157.47</v>
          </cell>
          <cell r="AA1006">
            <v>157.47</v>
          </cell>
          <cell r="AB1006">
            <v>162.54</v>
          </cell>
          <cell r="AC1006">
            <v>163.01</v>
          </cell>
          <cell r="AD1006">
            <v>163.04</v>
          </cell>
          <cell r="AE1006">
            <v>175.88</v>
          </cell>
        </row>
        <row r="1007">
          <cell r="A1007" t="str">
            <v>4 S 06 200 02</v>
          </cell>
          <cell r="B1007" t="str">
            <v>Forn. e implantação placa sinaliz. tot.refletiva</v>
          </cell>
          <cell r="C1007" t="str">
            <v>m2</v>
          </cell>
          <cell r="F1007">
            <v>189.49</v>
          </cell>
          <cell r="G1007">
            <v>189.51</v>
          </cell>
          <cell r="H1007">
            <v>189.17</v>
          </cell>
          <cell r="I1007">
            <v>175.59</v>
          </cell>
          <cell r="J1007">
            <v>225.56</v>
          </cell>
          <cell r="K1007">
            <v>225.55</v>
          </cell>
          <cell r="L1007">
            <v>225.93</v>
          </cell>
          <cell r="M1007">
            <v>220.56</v>
          </cell>
          <cell r="N1007">
            <v>220.72</v>
          </cell>
          <cell r="O1007">
            <v>226.23</v>
          </cell>
          <cell r="P1007">
            <v>226.23</v>
          </cell>
          <cell r="Q1007">
            <v>217.17</v>
          </cell>
          <cell r="R1007">
            <v>217.15</v>
          </cell>
          <cell r="S1007">
            <v>217.39</v>
          </cell>
          <cell r="T1007">
            <v>217.24</v>
          </cell>
          <cell r="U1007">
            <v>217.24</v>
          </cell>
          <cell r="V1007">
            <v>217.12</v>
          </cell>
          <cell r="W1007">
            <v>217.26</v>
          </cell>
          <cell r="X1007">
            <v>218.07</v>
          </cell>
          <cell r="Y1007">
            <v>204.55</v>
          </cell>
          <cell r="Z1007">
            <v>204.56</v>
          </cell>
          <cell r="AA1007">
            <v>204.56</v>
          </cell>
          <cell r="AB1007">
            <v>222.24</v>
          </cell>
          <cell r="AC1007">
            <v>222.71</v>
          </cell>
          <cell r="AD1007">
            <v>222.74</v>
          </cell>
          <cell r="AE1007">
            <v>234.71</v>
          </cell>
        </row>
        <row r="1008">
          <cell r="A1008" t="str">
            <v>4 S 06 200 91</v>
          </cell>
          <cell r="B1008" t="str">
            <v>Remoção de placa de sinalização</v>
          </cell>
          <cell r="C1008" t="str">
            <v>m2</v>
          </cell>
          <cell r="F1008">
            <v>7.66</v>
          </cell>
          <cell r="G1008">
            <v>7.66</v>
          </cell>
          <cell r="H1008">
            <v>7.21</v>
          </cell>
          <cell r="I1008">
            <v>7.19</v>
          </cell>
          <cell r="J1008">
            <v>7.19</v>
          </cell>
          <cell r="K1008">
            <v>7.18</v>
          </cell>
          <cell r="L1008">
            <v>7.87</v>
          </cell>
          <cell r="M1008">
            <v>7.89</v>
          </cell>
          <cell r="N1008">
            <v>7.86</v>
          </cell>
          <cell r="O1008">
            <v>7.94</v>
          </cell>
          <cell r="P1008">
            <v>7.94</v>
          </cell>
          <cell r="Q1008">
            <v>7.94</v>
          </cell>
          <cell r="R1008">
            <v>8</v>
          </cell>
          <cell r="S1008">
            <v>8.23</v>
          </cell>
          <cell r="T1008">
            <v>8.19</v>
          </cell>
          <cell r="U1008">
            <v>8.19</v>
          </cell>
          <cell r="V1008">
            <v>8.0299999999999994</v>
          </cell>
          <cell r="W1008">
            <v>8.2200000000000006</v>
          </cell>
          <cell r="X1008">
            <v>8.69</v>
          </cell>
          <cell r="Y1008">
            <v>8.73</v>
          </cell>
          <cell r="Z1008">
            <v>8.73</v>
          </cell>
          <cell r="AA1008">
            <v>8.73</v>
          </cell>
          <cell r="AB1008">
            <v>8.77</v>
          </cell>
          <cell r="AC1008">
            <v>9.31</v>
          </cell>
          <cell r="AD1008">
            <v>9.35</v>
          </cell>
          <cell r="AE1008">
            <v>10.050000000000001</v>
          </cell>
        </row>
        <row r="1009">
          <cell r="A1009" t="str">
            <v>4 S 06 200 92</v>
          </cell>
          <cell r="B1009" t="str">
            <v>Recuperação de chapa p/placa de sinalização</v>
          </cell>
          <cell r="C1009" t="str">
            <v>m2</v>
          </cell>
          <cell r="F1009">
            <v>18.25</v>
          </cell>
          <cell r="G1009">
            <v>18.25</v>
          </cell>
          <cell r="H1009">
            <v>18.25</v>
          </cell>
          <cell r="I1009">
            <v>12.67</v>
          </cell>
          <cell r="J1009">
            <v>12.67</v>
          </cell>
          <cell r="K1009">
            <v>12.67</v>
          </cell>
          <cell r="L1009">
            <v>14.93</v>
          </cell>
          <cell r="M1009">
            <v>14.93</v>
          </cell>
          <cell r="N1009">
            <v>14.93</v>
          </cell>
          <cell r="O1009">
            <v>14.13</v>
          </cell>
          <cell r="P1009">
            <v>14.13</v>
          </cell>
          <cell r="Q1009">
            <v>14.13</v>
          </cell>
          <cell r="R1009">
            <v>14.13</v>
          </cell>
          <cell r="S1009">
            <v>14.13</v>
          </cell>
          <cell r="T1009">
            <v>14.13</v>
          </cell>
          <cell r="U1009">
            <v>14.13</v>
          </cell>
          <cell r="V1009">
            <v>14</v>
          </cell>
          <cell r="W1009">
            <v>14.23</v>
          </cell>
          <cell r="X1009">
            <v>14.9</v>
          </cell>
          <cell r="Y1009">
            <v>15.17</v>
          </cell>
          <cell r="Z1009">
            <v>15.17</v>
          </cell>
          <cell r="AA1009">
            <v>15.56</v>
          </cell>
          <cell r="AB1009">
            <v>15.56</v>
          </cell>
          <cell r="AC1009">
            <v>15.56</v>
          </cell>
          <cell r="AD1009">
            <v>15.71</v>
          </cell>
          <cell r="AE1009">
            <v>15.71</v>
          </cell>
        </row>
        <row r="1010">
          <cell r="A1010" t="str">
            <v>4 S 06 202 01</v>
          </cell>
          <cell r="B1010" t="str">
            <v>Confecção de placa sinalização semi-refletiva</v>
          </cell>
          <cell r="C1010" t="str">
            <v>m2</v>
          </cell>
          <cell r="F1010">
            <v>87.79</v>
          </cell>
          <cell r="G1010">
            <v>87.81</v>
          </cell>
          <cell r="H1010">
            <v>87.81</v>
          </cell>
          <cell r="I1010">
            <v>75.739999999999995</v>
          </cell>
          <cell r="J1010">
            <v>125.71</v>
          </cell>
          <cell r="K1010">
            <v>125.71</v>
          </cell>
          <cell r="L1010">
            <v>122.38</v>
          </cell>
          <cell r="M1010">
            <v>114.24</v>
          </cell>
          <cell r="N1010">
            <v>116.99</v>
          </cell>
          <cell r="O1010">
            <v>125.13</v>
          </cell>
          <cell r="P1010">
            <v>125.13</v>
          </cell>
          <cell r="Q1010">
            <v>125.13</v>
          </cell>
          <cell r="R1010">
            <v>125.14</v>
          </cell>
          <cell r="S1010">
            <v>125.25</v>
          </cell>
          <cell r="T1010">
            <v>125.25</v>
          </cell>
          <cell r="U1010">
            <v>125.25</v>
          </cell>
          <cell r="V1010">
            <v>125.25</v>
          </cell>
          <cell r="W1010">
            <v>125.25</v>
          </cell>
          <cell r="X1010">
            <v>125.34</v>
          </cell>
          <cell r="Y1010">
            <v>123.71</v>
          </cell>
          <cell r="Z1010">
            <v>123.72</v>
          </cell>
          <cell r="AA1010">
            <v>123.73</v>
          </cell>
          <cell r="AB1010">
            <v>128.77000000000001</v>
          </cell>
          <cell r="AC1010">
            <v>128.77000000000001</v>
          </cell>
          <cell r="AD1010">
            <v>128.77000000000001</v>
          </cell>
          <cell r="AE1010">
            <v>140.71</v>
          </cell>
        </row>
        <row r="1011">
          <cell r="A1011" t="str">
            <v>4 S 06 202 11</v>
          </cell>
          <cell r="B1011" t="str">
            <v>Confecção placa sinalização tot.refletiva</v>
          </cell>
          <cell r="C1011" t="str">
            <v>m2</v>
          </cell>
          <cell r="F1011">
            <v>141.75</v>
          </cell>
          <cell r="G1011">
            <v>141.77000000000001</v>
          </cell>
          <cell r="H1011">
            <v>141.77000000000001</v>
          </cell>
          <cell r="I1011">
            <v>136.83000000000001</v>
          </cell>
          <cell r="J1011">
            <v>186.8</v>
          </cell>
          <cell r="K1011">
            <v>186.8</v>
          </cell>
          <cell r="L1011">
            <v>186.43</v>
          </cell>
          <cell r="M1011">
            <v>183.11</v>
          </cell>
          <cell r="N1011">
            <v>183.13</v>
          </cell>
          <cell r="O1011">
            <v>186.44</v>
          </cell>
          <cell r="P1011">
            <v>186.44</v>
          </cell>
          <cell r="Q1011">
            <v>186.45</v>
          </cell>
          <cell r="R1011">
            <v>186.46</v>
          </cell>
          <cell r="S1011">
            <v>186.5</v>
          </cell>
          <cell r="T1011">
            <v>186.5</v>
          </cell>
          <cell r="U1011">
            <v>186.5</v>
          </cell>
          <cell r="V1011">
            <v>186.5</v>
          </cell>
          <cell r="W1011">
            <v>186.5</v>
          </cell>
          <cell r="X1011">
            <v>184.66</v>
          </cell>
          <cell r="Y1011">
            <v>170.81</v>
          </cell>
          <cell r="Z1011">
            <v>170.82</v>
          </cell>
          <cell r="AA1011">
            <v>170.82</v>
          </cell>
          <cell r="AB1011">
            <v>188.46</v>
          </cell>
          <cell r="AC1011">
            <v>188.46</v>
          </cell>
          <cell r="AD1011">
            <v>188.46</v>
          </cell>
          <cell r="AE1011">
            <v>199.54</v>
          </cell>
        </row>
        <row r="1012">
          <cell r="A1012" t="str">
            <v>4 S 06 202 21</v>
          </cell>
          <cell r="B1012" t="str">
            <v>Conf.placa sinal.semi-refletiva chapa recuperada</v>
          </cell>
          <cell r="C1012" t="str">
            <v>m2</v>
          </cell>
          <cell r="F1012">
            <v>72.83</v>
          </cell>
          <cell r="G1012">
            <v>72.83</v>
          </cell>
          <cell r="H1012">
            <v>72.83</v>
          </cell>
          <cell r="I1012">
            <v>55.2</v>
          </cell>
          <cell r="J1012">
            <v>55.2</v>
          </cell>
          <cell r="K1012">
            <v>55.2</v>
          </cell>
          <cell r="L1012">
            <v>53.39</v>
          </cell>
          <cell r="M1012">
            <v>45.25</v>
          </cell>
          <cell r="N1012">
            <v>47.99</v>
          </cell>
          <cell r="O1012">
            <v>55.32</v>
          </cell>
          <cell r="P1012">
            <v>55.32</v>
          </cell>
          <cell r="Q1012">
            <v>55.33</v>
          </cell>
          <cell r="R1012">
            <v>55.33</v>
          </cell>
          <cell r="S1012">
            <v>55.43</v>
          </cell>
          <cell r="T1012">
            <v>55.44</v>
          </cell>
          <cell r="U1012">
            <v>55.44</v>
          </cell>
          <cell r="V1012">
            <v>55.3</v>
          </cell>
          <cell r="W1012">
            <v>55.54</v>
          </cell>
          <cell r="X1012">
            <v>55.85</v>
          </cell>
          <cell r="Y1012">
            <v>51.81</v>
          </cell>
          <cell r="Z1012">
            <v>51.81</v>
          </cell>
          <cell r="AA1012">
            <v>52.2</v>
          </cell>
          <cell r="AB1012">
            <v>57.24</v>
          </cell>
          <cell r="AC1012">
            <v>57.24</v>
          </cell>
          <cell r="AD1012">
            <v>57.4</v>
          </cell>
          <cell r="AE1012">
            <v>58.86</v>
          </cell>
        </row>
        <row r="1013">
          <cell r="A1013" t="str">
            <v>4 S 06 202 31</v>
          </cell>
          <cell r="B1013" t="str">
            <v>Conf.placa sinal.tot.refletiva - chapa recuperada</v>
          </cell>
          <cell r="C1013" t="str">
            <v>m2</v>
          </cell>
          <cell r="F1013">
            <v>125.59</v>
          </cell>
          <cell r="G1013">
            <v>125.59</v>
          </cell>
          <cell r="H1013">
            <v>125.59</v>
          </cell>
          <cell r="I1013">
            <v>115.1</v>
          </cell>
          <cell r="J1013">
            <v>115.1</v>
          </cell>
          <cell r="K1013">
            <v>115.1</v>
          </cell>
          <cell r="L1013">
            <v>116.02</v>
          </cell>
          <cell r="M1013">
            <v>112.7</v>
          </cell>
          <cell r="N1013">
            <v>112.7</v>
          </cell>
          <cell r="O1013">
            <v>115.22</v>
          </cell>
          <cell r="P1013">
            <v>115.22</v>
          </cell>
          <cell r="Q1013">
            <v>115.22</v>
          </cell>
          <cell r="R1013">
            <v>115.22</v>
          </cell>
          <cell r="S1013">
            <v>115.27</v>
          </cell>
          <cell r="T1013">
            <v>115.27</v>
          </cell>
          <cell r="U1013">
            <v>115.27</v>
          </cell>
          <cell r="V1013">
            <v>115.14</v>
          </cell>
          <cell r="W1013">
            <v>115.37</v>
          </cell>
          <cell r="X1013">
            <v>113.58</v>
          </cell>
          <cell r="Y1013">
            <v>97.33</v>
          </cell>
          <cell r="Z1013">
            <v>97.33</v>
          </cell>
          <cell r="AA1013">
            <v>97.71</v>
          </cell>
          <cell r="AB1013">
            <v>115.36</v>
          </cell>
          <cell r="AC1013">
            <v>115.36</v>
          </cell>
          <cell r="AD1013">
            <v>115.52</v>
          </cell>
          <cell r="AE1013">
            <v>116.11</v>
          </cell>
        </row>
        <row r="1014">
          <cell r="A1014" t="str">
            <v>4 S 06 203 01</v>
          </cell>
          <cell r="B1014" t="str">
            <v>Confecção suporte e travessa p/placa sinaliz.</v>
          </cell>
          <cell r="C1014" t="str">
            <v>und</v>
          </cell>
          <cell r="F1014">
            <v>37.47</v>
          </cell>
          <cell r="G1014">
            <v>37.47</v>
          </cell>
          <cell r="H1014">
            <v>37.47</v>
          </cell>
          <cell r="I1014">
            <v>29.29</v>
          </cell>
          <cell r="J1014">
            <v>29.29</v>
          </cell>
          <cell r="K1014">
            <v>29.29</v>
          </cell>
          <cell r="L1014">
            <v>29.01</v>
          </cell>
          <cell r="M1014">
            <v>26.95</v>
          </cell>
          <cell r="N1014">
            <v>26.95</v>
          </cell>
          <cell r="O1014">
            <v>29.01</v>
          </cell>
          <cell r="P1014">
            <v>29.01</v>
          </cell>
          <cell r="Q1014">
            <v>19.95</v>
          </cell>
          <cell r="R1014">
            <v>19.91</v>
          </cell>
          <cell r="S1014">
            <v>19.93</v>
          </cell>
          <cell r="T1014">
            <v>19.93</v>
          </cell>
          <cell r="U1014">
            <v>19.93</v>
          </cell>
          <cell r="V1014">
            <v>19.93</v>
          </cell>
          <cell r="W1014">
            <v>19.93</v>
          </cell>
          <cell r="X1014">
            <v>21.87</v>
          </cell>
          <cell r="Y1014">
            <v>22.18</v>
          </cell>
          <cell r="Z1014">
            <v>22.18</v>
          </cell>
          <cell r="AA1014">
            <v>22.18</v>
          </cell>
          <cell r="AB1014">
            <v>22.18</v>
          </cell>
          <cell r="AC1014">
            <v>22.18</v>
          </cell>
          <cell r="AD1014">
            <v>22.18</v>
          </cell>
          <cell r="AE1014">
            <v>22.55</v>
          </cell>
        </row>
        <row r="1015">
          <cell r="A1015" t="str">
            <v>4 S 06 230 01</v>
          </cell>
          <cell r="B1015" t="str">
            <v>Forn. e implantação de balizador de concreto</v>
          </cell>
          <cell r="C1015" t="str">
            <v>und</v>
          </cell>
          <cell r="F1015">
            <v>11.66</v>
          </cell>
          <cell r="G1015">
            <v>11.67</v>
          </cell>
          <cell r="H1015">
            <v>11.55</v>
          </cell>
          <cell r="I1015">
            <v>11.15</v>
          </cell>
          <cell r="J1015">
            <v>11.15</v>
          </cell>
          <cell r="K1015">
            <v>11.11</v>
          </cell>
          <cell r="L1015">
            <v>12.15</v>
          </cell>
          <cell r="M1015">
            <v>12.06</v>
          </cell>
          <cell r="N1015">
            <v>12.24</v>
          </cell>
          <cell r="O1015">
            <v>12.56</v>
          </cell>
          <cell r="P1015">
            <v>12.55</v>
          </cell>
          <cell r="Q1015">
            <v>12.58</v>
          </cell>
          <cell r="R1015">
            <v>12.7</v>
          </cell>
          <cell r="S1015">
            <v>12.89</v>
          </cell>
          <cell r="T1015">
            <v>12.86</v>
          </cell>
          <cell r="U1015">
            <v>12.86</v>
          </cell>
          <cell r="V1015">
            <v>12.67</v>
          </cell>
          <cell r="W1015">
            <v>12.86</v>
          </cell>
          <cell r="X1015">
            <v>13.51</v>
          </cell>
          <cell r="Y1015">
            <v>13.39</v>
          </cell>
          <cell r="Z1015">
            <v>13.37</v>
          </cell>
          <cell r="AA1015">
            <v>13.4</v>
          </cell>
          <cell r="AB1015">
            <v>13.59</v>
          </cell>
          <cell r="AC1015">
            <v>14.23</v>
          </cell>
          <cell r="AD1015">
            <v>14.28</v>
          </cell>
          <cell r="AE1015">
            <v>15.17</v>
          </cell>
        </row>
        <row r="1016">
          <cell r="A1016" t="str">
            <v>4 S 09 002 00</v>
          </cell>
          <cell r="B1016" t="str">
            <v>Transporte local c/ basc. 5 m3 rodov. pav.</v>
          </cell>
          <cell r="C1016" t="str">
            <v>tkm</v>
          </cell>
          <cell r="F1016">
            <v>0.27</v>
          </cell>
          <cell r="G1016">
            <v>0.27</v>
          </cell>
          <cell r="H1016">
            <v>0.26</v>
          </cell>
          <cell r="I1016">
            <v>0.26</v>
          </cell>
          <cell r="J1016">
            <v>0.26</v>
          </cell>
          <cell r="K1016">
            <v>0.26</v>
          </cell>
          <cell r="L1016">
            <v>0.26</v>
          </cell>
          <cell r="M1016">
            <v>0.26</v>
          </cell>
          <cell r="N1016">
            <v>0.26</v>
          </cell>
          <cell r="O1016">
            <v>0.26</v>
          </cell>
          <cell r="P1016">
            <v>0.26</v>
          </cell>
          <cell r="Q1016">
            <v>0.26</v>
          </cell>
          <cell r="R1016">
            <v>0.27</v>
          </cell>
          <cell r="S1016">
            <v>0.28000000000000003</v>
          </cell>
          <cell r="T1016">
            <v>0.28000000000000003</v>
          </cell>
          <cell r="U1016">
            <v>0.28000000000000003</v>
          </cell>
          <cell r="V1016">
            <v>0.27</v>
          </cell>
          <cell r="W1016">
            <v>0.28000000000000003</v>
          </cell>
          <cell r="X1016">
            <v>0.28999999999999998</v>
          </cell>
          <cell r="Y1016">
            <v>0.3</v>
          </cell>
          <cell r="Z1016">
            <v>0.3</v>
          </cell>
          <cell r="AA1016">
            <v>0.3</v>
          </cell>
          <cell r="AB1016">
            <v>0.3</v>
          </cell>
          <cell r="AC1016">
            <v>0.33</v>
          </cell>
          <cell r="AD1016">
            <v>0.34</v>
          </cell>
          <cell r="AE1016">
            <v>0.38</v>
          </cell>
        </row>
        <row r="1017">
          <cell r="A1017" t="str">
            <v>4 S 09 002 41</v>
          </cell>
          <cell r="B1017" t="str">
            <v>Transporte local c/ carroceria 4t rodov. pav.</v>
          </cell>
          <cell r="C1017" t="str">
            <v>tkm</v>
          </cell>
          <cell r="F1017">
            <v>0.39</v>
          </cell>
          <cell r="G1017">
            <v>0.39</v>
          </cell>
          <cell r="H1017">
            <v>0.37</v>
          </cell>
          <cell r="I1017">
            <v>0.37</v>
          </cell>
          <cell r="J1017">
            <v>0.37</v>
          </cell>
          <cell r="K1017">
            <v>0.37</v>
          </cell>
          <cell r="L1017">
            <v>0.39</v>
          </cell>
          <cell r="M1017">
            <v>0.39</v>
          </cell>
          <cell r="N1017">
            <v>0.39</v>
          </cell>
          <cell r="O1017">
            <v>0.4</v>
          </cell>
          <cell r="P1017">
            <v>0.4</v>
          </cell>
          <cell r="Q1017">
            <v>0.4</v>
          </cell>
          <cell r="R1017">
            <v>0.4</v>
          </cell>
          <cell r="S1017">
            <v>0.42</v>
          </cell>
          <cell r="T1017">
            <v>0.41</v>
          </cell>
          <cell r="U1017">
            <v>0.41</v>
          </cell>
          <cell r="V1017">
            <v>0.4</v>
          </cell>
          <cell r="W1017">
            <v>0.41</v>
          </cell>
          <cell r="X1017">
            <v>0.43</v>
          </cell>
          <cell r="Y1017">
            <v>0.44</v>
          </cell>
          <cell r="Z1017">
            <v>0.44</v>
          </cell>
          <cell r="AA1017">
            <v>0.44</v>
          </cell>
          <cell r="AB1017">
            <v>0.44</v>
          </cell>
          <cell r="AC1017">
            <v>0.47</v>
          </cell>
          <cell r="AD1017">
            <v>0.47</v>
          </cell>
          <cell r="AE1017">
            <v>0.52</v>
          </cell>
        </row>
        <row r="1018">
          <cell r="A1018" t="str">
            <v>4 S 09 202 70</v>
          </cell>
          <cell r="B1018" t="str">
            <v>Transp. local de água c/ cam. tanque rodov. pav.</v>
          </cell>
          <cell r="C1018" t="str">
            <v>tkm</v>
          </cell>
          <cell r="F1018">
            <v>0.51</v>
          </cell>
          <cell r="G1018">
            <v>0.51</v>
          </cell>
          <cell r="H1018">
            <v>0.48</v>
          </cell>
          <cell r="I1018">
            <v>0.48</v>
          </cell>
          <cell r="J1018">
            <v>0.48</v>
          </cell>
          <cell r="K1018">
            <v>0.52</v>
          </cell>
          <cell r="L1018">
            <v>0.53</v>
          </cell>
          <cell r="M1018">
            <v>0.53</v>
          </cell>
          <cell r="N1018">
            <v>0.53</v>
          </cell>
          <cell r="O1018">
            <v>0.54</v>
          </cell>
          <cell r="P1018">
            <v>0.54</v>
          </cell>
          <cell r="Q1018">
            <v>0.54</v>
          </cell>
          <cell r="R1018">
            <v>0.54</v>
          </cell>
          <cell r="S1018">
            <v>0.56999999999999995</v>
          </cell>
          <cell r="T1018">
            <v>0.56000000000000005</v>
          </cell>
          <cell r="U1018">
            <v>0.56000000000000005</v>
          </cell>
          <cell r="V1018">
            <v>0.54</v>
          </cell>
          <cell r="W1018">
            <v>0.56000000000000005</v>
          </cell>
          <cell r="X1018">
            <v>0.57999999999999996</v>
          </cell>
          <cell r="Y1018">
            <v>0.57999999999999996</v>
          </cell>
          <cell r="Z1018">
            <v>0.57999999999999996</v>
          </cell>
          <cell r="AA1018">
            <v>0.57999999999999996</v>
          </cell>
          <cell r="AB1018">
            <v>0.57999999999999996</v>
          </cell>
          <cell r="AC1018">
            <v>0.64</v>
          </cell>
          <cell r="AD1018">
            <v>0.64</v>
          </cell>
          <cell r="AE1018">
            <v>0.72</v>
          </cell>
        </row>
        <row r="1019">
          <cell r="B1019" t="str">
            <v>Restauração</v>
          </cell>
        </row>
        <row r="1020">
          <cell r="A1020" t="str">
            <v>5 S 01 000 00</v>
          </cell>
          <cell r="B1020" t="str">
            <v>Desm. dest. e limp. áreas c/ arv. diam. até 0,15m</v>
          </cell>
          <cell r="C1020" t="str">
            <v>m2</v>
          </cell>
          <cell r="F1020">
            <v>0.14000000000000001</v>
          </cell>
          <cell r="G1020">
            <v>0.14000000000000001</v>
          </cell>
          <cell r="H1020">
            <v>0.14000000000000001</v>
          </cell>
          <cell r="I1020">
            <v>0.14000000000000001</v>
          </cell>
          <cell r="J1020">
            <v>0.14000000000000001</v>
          </cell>
          <cell r="K1020">
            <v>0.14000000000000001</v>
          </cell>
          <cell r="L1020">
            <v>0.14000000000000001</v>
          </cell>
          <cell r="M1020">
            <v>0.14000000000000001</v>
          </cell>
          <cell r="N1020">
            <v>0.14000000000000001</v>
          </cell>
          <cell r="O1020">
            <v>0.14000000000000001</v>
          </cell>
          <cell r="P1020">
            <v>0.17</v>
          </cell>
          <cell r="Q1020">
            <v>0.17</v>
          </cell>
          <cell r="R1020">
            <v>0.17</v>
          </cell>
          <cell r="S1020">
            <v>0.17</v>
          </cell>
          <cell r="T1020">
            <v>0.17</v>
          </cell>
          <cell r="U1020">
            <v>0.17</v>
          </cell>
          <cell r="V1020">
            <v>0.17</v>
          </cell>
          <cell r="W1020">
            <v>0.17</v>
          </cell>
          <cell r="X1020">
            <v>0.18</v>
          </cell>
          <cell r="Y1020">
            <v>0.18</v>
          </cell>
          <cell r="Z1020">
            <v>0.18</v>
          </cell>
          <cell r="AA1020">
            <v>0.18</v>
          </cell>
          <cell r="AB1020">
            <v>0.18</v>
          </cell>
          <cell r="AC1020">
            <v>0.19</v>
          </cell>
          <cell r="AD1020">
            <v>0.19</v>
          </cell>
          <cell r="AE1020">
            <v>0.2</v>
          </cell>
        </row>
        <row r="1021">
          <cell r="A1021" t="str">
            <v>5 S 01 010 00</v>
          </cell>
          <cell r="B1021" t="str">
            <v>Destocamento de árvores c/ diâm. 0,15 a 030m</v>
          </cell>
          <cell r="C1021" t="str">
            <v>und</v>
          </cell>
          <cell r="F1021">
            <v>12.74</v>
          </cell>
          <cell r="G1021">
            <v>12.76</v>
          </cell>
          <cell r="H1021">
            <v>12.21</v>
          </cell>
          <cell r="I1021">
            <v>12.18</v>
          </cell>
          <cell r="J1021">
            <v>12.18</v>
          </cell>
          <cell r="K1021">
            <v>12.18</v>
          </cell>
          <cell r="L1021">
            <v>12.42</v>
          </cell>
          <cell r="M1021">
            <v>12.42</v>
          </cell>
          <cell r="N1021">
            <v>12.42</v>
          </cell>
          <cell r="O1021">
            <v>12.76</v>
          </cell>
          <cell r="P1021">
            <v>15.02</v>
          </cell>
          <cell r="Q1021">
            <v>15.13</v>
          </cell>
          <cell r="R1021">
            <v>15.23</v>
          </cell>
          <cell r="S1021">
            <v>15.64</v>
          </cell>
          <cell r="T1021">
            <v>15.6</v>
          </cell>
          <cell r="U1021">
            <v>15.6</v>
          </cell>
          <cell r="V1021">
            <v>15.24</v>
          </cell>
          <cell r="W1021">
            <v>15.58</v>
          </cell>
          <cell r="X1021">
            <v>15.73</v>
          </cell>
          <cell r="Y1021">
            <v>15.73</v>
          </cell>
          <cell r="Z1021">
            <v>15.73</v>
          </cell>
          <cell r="AA1021">
            <v>15.73</v>
          </cell>
          <cell r="AB1021">
            <v>15.76</v>
          </cell>
          <cell r="AC1021">
            <v>16.73</v>
          </cell>
          <cell r="AD1021">
            <v>16.91</v>
          </cell>
          <cell r="AE1021">
            <v>18.170000000000002</v>
          </cell>
        </row>
        <row r="1022">
          <cell r="A1022" t="str">
            <v>5 S 01 011 00</v>
          </cell>
          <cell r="B1022" t="str">
            <v>Destocamento de árvores c/ diâm. &gt; 0,30m</v>
          </cell>
          <cell r="C1022" t="str">
            <v>und</v>
          </cell>
          <cell r="F1022">
            <v>31.86</v>
          </cell>
          <cell r="G1022">
            <v>31.91</v>
          </cell>
          <cell r="H1022">
            <v>30.54</v>
          </cell>
          <cell r="I1022">
            <v>30.46</v>
          </cell>
          <cell r="J1022">
            <v>30.46</v>
          </cell>
          <cell r="K1022">
            <v>30.46</v>
          </cell>
          <cell r="L1022">
            <v>31.05</v>
          </cell>
          <cell r="M1022">
            <v>31.05</v>
          </cell>
          <cell r="N1022">
            <v>31.05</v>
          </cell>
          <cell r="O1022">
            <v>31.92</v>
          </cell>
          <cell r="P1022">
            <v>37.56</v>
          </cell>
          <cell r="Q1022">
            <v>37.83</v>
          </cell>
          <cell r="R1022">
            <v>38.07</v>
          </cell>
          <cell r="S1022">
            <v>39.11</v>
          </cell>
          <cell r="T1022">
            <v>39</v>
          </cell>
          <cell r="U1022">
            <v>39</v>
          </cell>
          <cell r="V1022">
            <v>38.1</v>
          </cell>
          <cell r="W1022">
            <v>38.950000000000003</v>
          </cell>
          <cell r="X1022">
            <v>39.340000000000003</v>
          </cell>
          <cell r="Y1022">
            <v>39.340000000000003</v>
          </cell>
          <cell r="Z1022">
            <v>39.340000000000003</v>
          </cell>
          <cell r="AA1022">
            <v>39.340000000000003</v>
          </cell>
          <cell r="AB1022">
            <v>39.4</v>
          </cell>
          <cell r="AC1022">
            <v>41.82</v>
          </cell>
          <cell r="AD1022">
            <v>42.28</v>
          </cell>
          <cell r="AE1022">
            <v>45.43</v>
          </cell>
        </row>
        <row r="1023">
          <cell r="A1023" t="str">
            <v>5 S 01 100 01</v>
          </cell>
          <cell r="B1023" t="str">
            <v>Esc. carga transp. mat 1a cat DMT 50m</v>
          </cell>
          <cell r="C1023" t="str">
            <v>m3</v>
          </cell>
          <cell r="F1023">
            <v>0.75</v>
          </cell>
          <cell r="G1023">
            <v>0.75</v>
          </cell>
          <cell r="H1023">
            <v>0.71</v>
          </cell>
          <cell r="I1023">
            <v>0.71</v>
          </cell>
          <cell r="J1023">
            <v>0.71</v>
          </cell>
          <cell r="K1023">
            <v>0.71</v>
          </cell>
          <cell r="L1023">
            <v>0.72</v>
          </cell>
          <cell r="M1023">
            <v>0.72</v>
          </cell>
          <cell r="N1023">
            <v>0.72</v>
          </cell>
          <cell r="O1023">
            <v>0.74</v>
          </cell>
          <cell r="P1023">
            <v>0.88</v>
          </cell>
          <cell r="Q1023">
            <v>0.89</v>
          </cell>
          <cell r="R1023">
            <v>0.89</v>
          </cell>
          <cell r="S1023">
            <v>0.92</v>
          </cell>
          <cell r="T1023">
            <v>0.92</v>
          </cell>
          <cell r="U1023">
            <v>0.92</v>
          </cell>
          <cell r="V1023">
            <v>0.89</v>
          </cell>
          <cell r="W1023">
            <v>0.91</v>
          </cell>
          <cell r="X1023">
            <v>0.92</v>
          </cell>
          <cell r="Y1023">
            <v>0.92</v>
          </cell>
          <cell r="Z1023">
            <v>0.92</v>
          </cell>
          <cell r="AA1023">
            <v>0.92</v>
          </cell>
          <cell r="AB1023">
            <v>0.92</v>
          </cell>
          <cell r="AC1023">
            <v>0.98</v>
          </cell>
          <cell r="AD1023">
            <v>0.99</v>
          </cell>
          <cell r="AE1023">
            <v>1.07</v>
          </cell>
        </row>
        <row r="1024">
          <cell r="A1024" t="str">
            <v>5 S 01 100 09</v>
          </cell>
          <cell r="B1024" t="str">
            <v>Esc. carga tr. mat 1a c. DMT 50 a 200m c/carreg</v>
          </cell>
          <cell r="C1024" t="str">
            <v>m3</v>
          </cell>
          <cell r="F1024">
            <v>2.27</v>
          </cell>
          <cell r="G1024">
            <v>2.27</v>
          </cell>
          <cell r="H1024">
            <v>2.15</v>
          </cell>
          <cell r="I1024">
            <v>2.2000000000000002</v>
          </cell>
          <cell r="J1024">
            <v>2.2000000000000002</v>
          </cell>
          <cell r="K1024">
            <v>2.2200000000000002</v>
          </cell>
          <cell r="L1024">
            <v>2.2799999999999998</v>
          </cell>
          <cell r="M1024">
            <v>2.2799999999999998</v>
          </cell>
          <cell r="N1024">
            <v>2.2799999999999998</v>
          </cell>
          <cell r="O1024">
            <v>2.5</v>
          </cell>
          <cell r="P1024">
            <v>2.66</v>
          </cell>
          <cell r="Q1024">
            <v>2.67</v>
          </cell>
          <cell r="R1024">
            <v>2.69</v>
          </cell>
          <cell r="S1024">
            <v>2.78</v>
          </cell>
          <cell r="T1024">
            <v>2.81</v>
          </cell>
          <cell r="U1024">
            <v>2.81</v>
          </cell>
          <cell r="V1024">
            <v>2.81</v>
          </cell>
          <cell r="W1024">
            <v>2.9</v>
          </cell>
          <cell r="X1024">
            <v>2.94</v>
          </cell>
          <cell r="Y1024">
            <v>2.94</v>
          </cell>
          <cell r="Z1024">
            <v>2.94</v>
          </cell>
          <cell r="AA1024">
            <v>2.94</v>
          </cell>
          <cell r="AB1024">
            <v>2.95</v>
          </cell>
          <cell r="AC1024">
            <v>3.16</v>
          </cell>
          <cell r="AD1024">
            <v>3.23</v>
          </cell>
          <cell r="AE1024">
            <v>3.5</v>
          </cell>
        </row>
        <row r="1025">
          <cell r="A1025" t="str">
            <v>5 S 01 100 10</v>
          </cell>
          <cell r="B1025" t="str">
            <v>Esc. carga tr. mat 1a c. DMT 200 a 400m c/carreg</v>
          </cell>
          <cell r="C1025" t="str">
            <v>m3</v>
          </cell>
          <cell r="F1025">
            <v>2.4300000000000002</v>
          </cell>
          <cell r="G1025">
            <v>2.44</v>
          </cell>
          <cell r="H1025">
            <v>2.31</v>
          </cell>
          <cell r="I1025">
            <v>2.36</v>
          </cell>
          <cell r="J1025">
            <v>2.36</v>
          </cell>
          <cell r="K1025">
            <v>2.38</v>
          </cell>
          <cell r="L1025">
            <v>2.44</v>
          </cell>
          <cell r="M1025">
            <v>2.44</v>
          </cell>
          <cell r="N1025">
            <v>2.44</v>
          </cell>
          <cell r="O1025">
            <v>2.7</v>
          </cell>
          <cell r="P1025">
            <v>2.86</v>
          </cell>
          <cell r="Q1025">
            <v>2.87</v>
          </cell>
          <cell r="R1025">
            <v>2.89</v>
          </cell>
          <cell r="S1025">
            <v>2.99</v>
          </cell>
          <cell r="T1025">
            <v>3.03</v>
          </cell>
          <cell r="U1025">
            <v>3.03</v>
          </cell>
          <cell r="V1025">
            <v>3.04</v>
          </cell>
          <cell r="W1025">
            <v>3.14</v>
          </cell>
          <cell r="X1025">
            <v>3.18</v>
          </cell>
          <cell r="Y1025">
            <v>3.18</v>
          </cell>
          <cell r="Z1025">
            <v>3.18</v>
          </cell>
          <cell r="AA1025">
            <v>3.18</v>
          </cell>
          <cell r="AB1025">
            <v>3.19</v>
          </cell>
          <cell r="AC1025">
            <v>3.42</v>
          </cell>
          <cell r="AD1025">
            <v>3.5</v>
          </cell>
          <cell r="AE1025">
            <v>3.8</v>
          </cell>
        </row>
        <row r="1026">
          <cell r="A1026" t="str">
            <v>5 S 01 100 11</v>
          </cell>
          <cell r="B1026" t="str">
            <v>Esc. carga tr. mat 1a c. DMT 400 a 600m c/carreg</v>
          </cell>
          <cell r="C1026" t="str">
            <v>m3</v>
          </cell>
          <cell r="F1026">
            <v>2.56</v>
          </cell>
          <cell r="G1026">
            <v>2.57</v>
          </cell>
          <cell r="H1026">
            <v>2.42</v>
          </cell>
          <cell r="I1026">
            <v>2.48</v>
          </cell>
          <cell r="J1026">
            <v>2.48</v>
          </cell>
          <cell r="K1026">
            <v>2.5</v>
          </cell>
          <cell r="L1026">
            <v>2.56</v>
          </cell>
          <cell r="M1026">
            <v>2.56</v>
          </cell>
          <cell r="N1026">
            <v>2.56</v>
          </cell>
          <cell r="O1026">
            <v>2.86</v>
          </cell>
          <cell r="P1026">
            <v>3.02</v>
          </cell>
          <cell r="Q1026">
            <v>3.02</v>
          </cell>
          <cell r="R1026">
            <v>3.05</v>
          </cell>
          <cell r="S1026">
            <v>3.16</v>
          </cell>
          <cell r="T1026">
            <v>3.2</v>
          </cell>
          <cell r="U1026">
            <v>3.2</v>
          </cell>
          <cell r="V1026">
            <v>3.22</v>
          </cell>
          <cell r="W1026">
            <v>3.32</v>
          </cell>
          <cell r="X1026">
            <v>3.36</v>
          </cell>
          <cell r="Y1026">
            <v>3.36</v>
          </cell>
          <cell r="Z1026">
            <v>3.36</v>
          </cell>
          <cell r="AA1026">
            <v>3.36</v>
          </cell>
          <cell r="AB1026">
            <v>3.38</v>
          </cell>
          <cell r="AC1026">
            <v>3.62</v>
          </cell>
          <cell r="AD1026">
            <v>3.7</v>
          </cell>
          <cell r="AE1026">
            <v>4.03</v>
          </cell>
        </row>
        <row r="1027">
          <cell r="A1027" t="str">
            <v>5 S 01 100 12</v>
          </cell>
          <cell r="B1027" t="str">
            <v>Esc. carga tr. mat 1a c. DMT 600 a 800m c/carreg</v>
          </cell>
          <cell r="C1027" t="str">
            <v>m3</v>
          </cell>
          <cell r="F1027">
            <v>2.74</v>
          </cell>
          <cell r="G1027">
            <v>2.74</v>
          </cell>
          <cell r="H1027">
            <v>2.59</v>
          </cell>
          <cell r="I1027">
            <v>2.65</v>
          </cell>
          <cell r="J1027">
            <v>2.65</v>
          </cell>
          <cell r="K1027">
            <v>2.67</v>
          </cell>
          <cell r="L1027">
            <v>2.74</v>
          </cell>
          <cell r="M1027">
            <v>2.74</v>
          </cell>
          <cell r="N1027">
            <v>2.74</v>
          </cell>
          <cell r="O1027">
            <v>3.06</v>
          </cell>
          <cell r="P1027">
            <v>3.22</v>
          </cell>
          <cell r="Q1027">
            <v>3.23</v>
          </cell>
          <cell r="R1027">
            <v>3.26</v>
          </cell>
          <cell r="S1027">
            <v>3.37</v>
          </cell>
          <cell r="T1027">
            <v>3.42</v>
          </cell>
          <cell r="U1027">
            <v>3.42</v>
          </cell>
          <cell r="V1027">
            <v>3.45</v>
          </cell>
          <cell r="W1027">
            <v>3.56</v>
          </cell>
          <cell r="X1027">
            <v>3.61</v>
          </cell>
          <cell r="Y1027">
            <v>3.61</v>
          </cell>
          <cell r="Z1027">
            <v>3.61</v>
          </cell>
          <cell r="AA1027">
            <v>3.61</v>
          </cell>
          <cell r="AB1027">
            <v>3.62</v>
          </cell>
          <cell r="AC1027">
            <v>3.89</v>
          </cell>
          <cell r="AD1027">
            <v>3.97</v>
          </cell>
          <cell r="AE1027">
            <v>4.32</v>
          </cell>
        </row>
        <row r="1028">
          <cell r="A1028" t="str">
            <v>5 S 01 100 13</v>
          </cell>
          <cell r="B1028" t="str">
            <v>Esc. carga tr. mat 1a c. DMT 800 a 1000m c/carreg</v>
          </cell>
          <cell r="C1028" t="str">
            <v>m3</v>
          </cell>
          <cell r="F1028">
            <v>2.87</v>
          </cell>
          <cell r="G1028">
            <v>2.87</v>
          </cell>
          <cell r="H1028">
            <v>2.71</v>
          </cell>
          <cell r="I1028">
            <v>2.78</v>
          </cell>
          <cell r="J1028">
            <v>2.78</v>
          </cell>
          <cell r="K1028">
            <v>2.8</v>
          </cell>
          <cell r="L1028">
            <v>2.87</v>
          </cell>
          <cell r="M1028">
            <v>2.87</v>
          </cell>
          <cell r="N1028">
            <v>2.87</v>
          </cell>
          <cell r="O1028">
            <v>3.22</v>
          </cell>
          <cell r="P1028">
            <v>3.38</v>
          </cell>
          <cell r="Q1028">
            <v>3.39</v>
          </cell>
          <cell r="R1028">
            <v>3.42</v>
          </cell>
          <cell r="S1028">
            <v>3.54</v>
          </cell>
          <cell r="T1028">
            <v>3.6</v>
          </cell>
          <cell r="U1028">
            <v>3.6</v>
          </cell>
          <cell r="V1028">
            <v>3.63</v>
          </cell>
          <cell r="W1028">
            <v>3.75</v>
          </cell>
          <cell r="X1028">
            <v>3.79</v>
          </cell>
          <cell r="Y1028">
            <v>3.79</v>
          </cell>
          <cell r="Z1028">
            <v>3.8</v>
          </cell>
          <cell r="AA1028">
            <v>3.8</v>
          </cell>
          <cell r="AB1028">
            <v>3.81</v>
          </cell>
          <cell r="AC1028">
            <v>4.0999999999999996</v>
          </cell>
          <cell r="AD1028">
            <v>4.18</v>
          </cell>
          <cell r="AE1028">
            <v>4.55</v>
          </cell>
        </row>
        <row r="1029">
          <cell r="A1029" t="str">
            <v>5 S 01 100 14</v>
          </cell>
          <cell r="B1029" t="str">
            <v>Esc. carga tr. mat 1a c. DMT 1000 a 1200m c/carreg</v>
          </cell>
          <cell r="C1029" t="str">
            <v>m3</v>
          </cell>
          <cell r="F1029">
            <v>3.04</v>
          </cell>
          <cell r="G1029">
            <v>3.04</v>
          </cell>
          <cell r="H1029">
            <v>2.87</v>
          </cell>
          <cell r="I1029">
            <v>2.94</v>
          </cell>
          <cell r="J1029">
            <v>2.94</v>
          </cell>
          <cell r="K1029">
            <v>2.96</v>
          </cell>
          <cell r="L1029">
            <v>3.04</v>
          </cell>
          <cell r="M1029">
            <v>3.04</v>
          </cell>
          <cell r="N1029">
            <v>3.04</v>
          </cell>
          <cell r="O1029">
            <v>3.42</v>
          </cell>
          <cell r="P1029">
            <v>3.58</v>
          </cell>
          <cell r="Q1029">
            <v>3.59</v>
          </cell>
          <cell r="R1029">
            <v>3.62</v>
          </cell>
          <cell r="S1029">
            <v>3.75</v>
          </cell>
          <cell r="T1029">
            <v>3.81</v>
          </cell>
          <cell r="U1029">
            <v>3.81</v>
          </cell>
          <cell r="V1029">
            <v>3.85</v>
          </cell>
          <cell r="W1029">
            <v>3.98</v>
          </cell>
          <cell r="X1029">
            <v>4.03</v>
          </cell>
          <cell r="Y1029">
            <v>4.03</v>
          </cell>
          <cell r="Z1029">
            <v>4.03</v>
          </cell>
          <cell r="AA1029">
            <v>4.03</v>
          </cell>
          <cell r="AB1029">
            <v>4.05</v>
          </cell>
          <cell r="AC1029">
            <v>4.3499999999999996</v>
          </cell>
          <cell r="AD1029">
            <v>4.4400000000000004</v>
          </cell>
          <cell r="AE1029">
            <v>4.84</v>
          </cell>
        </row>
        <row r="1030">
          <cell r="A1030" t="str">
            <v>5 S 01 100 15</v>
          </cell>
          <cell r="B1030" t="str">
            <v>Esc. carga tr. mat 1a c. DMT 1200 a 1400m c/carreg</v>
          </cell>
          <cell r="C1030" t="str">
            <v>m3</v>
          </cell>
          <cell r="F1030">
            <v>3.14</v>
          </cell>
          <cell r="G1030">
            <v>3.14</v>
          </cell>
          <cell r="H1030">
            <v>2.96</v>
          </cell>
          <cell r="I1030">
            <v>3.04</v>
          </cell>
          <cell r="J1030">
            <v>3.04</v>
          </cell>
          <cell r="K1030">
            <v>3.06</v>
          </cell>
          <cell r="L1030">
            <v>3.13</v>
          </cell>
          <cell r="M1030">
            <v>3.13</v>
          </cell>
          <cell r="N1030">
            <v>3.13</v>
          </cell>
          <cell r="O1030">
            <v>3.54</v>
          </cell>
          <cell r="P1030">
            <v>3.7</v>
          </cell>
          <cell r="Q1030">
            <v>3.71</v>
          </cell>
          <cell r="R1030">
            <v>3.74</v>
          </cell>
          <cell r="S1030">
            <v>3.88</v>
          </cell>
          <cell r="T1030">
            <v>3.94</v>
          </cell>
          <cell r="U1030">
            <v>3.94</v>
          </cell>
          <cell r="V1030">
            <v>3.98</v>
          </cell>
          <cell r="W1030">
            <v>4.12</v>
          </cell>
          <cell r="X1030">
            <v>4.17</v>
          </cell>
          <cell r="Y1030">
            <v>4.17</v>
          </cell>
          <cell r="Z1030">
            <v>4.17</v>
          </cell>
          <cell r="AA1030">
            <v>4.17</v>
          </cell>
          <cell r="AB1030">
            <v>4.1900000000000004</v>
          </cell>
          <cell r="AC1030">
            <v>4.5</v>
          </cell>
          <cell r="AD1030">
            <v>4.59</v>
          </cell>
          <cell r="AE1030">
            <v>5.01</v>
          </cell>
        </row>
        <row r="1031">
          <cell r="A1031" t="str">
            <v>5 S 01 100 16</v>
          </cell>
          <cell r="B1031" t="str">
            <v>Esc. carga tr. mat 1a c. DMT 1400 a 1600m c/carreg</v>
          </cell>
          <cell r="C1031" t="str">
            <v>m3</v>
          </cell>
          <cell r="F1031">
            <v>3.21</v>
          </cell>
          <cell r="G1031">
            <v>3.21</v>
          </cell>
          <cell r="H1031">
            <v>3.03</v>
          </cell>
          <cell r="I1031">
            <v>3.11</v>
          </cell>
          <cell r="J1031">
            <v>3.11</v>
          </cell>
          <cell r="K1031">
            <v>3.13</v>
          </cell>
          <cell r="L1031">
            <v>3.2</v>
          </cell>
          <cell r="M1031">
            <v>3.2</v>
          </cell>
          <cell r="N1031">
            <v>3.2</v>
          </cell>
          <cell r="O1031">
            <v>3.63</v>
          </cell>
          <cell r="P1031">
            <v>3.79</v>
          </cell>
          <cell r="Q1031">
            <v>3.8</v>
          </cell>
          <cell r="R1031">
            <v>3.83</v>
          </cell>
          <cell r="S1031">
            <v>3.97</v>
          </cell>
          <cell r="T1031">
            <v>4.04</v>
          </cell>
          <cell r="U1031">
            <v>4.04</v>
          </cell>
          <cell r="V1031">
            <v>4.09</v>
          </cell>
          <cell r="W1031">
            <v>4.2300000000000004</v>
          </cell>
          <cell r="X1031">
            <v>4.28</v>
          </cell>
          <cell r="Y1031">
            <v>4.28</v>
          </cell>
          <cell r="Z1031">
            <v>4.28</v>
          </cell>
          <cell r="AA1031">
            <v>4.28</v>
          </cell>
          <cell r="AB1031">
            <v>4.3</v>
          </cell>
          <cell r="AC1031">
            <v>4.62</v>
          </cell>
          <cell r="AD1031">
            <v>4.71</v>
          </cell>
          <cell r="AE1031">
            <v>5.14</v>
          </cell>
        </row>
        <row r="1032">
          <cell r="A1032" t="str">
            <v>5 S 01 100 17</v>
          </cell>
          <cell r="B1032" t="str">
            <v>Esc. carga tr. mat 1a c. DMT 1600 a 1800m c/carreg</v>
          </cell>
          <cell r="C1032" t="str">
            <v>m3</v>
          </cell>
          <cell r="F1032">
            <v>3.34</v>
          </cell>
          <cell r="G1032">
            <v>3.34</v>
          </cell>
          <cell r="H1032">
            <v>3.14</v>
          </cell>
          <cell r="I1032">
            <v>3.23</v>
          </cell>
          <cell r="J1032">
            <v>3.23</v>
          </cell>
          <cell r="K1032">
            <v>3.25</v>
          </cell>
          <cell r="L1032">
            <v>3.33</v>
          </cell>
          <cell r="M1032">
            <v>3.33</v>
          </cell>
          <cell r="N1032">
            <v>3.33</v>
          </cell>
          <cell r="O1032">
            <v>3.78</v>
          </cell>
          <cell r="P1032">
            <v>3.94</v>
          </cell>
          <cell r="Q1032">
            <v>3.95</v>
          </cell>
          <cell r="R1032">
            <v>3.98</v>
          </cell>
          <cell r="S1032">
            <v>4.13</v>
          </cell>
          <cell r="T1032">
            <v>4.21</v>
          </cell>
          <cell r="U1032">
            <v>4.21</v>
          </cell>
          <cell r="V1032">
            <v>4.26</v>
          </cell>
          <cell r="W1032">
            <v>4.41</v>
          </cell>
          <cell r="X1032">
            <v>4.46</v>
          </cell>
          <cell r="Y1032">
            <v>4.46</v>
          </cell>
          <cell r="Z1032">
            <v>4.46</v>
          </cell>
          <cell r="AA1032">
            <v>4.46</v>
          </cell>
          <cell r="AB1032">
            <v>4.4800000000000004</v>
          </cell>
          <cell r="AC1032">
            <v>4.82</v>
          </cell>
          <cell r="AD1032">
            <v>4.92</v>
          </cell>
          <cell r="AE1032">
            <v>5.37</v>
          </cell>
        </row>
        <row r="1033">
          <cell r="A1033" t="str">
            <v>5 S 01 100 18</v>
          </cell>
          <cell r="B1033" t="str">
            <v>Esc. carga tr. mat 1a c. DMT 1800 a 2000m c/carreg</v>
          </cell>
          <cell r="C1033" t="str">
            <v>m3</v>
          </cell>
          <cell r="F1033">
            <v>3.47</v>
          </cell>
          <cell r="G1033">
            <v>3.47</v>
          </cell>
          <cell r="H1033">
            <v>3.26</v>
          </cell>
          <cell r="I1033">
            <v>3.36</v>
          </cell>
          <cell r="J1033">
            <v>3.36</v>
          </cell>
          <cell r="K1033">
            <v>3.38</v>
          </cell>
          <cell r="L1033">
            <v>3.46</v>
          </cell>
          <cell r="M1033">
            <v>3.46</v>
          </cell>
          <cell r="N1033">
            <v>3.46</v>
          </cell>
          <cell r="O1033">
            <v>3.94</v>
          </cell>
          <cell r="P1033">
            <v>4.0999999999999996</v>
          </cell>
          <cell r="Q1033">
            <v>4.1100000000000003</v>
          </cell>
          <cell r="R1033">
            <v>4.1399999999999997</v>
          </cell>
          <cell r="S1033">
            <v>4.3</v>
          </cell>
          <cell r="T1033">
            <v>4.37</v>
          </cell>
          <cell r="U1033">
            <v>4.37</v>
          </cell>
          <cell r="V1033">
            <v>4.43</v>
          </cell>
          <cell r="W1033">
            <v>4.58</v>
          </cell>
          <cell r="X1033">
            <v>4.6399999999999997</v>
          </cell>
          <cell r="Y1033">
            <v>4.6399999999999997</v>
          </cell>
          <cell r="Z1033">
            <v>4.6399999999999997</v>
          </cell>
          <cell r="AA1033">
            <v>4.6399999999999997</v>
          </cell>
          <cell r="AB1033">
            <v>4.66</v>
          </cell>
          <cell r="AC1033">
            <v>5.01</v>
          </cell>
          <cell r="AD1033">
            <v>5.1100000000000003</v>
          </cell>
          <cell r="AE1033">
            <v>5.58</v>
          </cell>
        </row>
        <row r="1034">
          <cell r="A1034" t="str">
            <v>5 S 01 100 19</v>
          </cell>
          <cell r="B1034" t="str">
            <v>Esc. carga tr. mat 1a c. DMT 2000 a 3000m c/carreg</v>
          </cell>
          <cell r="C1034" t="str">
            <v>m3</v>
          </cell>
          <cell r="F1034">
            <v>3.91</v>
          </cell>
          <cell r="G1034">
            <v>3.91</v>
          </cell>
          <cell r="H1034">
            <v>3.68</v>
          </cell>
          <cell r="I1034">
            <v>3.78</v>
          </cell>
          <cell r="J1034">
            <v>3.78</v>
          </cell>
          <cell r="K1034">
            <v>3.8</v>
          </cell>
          <cell r="L1034">
            <v>3.89</v>
          </cell>
          <cell r="M1034">
            <v>3.89</v>
          </cell>
          <cell r="N1034">
            <v>3.89</v>
          </cell>
          <cell r="O1034">
            <v>4.47</v>
          </cell>
          <cell r="P1034">
            <v>4.63</v>
          </cell>
          <cell r="Q1034">
            <v>4.6399999999999997</v>
          </cell>
          <cell r="R1034">
            <v>4.68</v>
          </cell>
          <cell r="S1034">
            <v>4.8600000000000003</v>
          </cell>
          <cell r="T1034">
            <v>4.95</v>
          </cell>
          <cell r="U1034">
            <v>4.95</v>
          </cell>
          <cell r="V1034">
            <v>5.03</v>
          </cell>
          <cell r="W1034">
            <v>5.21</v>
          </cell>
          <cell r="X1034">
            <v>5.27</v>
          </cell>
          <cell r="Y1034">
            <v>5.27</v>
          </cell>
          <cell r="Z1034">
            <v>5.27</v>
          </cell>
          <cell r="AA1034">
            <v>5.27</v>
          </cell>
          <cell r="AB1034">
            <v>5.29</v>
          </cell>
          <cell r="AC1034">
            <v>5.7</v>
          </cell>
          <cell r="AD1034">
            <v>5.81</v>
          </cell>
          <cell r="AE1034">
            <v>6.36</v>
          </cell>
        </row>
        <row r="1035">
          <cell r="A1035" t="str">
            <v>5 S 01 100 20</v>
          </cell>
          <cell r="B1035" t="str">
            <v>Esc. carga tr. mat 1a c. DMT 3000 a 5000m c/carreg</v>
          </cell>
          <cell r="C1035" t="str">
            <v>m3</v>
          </cell>
          <cell r="F1035">
            <v>5.09</v>
          </cell>
          <cell r="G1035">
            <v>5.09</v>
          </cell>
          <cell r="H1035">
            <v>4.7699999999999996</v>
          </cell>
          <cell r="I1035">
            <v>4.92</v>
          </cell>
          <cell r="J1035">
            <v>4.92</v>
          </cell>
          <cell r="K1035">
            <v>4.9400000000000004</v>
          </cell>
          <cell r="L1035">
            <v>5.05</v>
          </cell>
          <cell r="M1035">
            <v>5.05</v>
          </cell>
          <cell r="N1035">
            <v>5.05</v>
          </cell>
          <cell r="O1035">
            <v>5.88</v>
          </cell>
          <cell r="P1035">
            <v>6.04</v>
          </cell>
          <cell r="Q1035">
            <v>6.05</v>
          </cell>
          <cell r="R1035">
            <v>6.11</v>
          </cell>
          <cell r="S1035">
            <v>6.35</v>
          </cell>
          <cell r="T1035">
            <v>6.5</v>
          </cell>
          <cell r="U1035">
            <v>6.5</v>
          </cell>
          <cell r="V1035">
            <v>6.62</v>
          </cell>
          <cell r="W1035">
            <v>6.87</v>
          </cell>
          <cell r="X1035">
            <v>6.94</v>
          </cell>
          <cell r="Y1035">
            <v>6.94</v>
          </cell>
          <cell r="Z1035">
            <v>6.95</v>
          </cell>
          <cell r="AA1035">
            <v>6.95</v>
          </cell>
          <cell r="AB1035">
            <v>6.97</v>
          </cell>
          <cell r="AC1035">
            <v>7.53</v>
          </cell>
          <cell r="AD1035">
            <v>7.67</v>
          </cell>
          <cell r="AE1035">
            <v>8.41</v>
          </cell>
        </row>
        <row r="1036">
          <cell r="A1036" t="str">
            <v>5 S 01 100 22</v>
          </cell>
          <cell r="B1036" t="str">
            <v>Esc. carga transp. mat 1a cat DMT 50 a 200m c/e</v>
          </cell>
          <cell r="C1036" t="str">
            <v>m3</v>
          </cell>
          <cell r="F1036">
            <v>1.96</v>
          </cell>
          <cell r="G1036">
            <v>1.96</v>
          </cell>
          <cell r="H1036">
            <v>1.87</v>
          </cell>
          <cell r="I1036">
            <v>1.95</v>
          </cell>
          <cell r="J1036">
            <v>1.95</v>
          </cell>
          <cell r="K1036">
            <v>1.95</v>
          </cell>
          <cell r="L1036">
            <v>2</v>
          </cell>
          <cell r="M1036">
            <v>2</v>
          </cell>
          <cell r="N1036">
            <v>2</v>
          </cell>
          <cell r="O1036">
            <v>2.4500000000000002</v>
          </cell>
          <cell r="P1036">
            <v>2.4500000000000002</v>
          </cell>
          <cell r="Q1036">
            <v>2.4500000000000002</v>
          </cell>
          <cell r="R1036">
            <v>2.4700000000000002</v>
          </cell>
          <cell r="S1036">
            <v>2.54</v>
          </cell>
          <cell r="T1036">
            <v>2.58</v>
          </cell>
          <cell r="U1036">
            <v>2.58</v>
          </cell>
          <cell r="V1036">
            <v>2.6</v>
          </cell>
          <cell r="W1036">
            <v>2.66</v>
          </cell>
          <cell r="X1036">
            <v>2.7</v>
          </cell>
          <cell r="Y1036">
            <v>2.67</v>
          </cell>
          <cell r="Z1036">
            <v>2.68</v>
          </cell>
          <cell r="AA1036">
            <v>2.68</v>
          </cell>
          <cell r="AB1036">
            <v>2.74</v>
          </cell>
          <cell r="AC1036">
            <v>2.9</v>
          </cell>
          <cell r="AD1036">
            <v>3.06</v>
          </cell>
          <cell r="AE1036">
            <v>3.26</v>
          </cell>
        </row>
        <row r="1037">
          <cell r="A1037" t="str">
            <v>5 S 01 100 23</v>
          </cell>
          <cell r="B1037" t="str">
            <v>Esc. carga transp. mat 1a cat DMT 200 a 400m c/e</v>
          </cell>
          <cell r="C1037" t="str">
            <v>m3</v>
          </cell>
          <cell r="F1037">
            <v>2.16</v>
          </cell>
          <cell r="G1037">
            <v>2.16</v>
          </cell>
          <cell r="H1037">
            <v>2.06</v>
          </cell>
          <cell r="I1037">
            <v>2.15</v>
          </cell>
          <cell r="J1037">
            <v>2.15</v>
          </cell>
          <cell r="K1037">
            <v>2.15</v>
          </cell>
          <cell r="L1037">
            <v>2.21</v>
          </cell>
          <cell r="M1037">
            <v>2.21</v>
          </cell>
          <cell r="N1037">
            <v>2.21</v>
          </cell>
          <cell r="O1037">
            <v>2.69</v>
          </cell>
          <cell r="P1037">
            <v>2.69</v>
          </cell>
          <cell r="Q1037">
            <v>2.69</v>
          </cell>
          <cell r="R1037">
            <v>2.72</v>
          </cell>
          <cell r="S1037">
            <v>2.79</v>
          </cell>
          <cell r="T1037">
            <v>2.84</v>
          </cell>
          <cell r="U1037">
            <v>2.84</v>
          </cell>
          <cell r="V1037">
            <v>2.87</v>
          </cell>
          <cell r="W1037">
            <v>2.94</v>
          </cell>
          <cell r="X1037">
            <v>2.98</v>
          </cell>
          <cell r="Y1037">
            <v>2.96</v>
          </cell>
          <cell r="Z1037">
            <v>2.96</v>
          </cell>
          <cell r="AA1037">
            <v>2.96</v>
          </cell>
          <cell r="AB1037">
            <v>3.03</v>
          </cell>
          <cell r="AC1037">
            <v>3.21</v>
          </cell>
          <cell r="AD1037">
            <v>3.37</v>
          </cell>
          <cell r="AE1037">
            <v>3.61</v>
          </cell>
        </row>
        <row r="1038">
          <cell r="A1038" t="str">
            <v>5 S 01 100 24</v>
          </cell>
          <cell r="B1038" t="str">
            <v>Esc. carga transp. mat 1a cat DMT 400 a 600m c/e</v>
          </cell>
          <cell r="C1038" t="str">
            <v>m3</v>
          </cell>
          <cell r="F1038">
            <v>2.2799999999999998</v>
          </cell>
          <cell r="G1038">
            <v>2.2799999999999998</v>
          </cell>
          <cell r="H1038">
            <v>2.17</v>
          </cell>
          <cell r="I1038">
            <v>2.2599999999999998</v>
          </cell>
          <cell r="J1038">
            <v>2.2599999999999998</v>
          </cell>
          <cell r="K1038">
            <v>2.27</v>
          </cell>
          <cell r="L1038">
            <v>2.33</v>
          </cell>
          <cell r="M1038">
            <v>2.33</v>
          </cell>
          <cell r="N1038">
            <v>2.33</v>
          </cell>
          <cell r="O1038">
            <v>2.84</v>
          </cell>
          <cell r="P1038">
            <v>2.84</v>
          </cell>
          <cell r="Q1038">
            <v>2.84</v>
          </cell>
          <cell r="R1038">
            <v>2.86</v>
          </cell>
          <cell r="S1038">
            <v>2.95</v>
          </cell>
          <cell r="T1038">
            <v>3</v>
          </cell>
          <cell r="U1038">
            <v>3</v>
          </cell>
          <cell r="V1038">
            <v>3.03</v>
          </cell>
          <cell r="W1038">
            <v>3.12</v>
          </cell>
          <cell r="X1038">
            <v>3.16</v>
          </cell>
          <cell r="Y1038">
            <v>3.14</v>
          </cell>
          <cell r="Z1038">
            <v>3.14</v>
          </cell>
          <cell r="AA1038">
            <v>3.14</v>
          </cell>
          <cell r="AB1038">
            <v>3.21</v>
          </cell>
          <cell r="AC1038">
            <v>3.4</v>
          </cell>
          <cell r="AD1038">
            <v>3.57</v>
          </cell>
          <cell r="AE1038">
            <v>3.82</v>
          </cell>
        </row>
        <row r="1039">
          <cell r="A1039" t="str">
            <v>5 S 01 100 25</v>
          </cell>
          <cell r="B1039" t="str">
            <v>Esc. carga transp. mat 1a cat DMT 600 a 800m c/e</v>
          </cell>
          <cell r="C1039" t="str">
            <v>m3</v>
          </cell>
          <cell r="F1039">
            <v>2.4300000000000002</v>
          </cell>
          <cell r="G1039">
            <v>2.4300000000000002</v>
          </cell>
          <cell r="H1039">
            <v>2.31</v>
          </cell>
          <cell r="I1039">
            <v>2.41</v>
          </cell>
          <cell r="J1039">
            <v>2.41</v>
          </cell>
          <cell r="K1039">
            <v>2.41</v>
          </cell>
          <cell r="L1039">
            <v>2.4700000000000002</v>
          </cell>
          <cell r="M1039">
            <v>2.4700000000000002</v>
          </cell>
          <cell r="N1039">
            <v>2.4700000000000002</v>
          </cell>
          <cell r="O1039">
            <v>3.02</v>
          </cell>
          <cell r="P1039">
            <v>3.02</v>
          </cell>
          <cell r="Q1039">
            <v>3.02</v>
          </cell>
          <cell r="R1039">
            <v>3.04</v>
          </cell>
          <cell r="S1039">
            <v>3.14</v>
          </cell>
          <cell r="T1039">
            <v>3.2</v>
          </cell>
          <cell r="U1039">
            <v>3.2</v>
          </cell>
          <cell r="V1039">
            <v>3.24</v>
          </cell>
          <cell r="W1039">
            <v>3.33</v>
          </cell>
          <cell r="X1039">
            <v>3.37</v>
          </cell>
          <cell r="Y1039">
            <v>3.35</v>
          </cell>
          <cell r="Z1039">
            <v>3.35</v>
          </cell>
          <cell r="AA1039">
            <v>3.35</v>
          </cell>
          <cell r="AB1039">
            <v>3.42</v>
          </cell>
          <cell r="AC1039">
            <v>3.63</v>
          </cell>
          <cell r="AD1039">
            <v>3.8</v>
          </cell>
          <cell r="AE1039">
            <v>4.09</v>
          </cell>
        </row>
        <row r="1040">
          <cell r="A1040" t="str">
            <v>5 S 01 100 26</v>
          </cell>
          <cell r="B1040" t="str">
            <v>Esc. carga transp. mat 1a cat DMT 800 a 1000m c/e</v>
          </cell>
          <cell r="C1040" t="str">
            <v>m3</v>
          </cell>
          <cell r="F1040">
            <v>2.6</v>
          </cell>
          <cell r="G1040">
            <v>2.6</v>
          </cell>
          <cell r="H1040">
            <v>2.4700000000000002</v>
          </cell>
          <cell r="I1040">
            <v>2.57</v>
          </cell>
          <cell r="J1040">
            <v>2.57</v>
          </cell>
          <cell r="K1040">
            <v>2.57</v>
          </cell>
          <cell r="L1040">
            <v>2.64</v>
          </cell>
          <cell r="M1040">
            <v>2.64</v>
          </cell>
          <cell r="N1040">
            <v>2.64</v>
          </cell>
          <cell r="O1040">
            <v>3.22</v>
          </cell>
          <cell r="P1040">
            <v>3.22</v>
          </cell>
          <cell r="Q1040">
            <v>3.22</v>
          </cell>
          <cell r="R1040">
            <v>3.25</v>
          </cell>
          <cell r="S1040">
            <v>3.35</v>
          </cell>
          <cell r="T1040">
            <v>3.42</v>
          </cell>
          <cell r="U1040">
            <v>3.42</v>
          </cell>
          <cell r="V1040">
            <v>3.46</v>
          </cell>
          <cell r="W1040">
            <v>3.56</v>
          </cell>
          <cell r="X1040">
            <v>3.61</v>
          </cell>
          <cell r="Y1040">
            <v>3.58</v>
          </cell>
          <cell r="Z1040">
            <v>3.59</v>
          </cell>
          <cell r="AA1040">
            <v>3.59</v>
          </cell>
          <cell r="AB1040">
            <v>3.66</v>
          </cell>
          <cell r="AC1040">
            <v>3.89</v>
          </cell>
          <cell r="AD1040">
            <v>4.0599999999999996</v>
          </cell>
          <cell r="AE1040">
            <v>4.37</v>
          </cell>
        </row>
        <row r="1041">
          <cell r="A1041" t="str">
            <v>5 S 01 100 27</v>
          </cell>
          <cell r="B1041" t="str">
            <v>Esc. carga transp. mat 1a cat DMT 1000 a 1200m c/e</v>
          </cell>
          <cell r="C1041" t="str">
            <v>m3</v>
          </cell>
          <cell r="F1041">
            <v>2.73</v>
          </cell>
          <cell r="G1041">
            <v>2.73</v>
          </cell>
          <cell r="H1041">
            <v>2.59</v>
          </cell>
          <cell r="I1041">
            <v>2.7</v>
          </cell>
          <cell r="J1041">
            <v>2.7</v>
          </cell>
          <cell r="K1041">
            <v>2.7</v>
          </cell>
          <cell r="L1041">
            <v>2.77</v>
          </cell>
          <cell r="M1041">
            <v>2.77</v>
          </cell>
          <cell r="N1041">
            <v>2.77</v>
          </cell>
          <cell r="O1041">
            <v>3.37</v>
          </cell>
          <cell r="P1041">
            <v>3.37</v>
          </cell>
          <cell r="Q1041">
            <v>3.37</v>
          </cell>
          <cell r="R1041">
            <v>3.41</v>
          </cell>
          <cell r="S1041">
            <v>3.52</v>
          </cell>
          <cell r="T1041">
            <v>3.59</v>
          </cell>
          <cell r="U1041">
            <v>3.59</v>
          </cell>
          <cell r="V1041">
            <v>3.64</v>
          </cell>
          <cell r="W1041">
            <v>3.75</v>
          </cell>
          <cell r="X1041">
            <v>3.79</v>
          </cell>
          <cell r="Y1041">
            <v>3.77</v>
          </cell>
          <cell r="Z1041">
            <v>3.77</v>
          </cell>
          <cell r="AA1041">
            <v>3.77</v>
          </cell>
          <cell r="AB1041">
            <v>3.84</v>
          </cell>
          <cell r="AC1041">
            <v>4.09</v>
          </cell>
          <cell r="AD1041">
            <v>4.2699999999999996</v>
          </cell>
          <cell r="AE1041">
            <v>4.5999999999999996</v>
          </cell>
        </row>
        <row r="1042">
          <cell r="A1042" t="str">
            <v>5 S 01 100 28</v>
          </cell>
          <cell r="B1042" t="str">
            <v>Esc. carga transp. mat 1a cat DMT 1200 a 1400m c/e</v>
          </cell>
          <cell r="C1042" t="str">
            <v>m3</v>
          </cell>
          <cell r="F1042">
            <v>2.84</v>
          </cell>
          <cell r="G1042">
            <v>2.84</v>
          </cell>
          <cell r="H1042">
            <v>2.69</v>
          </cell>
          <cell r="I1042">
            <v>2.8</v>
          </cell>
          <cell r="J1042">
            <v>2.8</v>
          </cell>
          <cell r="K1042">
            <v>2.8</v>
          </cell>
          <cell r="L1042">
            <v>2.87</v>
          </cell>
          <cell r="M1042">
            <v>2.87</v>
          </cell>
          <cell r="N1042">
            <v>2.87</v>
          </cell>
          <cell r="O1042">
            <v>3.5</v>
          </cell>
          <cell r="P1042">
            <v>3.5</v>
          </cell>
          <cell r="Q1042">
            <v>3.5</v>
          </cell>
          <cell r="R1042">
            <v>3.53</v>
          </cell>
          <cell r="S1042">
            <v>3.65</v>
          </cell>
          <cell r="T1042">
            <v>3.73</v>
          </cell>
          <cell r="U1042">
            <v>3.73</v>
          </cell>
          <cell r="V1042">
            <v>3.78</v>
          </cell>
          <cell r="W1042">
            <v>3.9</v>
          </cell>
          <cell r="X1042">
            <v>3.94</v>
          </cell>
          <cell r="Y1042">
            <v>3.92</v>
          </cell>
          <cell r="Z1042">
            <v>3.92</v>
          </cell>
          <cell r="AA1042">
            <v>3.92</v>
          </cell>
          <cell r="AB1042">
            <v>4</v>
          </cell>
          <cell r="AC1042">
            <v>4.26</v>
          </cell>
          <cell r="AD1042">
            <v>4.4400000000000004</v>
          </cell>
          <cell r="AE1042">
            <v>4.79</v>
          </cell>
        </row>
        <row r="1043">
          <cell r="A1043" t="str">
            <v>5 S 01 100 29</v>
          </cell>
          <cell r="B1043" t="str">
            <v>Esc. carga transp. mat 1a cat DMT 1400 a 1600m c/e</v>
          </cell>
          <cell r="C1043" t="str">
            <v>m3</v>
          </cell>
          <cell r="F1043">
            <v>2.98</v>
          </cell>
          <cell r="G1043">
            <v>2.98</v>
          </cell>
          <cell r="H1043">
            <v>2.82</v>
          </cell>
          <cell r="I1043">
            <v>2.94</v>
          </cell>
          <cell r="J1043">
            <v>2.94</v>
          </cell>
          <cell r="K1043">
            <v>2.94</v>
          </cell>
          <cell r="L1043">
            <v>3.02</v>
          </cell>
          <cell r="M1043">
            <v>3.02</v>
          </cell>
          <cell r="N1043">
            <v>3.02</v>
          </cell>
          <cell r="O1043">
            <v>3.68</v>
          </cell>
          <cell r="P1043">
            <v>3.68</v>
          </cell>
          <cell r="Q1043">
            <v>3.68</v>
          </cell>
          <cell r="R1043">
            <v>3.71</v>
          </cell>
          <cell r="S1043">
            <v>3.83</v>
          </cell>
          <cell r="T1043">
            <v>3.91</v>
          </cell>
          <cell r="U1043">
            <v>3.91</v>
          </cell>
          <cell r="V1043">
            <v>3.97</v>
          </cell>
          <cell r="W1043">
            <v>4.0999999999999996</v>
          </cell>
          <cell r="X1043">
            <v>4.1500000000000004</v>
          </cell>
          <cell r="Y1043">
            <v>4.12</v>
          </cell>
          <cell r="Z1043">
            <v>4.13</v>
          </cell>
          <cell r="AA1043">
            <v>4.13</v>
          </cell>
          <cell r="AB1043">
            <v>4.2</v>
          </cell>
          <cell r="AC1043">
            <v>4.4800000000000004</v>
          </cell>
          <cell r="AD1043">
            <v>4.66</v>
          </cell>
          <cell r="AE1043">
            <v>5.03</v>
          </cell>
        </row>
        <row r="1044">
          <cell r="A1044" t="str">
            <v>5 S 01 100 30</v>
          </cell>
          <cell r="B1044" t="str">
            <v>Esc. carga transp .mat 1a cat DMT 1600 a 1800m c/e</v>
          </cell>
          <cell r="C1044" t="str">
            <v>m3</v>
          </cell>
          <cell r="F1044">
            <v>3.07</v>
          </cell>
          <cell r="G1044">
            <v>3.07</v>
          </cell>
          <cell r="H1044">
            <v>2.9</v>
          </cell>
          <cell r="I1044">
            <v>3.02</v>
          </cell>
          <cell r="J1044">
            <v>3.02</v>
          </cell>
          <cell r="K1044">
            <v>3.03</v>
          </cell>
          <cell r="L1044">
            <v>3.1</v>
          </cell>
          <cell r="M1044">
            <v>3.1</v>
          </cell>
          <cell r="N1044">
            <v>3.1</v>
          </cell>
          <cell r="O1044">
            <v>3.78</v>
          </cell>
          <cell r="P1044">
            <v>3.78</v>
          </cell>
          <cell r="Q1044">
            <v>3.78</v>
          </cell>
          <cell r="R1044">
            <v>3.81</v>
          </cell>
          <cell r="S1044">
            <v>3.94</v>
          </cell>
          <cell r="T1044">
            <v>4.03</v>
          </cell>
          <cell r="U1044">
            <v>4.03</v>
          </cell>
          <cell r="V1044">
            <v>4.09</v>
          </cell>
          <cell r="W1044">
            <v>4.22</v>
          </cell>
          <cell r="X1044">
            <v>4.2699999999999996</v>
          </cell>
          <cell r="Y1044">
            <v>4.24</v>
          </cell>
          <cell r="Z1044">
            <v>4.25</v>
          </cell>
          <cell r="AA1044">
            <v>4.25</v>
          </cell>
          <cell r="AB1044">
            <v>4.32</v>
          </cell>
          <cell r="AC1044">
            <v>4.6100000000000003</v>
          </cell>
          <cell r="AD1044">
            <v>4.8</v>
          </cell>
          <cell r="AE1044">
            <v>5.18</v>
          </cell>
        </row>
        <row r="1045">
          <cell r="A1045" t="str">
            <v>5 S 01 100 31</v>
          </cell>
          <cell r="B1045" t="str">
            <v>Esc. carga transp. mat 1a cat DMT 1800 a 2000m c/e</v>
          </cell>
          <cell r="C1045" t="str">
            <v>m3</v>
          </cell>
          <cell r="F1045">
            <v>3.18</v>
          </cell>
          <cell r="G1045">
            <v>3.18</v>
          </cell>
          <cell r="H1045">
            <v>3</v>
          </cell>
          <cell r="I1045">
            <v>3.12</v>
          </cell>
          <cell r="J1045">
            <v>3.12</v>
          </cell>
          <cell r="K1045">
            <v>3.13</v>
          </cell>
          <cell r="L1045">
            <v>3.21</v>
          </cell>
          <cell r="M1045">
            <v>3.21</v>
          </cell>
          <cell r="N1045">
            <v>3.21</v>
          </cell>
          <cell r="O1045">
            <v>3.91</v>
          </cell>
          <cell r="P1045">
            <v>3.91</v>
          </cell>
          <cell r="Q1045">
            <v>3.91</v>
          </cell>
          <cell r="R1045">
            <v>3.94</v>
          </cell>
          <cell r="S1045">
            <v>4.08</v>
          </cell>
          <cell r="T1045">
            <v>4.17</v>
          </cell>
          <cell r="U1045">
            <v>4.17</v>
          </cell>
          <cell r="V1045">
            <v>4.2300000000000004</v>
          </cell>
          <cell r="W1045">
            <v>4.37</v>
          </cell>
          <cell r="X1045">
            <v>4.42</v>
          </cell>
          <cell r="Y1045">
            <v>4.4000000000000004</v>
          </cell>
          <cell r="Z1045">
            <v>4.4000000000000004</v>
          </cell>
          <cell r="AA1045">
            <v>4.4000000000000004</v>
          </cell>
          <cell r="AB1045">
            <v>4.47</v>
          </cell>
          <cell r="AC1045">
            <v>4.78</v>
          </cell>
          <cell r="AD1045">
            <v>4.97</v>
          </cell>
          <cell r="AE1045">
            <v>5.37</v>
          </cell>
        </row>
        <row r="1046">
          <cell r="A1046" t="str">
            <v>5 S 01 100 32</v>
          </cell>
          <cell r="B1046" t="str">
            <v>Esc. carga transp. mat 1a cat DMT 2000 a 3000m c/e</v>
          </cell>
          <cell r="C1046" t="str">
            <v>m3</v>
          </cell>
          <cell r="F1046">
            <v>3.61</v>
          </cell>
          <cell r="G1046">
            <v>3.61</v>
          </cell>
          <cell r="H1046">
            <v>3.41</v>
          </cell>
          <cell r="I1046">
            <v>3.54</v>
          </cell>
          <cell r="J1046">
            <v>3.54</v>
          </cell>
          <cell r="K1046">
            <v>3.55</v>
          </cell>
          <cell r="L1046">
            <v>3.64</v>
          </cell>
          <cell r="M1046">
            <v>3.64</v>
          </cell>
          <cell r="N1046">
            <v>3.64</v>
          </cell>
          <cell r="O1046">
            <v>4.43</v>
          </cell>
          <cell r="P1046">
            <v>4.43</v>
          </cell>
          <cell r="Q1046">
            <v>4.43</v>
          </cell>
          <cell r="R1046">
            <v>4.47</v>
          </cell>
          <cell r="S1046">
            <v>4.63</v>
          </cell>
          <cell r="T1046">
            <v>4.74</v>
          </cell>
          <cell r="U1046">
            <v>4.74</v>
          </cell>
          <cell r="V1046">
            <v>4.82</v>
          </cell>
          <cell r="W1046">
            <v>4.9800000000000004</v>
          </cell>
          <cell r="X1046">
            <v>5.04</v>
          </cell>
          <cell r="Y1046">
            <v>5.01</v>
          </cell>
          <cell r="Z1046">
            <v>5.0199999999999996</v>
          </cell>
          <cell r="AA1046">
            <v>5.0199999999999996</v>
          </cell>
          <cell r="AB1046">
            <v>5.0999999999999996</v>
          </cell>
          <cell r="AC1046">
            <v>5.45</v>
          </cell>
          <cell r="AD1046">
            <v>5.65</v>
          </cell>
          <cell r="AE1046">
            <v>6.13</v>
          </cell>
        </row>
        <row r="1047">
          <cell r="A1047" t="str">
            <v>5 S 01 100 33</v>
          </cell>
          <cell r="B1047" t="str">
            <v>Esc. carga transp. mat 1a cat DMT 3000 a 5000m c/e</v>
          </cell>
          <cell r="C1047" t="str">
            <v>m3</v>
          </cell>
          <cell r="F1047">
            <v>4.82</v>
          </cell>
          <cell r="G1047">
            <v>4.82</v>
          </cell>
          <cell r="H1047">
            <v>4.53</v>
          </cell>
          <cell r="I1047">
            <v>4.71</v>
          </cell>
          <cell r="J1047">
            <v>4.71</v>
          </cell>
          <cell r="K1047">
            <v>4.72</v>
          </cell>
          <cell r="L1047">
            <v>4.83</v>
          </cell>
          <cell r="M1047">
            <v>4.83</v>
          </cell>
          <cell r="N1047">
            <v>4.83</v>
          </cell>
          <cell r="O1047">
            <v>5.88</v>
          </cell>
          <cell r="P1047">
            <v>5.88</v>
          </cell>
          <cell r="Q1047">
            <v>5.88</v>
          </cell>
          <cell r="R1047">
            <v>5.94</v>
          </cell>
          <cell r="S1047">
            <v>6.16</v>
          </cell>
          <cell r="T1047">
            <v>6.32</v>
          </cell>
          <cell r="U1047">
            <v>6.32</v>
          </cell>
          <cell r="V1047">
            <v>6.45</v>
          </cell>
          <cell r="W1047">
            <v>6.68</v>
          </cell>
          <cell r="X1047">
            <v>6.75</v>
          </cell>
          <cell r="Y1047">
            <v>6.73</v>
          </cell>
          <cell r="Z1047">
            <v>6.74</v>
          </cell>
          <cell r="AA1047">
            <v>6.74</v>
          </cell>
          <cell r="AB1047">
            <v>6.82</v>
          </cell>
          <cell r="AC1047">
            <v>7.33</v>
          </cell>
          <cell r="AD1047">
            <v>7.55</v>
          </cell>
          <cell r="AE1047">
            <v>8.23</v>
          </cell>
        </row>
        <row r="1048">
          <cell r="A1048" t="str">
            <v>5 S 01 101 01</v>
          </cell>
          <cell r="B1048" t="str">
            <v>Esc. carga transp. mat 2a cat DMT 50m</v>
          </cell>
          <cell r="C1048" t="str">
            <v>m3</v>
          </cell>
          <cell r="F1048">
            <v>1.32</v>
          </cell>
          <cell r="G1048">
            <v>1.32</v>
          </cell>
          <cell r="H1048">
            <v>1.26</v>
          </cell>
          <cell r="I1048">
            <v>1.26</v>
          </cell>
          <cell r="J1048">
            <v>1.26</v>
          </cell>
          <cell r="K1048">
            <v>1.26</v>
          </cell>
          <cell r="L1048">
            <v>1.28</v>
          </cell>
          <cell r="M1048">
            <v>1.28</v>
          </cell>
          <cell r="N1048">
            <v>1.28</v>
          </cell>
          <cell r="O1048">
            <v>1.3</v>
          </cell>
          <cell r="P1048">
            <v>1.54</v>
          </cell>
          <cell r="Q1048">
            <v>1.55</v>
          </cell>
          <cell r="R1048">
            <v>1.56</v>
          </cell>
          <cell r="S1048">
            <v>1.6</v>
          </cell>
          <cell r="T1048">
            <v>1.59</v>
          </cell>
          <cell r="U1048">
            <v>1.59</v>
          </cell>
          <cell r="V1048">
            <v>1.55</v>
          </cell>
          <cell r="W1048">
            <v>1.59</v>
          </cell>
          <cell r="X1048">
            <v>1.6</v>
          </cell>
          <cell r="Y1048">
            <v>1.6</v>
          </cell>
          <cell r="Z1048">
            <v>1.6</v>
          </cell>
          <cell r="AA1048">
            <v>1.6</v>
          </cell>
          <cell r="AB1048">
            <v>1.6</v>
          </cell>
          <cell r="AC1048">
            <v>1.71</v>
          </cell>
          <cell r="AD1048">
            <v>1.72</v>
          </cell>
          <cell r="AE1048">
            <v>1.86</v>
          </cell>
        </row>
        <row r="1049">
          <cell r="A1049" t="str">
            <v>5 S 01 101 09</v>
          </cell>
          <cell r="B1049" t="str">
            <v>Esc. carga tr. mat 2a c. DMT 50 a 200m c/carreg</v>
          </cell>
          <cell r="C1049" t="str">
            <v>m3</v>
          </cell>
          <cell r="F1049">
            <v>3.7</v>
          </cell>
          <cell r="G1049">
            <v>3.7</v>
          </cell>
          <cell r="H1049">
            <v>3.51</v>
          </cell>
          <cell r="I1049">
            <v>3.57</v>
          </cell>
          <cell r="J1049">
            <v>3.57</v>
          </cell>
          <cell r="K1049">
            <v>3.6</v>
          </cell>
          <cell r="L1049">
            <v>3.68</v>
          </cell>
          <cell r="M1049">
            <v>3.68</v>
          </cell>
          <cell r="N1049">
            <v>3.68</v>
          </cell>
          <cell r="O1049">
            <v>3.96</v>
          </cell>
          <cell r="P1049">
            <v>4.32</v>
          </cell>
          <cell r="Q1049">
            <v>4.33</v>
          </cell>
          <cell r="R1049">
            <v>4.3600000000000003</v>
          </cell>
          <cell r="S1049">
            <v>4.5</v>
          </cell>
          <cell r="T1049">
            <v>4.53</v>
          </cell>
          <cell r="U1049">
            <v>4.53</v>
          </cell>
          <cell r="V1049">
            <v>4.51</v>
          </cell>
          <cell r="W1049">
            <v>4.6399999999999997</v>
          </cell>
          <cell r="X1049">
            <v>4.7</v>
          </cell>
          <cell r="Y1049">
            <v>4.7</v>
          </cell>
          <cell r="Z1049">
            <v>4.7</v>
          </cell>
          <cell r="AA1049">
            <v>4.7</v>
          </cell>
          <cell r="AB1049">
            <v>4.72</v>
          </cell>
          <cell r="AC1049">
            <v>5.04</v>
          </cell>
          <cell r="AD1049">
            <v>5.14</v>
          </cell>
          <cell r="AE1049">
            <v>5.57</v>
          </cell>
        </row>
        <row r="1050">
          <cell r="A1050" t="str">
            <v>5 S 01 101 10</v>
          </cell>
          <cell r="B1050" t="str">
            <v>Esc. carga tr. mat 2a c. DMT 200 a 400m c/carreg</v>
          </cell>
          <cell r="C1050" t="str">
            <v>m3</v>
          </cell>
          <cell r="F1050">
            <v>3.96</v>
          </cell>
          <cell r="G1050">
            <v>3.96</v>
          </cell>
          <cell r="H1050">
            <v>3.76</v>
          </cell>
          <cell r="I1050">
            <v>3.83</v>
          </cell>
          <cell r="J1050">
            <v>3.83</v>
          </cell>
          <cell r="K1050">
            <v>3.85</v>
          </cell>
          <cell r="L1050">
            <v>3.94</v>
          </cell>
          <cell r="M1050">
            <v>3.94</v>
          </cell>
          <cell r="N1050">
            <v>3.94</v>
          </cell>
          <cell r="O1050">
            <v>4.28</v>
          </cell>
          <cell r="P1050">
            <v>4.63</v>
          </cell>
          <cell r="Q1050">
            <v>4.6399999999999997</v>
          </cell>
          <cell r="R1050">
            <v>4.67</v>
          </cell>
          <cell r="S1050">
            <v>4.83</v>
          </cell>
          <cell r="T1050">
            <v>4.87</v>
          </cell>
          <cell r="U1050">
            <v>4.87</v>
          </cell>
          <cell r="V1050">
            <v>4.8600000000000003</v>
          </cell>
          <cell r="W1050">
            <v>5</v>
          </cell>
          <cell r="X1050">
            <v>5.0599999999999996</v>
          </cell>
          <cell r="Y1050">
            <v>5.0599999999999996</v>
          </cell>
          <cell r="Z1050">
            <v>5.0599999999999996</v>
          </cell>
          <cell r="AA1050">
            <v>5.0599999999999996</v>
          </cell>
          <cell r="AB1050">
            <v>5.09</v>
          </cell>
          <cell r="AC1050">
            <v>5.44</v>
          </cell>
          <cell r="AD1050">
            <v>5.54</v>
          </cell>
          <cell r="AE1050">
            <v>6.01</v>
          </cell>
        </row>
        <row r="1051">
          <cell r="A1051" t="str">
            <v>5 S 01 101 11</v>
          </cell>
          <cell r="B1051" t="str">
            <v>Esc. carga tr. mat 2a c. DMT 400 a 600m c/carreg</v>
          </cell>
          <cell r="C1051" t="str">
            <v>m3</v>
          </cell>
          <cell r="F1051">
            <v>4.0999999999999996</v>
          </cell>
          <cell r="G1051">
            <v>4.1100000000000003</v>
          </cell>
          <cell r="H1051">
            <v>3.89</v>
          </cell>
          <cell r="I1051">
            <v>3.97</v>
          </cell>
          <cell r="J1051">
            <v>3.97</v>
          </cell>
          <cell r="K1051">
            <v>3.99</v>
          </cell>
          <cell r="L1051">
            <v>4.08</v>
          </cell>
          <cell r="M1051">
            <v>4.08</v>
          </cell>
          <cell r="N1051">
            <v>4.08</v>
          </cell>
          <cell r="O1051">
            <v>4.45</v>
          </cell>
          <cell r="P1051">
            <v>4.8</v>
          </cell>
          <cell r="Q1051">
            <v>4.8099999999999996</v>
          </cell>
          <cell r="R1051">
            <v>4.8499999999999996</v>
          </cell>
          <cell r="S1051">
            <v>5.01</v>
          </cell>
          <cell r="T1051">
            <v>5.0599999999999996</v>
          </cell>
          <cell r="U1051">
            <v>5.0599999999999996</v>
          </cell>
          <cell r="V1051">
            <v>5.0599999999999996</v>
          </cell>
          <cell r="W1051">
            <v>5.21</v>
          </cell>
          <cell r="X1051">
            <v>5.27</v>
          </cell>
          <cell r="Y1051">
            <v>5.27</v>
          </cell>
          <cell r="Z1051">
            <v>5.27</v>
          </cell>
          <cell r="AA1051">
            <v>5.27</v>
          </cell>
          <cell r="AB1051">
            <v>5.29</v>
          </cell>
          <cell r="AC1051">
            <v>5.67</v>
          </cell>
          <cell r="AD1051">
            <v>5.78</v>
          </cell>
          <cell r="AE1051">
            <v>6.27</v>
          </cell>
        </row>
        <row r="1052">
          <cell r="A1052" t="str">
            <v>5 S 01 101 12</v>
          </cell>
          <cell r="B1052" t="str">
            <v>Esc. carga tr. mat 2a c. DMT 600 a 800m c/carreg</v>
          </cell>
          <cell r="C1052" t="str">
            <v>m3</v>
          </cell>
          <cell r="F1052">
            <v>4.34</v>
          </cell>
          <cell r="G1052">
            <v>4.34</v>
          </cell>
          <cell r="H1052">
            <v>4.1100000000000003</v>
          </cell>
          <cell r="I1052">
            <v>4.1900000000000004</v>
          </cell>
          <cell r="J1052">
            <v>4.1900000000000004</v>
          </cell>
          <cell r="K1052">
            <v>4.22</v>
          </cell>
          <cell r="L1052">
            <v>4.32</v>
          </cell>
          <cell r="M1052">
            <v>4.32</v>
          </cell>
          <cell r="N1052">
            <v>4.32</v>
          </cell>
          <cell r="O1052">
            <v>4.7300000000000004</v>
          </cell>
          <cell r="P1052">
            <v>5.09</v>
          </cell>
          <cell r="Q1052">
            <v>5.0999999999999996</v>
          </cell>
          <cell r="R1052">
            <v>5.13</v>
          </cell>
          <cell r="S1052">
            <v>5.31</v>
          </cell>
          <cell r="T1052">
            <v>5.37</v>
          </cell>
          <cell r="U1052">
            <v>5.37</v>
          </cell>
          <cell r="V1052">
            <v>5.37</v>
          </cell>
          <cell r="W1052">
            <v>5.53</v>
          </cell>
          <cell r="X1052">
            <v>5.6</v>
          </cell>
          <cell r="Y1052">
            <v>5.6</v>
          </cell>
          <cell r="Z1052">
            <v>5.6</v>
          </cell>
          <cell r="AA1052">
            <v>5.6</v>
          </cell>
          <cell r="AB1052">
            <v>5.63</v>
          </cell>
          <cell r="AC1052">
            <v>6.03</v>
          </cell>
          <cell r="AD1052">
            <v>6.14</v>
          </cell>
          <cell r="AE1052">
            <v>6.67</v>
          </cell>
        </row>
        <row r="1053">
          <cell r="A1053" t="str">
            <v>5 S 01 101 13</v>
          </cell>
          <cell r="B1053" t="str">
            <v>Esc. carga tr. mat 2a c. DMT 800 a 1000m c/carreg</v>
          </cell>
          <cell r="C1053" t="str">
            <v>m3</v>
          </cell>
          <cell r="F1053">
            <v>4.5</v>
          </cell>
          <cell r="G1053">
            <v>4.5</v>
          </cell>
          <cell r="H1053">
            <v>4.26</v>
          </cell>
          <cell r="I1053">
            <v>4.34</v>
          </cell>
          <cell r="J1053">
            <v>4.34</v>
          </cell>
          <cell r="K1053">
            <v>4.37</v>
          </cell>
          <cell r="L1053">
            <v>4.47</v>
          </cell>
          <cell r="M1053">
            <v>4.47</v>
          </cell>
          <cell r="N1053">
            <v>4.47</v>
          </cell>
          <cell r="O1053">
            <v>4.92</v>
          </cell>
          <cell r="P1053">
            <v>5.28</v>
          </cell>
          <cell r="Q1053">
            <v>5.29</v>
          </cell>
          <cell r="R1053">
            <v>5.33</v>
          </cell>
          <cell r="S1053">
            <v>5.51</v>
          </cell>
          <cell r="T1053">
            <v>5.57</v>
          </cell>
          <cell r="U1053">
            <v>5.57</v>
          </cell>
          <cell r="V1053">
            <v>5.58</v>
          </cell>
          <cell r="W1053">
            <v>5.76</v>
          </cell>
          <cell r="X1053">
            <v>5.83</v>
          </cell>
          <cell r="Y1053">
            <v>5.83</v>
          </cell>
          <cell r="Z1053">
            <v>5.83</v>
          </cell>
          <cell r="AA1053">
            <v>5.83</v>
          </cell>
          <cell r="AB1053">
            <v>5.85</v>
          </cell>
          <cell r="AC1053">
            <v>6.27</v>
          </cell>
          <cell r="AD1053">
            <v>6.39</v>
          </cell>
          <cell r="AE1053">
            <v>6.95</v>
          </cell>
        </row>
        <row r="1054">
          <cell r="A1054" t="str">
            <v>5 S 01 101 14</v>
          </cell>
          <cell r="B1054" t="str">
            <v>Esc. carga tr. mat 2a c. DMT 1000 a 1200m c/carreg</v>
          </cell>
          <cell r="C1054" t="str">
            <v>m3</v>
          </cell>
          <cell r="F1054">
            <v>4.5999999999999996</v>
          </cell>
          <cell r="G1054">
            <v>4.5999999999999996</v>
          </cell>
          <cell r="H1054">
            <v>4.3499999999999996</v>
          </cell>
          <cell r="I1054">
            <v>4.4400000000000004</v>
          </cell>
          <cell r="J1054">
            <v>4.4400000000000004</v>
          </cell>
          <cell r="K1054">
            <v>4.47</v>
          </cell>
          <cell r="L1054">
            <v>4.57</v>
          </cell>
          <cell r="M1054">
            <v>4.57</v>
          </cell>
          <cell r="N1054">
            <v>4.57</v>
          </cell>
          <cell r="O1054">
            <v>5.04</v>
          </cell>
          <cell r="P1054">
            <v>5.4</v>
          </cell>
          <cell r="Q1054">
            <v>5.41</v>
          </cell>
          <cell r="R1054">
            <v>5.45</v>
          </cell>
          <cell r="S1054">
            <v>5.64</v>
          </cell>
          <cell r="T1054">
            <v>5.71</v>
          </cell>
          <cell r="U1054">
            <v>5.71</v>
          </cell>
          <cell r="V1054">
            <v>5.72</v>
          </cell>
          <cell r="W1054">
            <v>5.9</v>
          </cell>
          <cell r="X1054">
            <v>5.97</v>
          </cell>
          <cell r="Y1054">
            <v>5.97</v>
          </cell>
          <cell r="Z1054">
            <v>5.97</v>
          </cell>
          <cell r="AA1054">
            <v>5.97</v>
          </cell>
          <cell r="AB1054">
            <v>6</v>
          </cell>
          <cell r="AC1054">
            <v>6.43</v>
          </cell>
          <cell r="AD1054">
            <v>6.55</v>
          </cell>
          <cell r="AE1054">
            <v>7.13</v>
          </cell>
        </row>
        <row r="1055">
          <cell r="A1055" t="str">
            <v>5 S 01 101 15</v>
          </cell>
          <cell r="B1055" t="str">
            <v>Esc. carga tr. mat 2a c. DMT 1200 a 1400m c/carreg</v>
          </cell>
          <cell r="C1055" t="str">
            <v>m3</v>
          </cell>
          <cell r="F1055">
            <v>4.76</v>
          </cell>
          <cell r="G1055">
            <v>4.76</v>
          </cell>
          <cell r="H1055">
            <v>4.5</v>
          </cell>
          <cell r="I1055">
            <v>4.5999999999999996</v>
          </cell>
          <cell r="J1055">
            <v>4.5999999999999996</v>
          </cell>
          <cell r="K1055">
            <v>4.63</v>
          </cell>
          <cell r="L1055">
            <v>4.7300000000000004</v>
          </cell>
          <cell r="M1055">
            <v>4.7300000000000004</v>
          </cell>
          <cell r="N1055">
            <v>4.7300000000000004</v>
          </cell>
          <cell r="O1055">
            <v>5.24</v>
          </cell>
          <cell r="P1055">
            <v>5.59</v>
          </cell>
          <cell r="Q1055">
            <v>5.6</v>
          </cell>
          <cell r="R1055">
            <v>5.65</v>
          </cell>
          <cell r="S1055">
            <v>5.85</v>
          </cell>
          <cell r="T1055">
            <v>5.92</v>
          </cell>
          <cell r="U1055">
            <v>5.92</v>
          </cell>
          <cell r="V1055">
            <v>5.94</v>
          </cell>
          <cell r="W1055">
            <v>6.13</v>
          </cell>
          <cell r="X1055">
            <v>6.2</v>
          </cell>
          <cell r="Y1055">
            <v>6.2</v>
          </cell>
          <cell r="Z1055">
            <v>6.2</v>
          </cell>
          <cell r="AA1055">
            <v>6.2</v>
          </cell>
          <cell r="AB1055">
            <v>6.23</v>
          </cell>
          <cell r="AC1055">
            <v>6.69</v>
          </cell>
          <cell r="AD1055">
            <v>6.81</v>
          </cell>
          <cell r="AE1055">
            <v>7.41</v>
          </cell>
        </row>
        <row r="1056">
          <cell r="A1056" t="str">
            <v>5 S 01 101 16</v>
          </cell>
          <cell r="B1056" t="str">
            <v>Esc. carga tr. mat 2a c. DMT 1400 a 1600m c/carreg</v>
          </cell>
          <cell r="C1056" t="str">
            <v>m3</v>
          </cell>
          <cell r="F1056">
            <v>4.9000000000000004</v>
          </cell>
          <cell r="G1056">
            <v>4.9000000000000004</v>
          </cell>
          <cell r="H1056">
            <v>4.63</v>
          </cell>
          <cell r="I1056">
            <v>4.74</v>
          </cell>
          <cell r="J1056">
            <v>4.74</v>
          </cell>
          <cell r="K1056">
            <v>4.76</v>
          </cell>
          <cell r="L1056">
            <v>4.87</v>
          </cell>
          <cell r="M1056">
            <v>4.87</v>
          </cell>
          <cell r="N1056">
            <v>4.87</v>
          </cell>
          <cell r="O1056">
            <v>5.41</v>
          </cell>
          <cell r="P1056">
            <v>5.76</v>
          </cell>
          <cell r="Q1056">
            <v>5.77</v>
          </cell>
          <cell r="R1056">
            <v>5.82</v>
          </cell>
          <cell r="S1056">
            <v>6.02</v>
          </cell>
          <cell r="T1056">
            <v>6.1</v>
          </cell>
          <cell r="U1056">
            <v>6.1</v>
          </cell>
          <cell r="V1056">
            <v>6.12</v>
          </cell>
          <cell r="W1056">
            <v>6.32</v>
          </cell>
          <cell r="X1056">
            <v>6.39</v>
          </cell>
          <cell r="Y1056">
            <v>6.39</v>
          </cell>
          <cell r="Z1056">
            <v>6.4</v>
          </cell>
          <cell r="AA1056">
            <v>6.4</v>
          </cell>
          <cell r="AB1056">
            <v>6.42</v>
          </cell>
          <cell r="AC1056">
            <v>6.9</v>
          </cell>
          <cell r="AD1056">
            <v>7.02</v>
          </cell>
          <cell r="AE1056">
            <v>7.64</v>
          </cell>
        </row>
        <row r="1057">
          <cell r="A1057" t="str">
            <v>5 S 01 101 17</v>
          </cell>
          <cell r="B1057" t="str">
            <v>Esc. carga tr. mat 2a c. DMT 1600 a 1800m c/carreg</v>
          </cell>
          <cell r="C1057" t="str">
            <v>m3</v>
          </cell>
          <cell r="F1057">
            <v>4.9800000000000004</v>
          </cell>
          <cell r="G1057">
            <v>4.9800000000000004</v>
          </cell>
          <cell r="H1057">
            <v>4.71</v>
          </cell>
          <cell r="I1057">
            <v>4.8099999999999996</v>
          </cell>
          <cell r="J1057">
            <v>4.8099999999999996</v>
          </cell>
          <cell r="K1057">
            <v>4.84</v>
          </cell>
          <cell r="L1057">
            <v>4.95</v>
          </cell>
          <cell r="M1057">
            <v>4.95</v>
          </cell>
          <cell r="N1057">
            <v>4.95</v>
          </cell>
          <cell r="O1057">
            <v>5.5</v>
          </cell>
          <cell r="P1057">
            <v>5.85</v>
          </cell>
          <cell r="Q1057">
            <v>5.86</v>
          </cell>
          <cell r="R1057">
            <v>5.91</v>
          </cell>
          <cell r="S1057">
            <v>6.12</v>
          </cell>
          <cell r="T1057">
            <v>6.2</v>
          </cell>
          <cell r="U1057">
            <v>6.2</v>
          </cell>
          <cell r="V1057">
            <v>6.23</v>
          </cell>
          <cell r="W1057">
            <v>6.43</v>
          </cell>
          <cell r="X1057">
            <v>6.51</v>
          </cell>
          <cell r="Y1057">
            <v>6.51</v>
          </cell>
          <cell r="Z1057">
            <v>6.51</v>
          </cell>
          <cell r="AA1057">
            <v>6.51</v>
          </cell>
          <cell r="AB1057">
            <v>6.54</v>
          </cell>
          <cell r="AC1057">
            <v>7.02</v>
          </cell>
          <cell r="AD1057">
            <v>7.15</v>
          </cell>
          <cell r="AE1057">
            <v>7.78</v>
          </cell>
        </row>
        <row r="1058">
          <cell r="A1058" t="str">
            <v>5 S 01 101 18</v>
          </cell>
          <cell r="B1058" t="str">
            <v>Esc. carga tr. mat 2a c. DMT 1800 a 2000m c/carreg</v>
          </cell>
          <cell r="C1058" t="str">
            <v>m3</v>
          </cell>
          <cell r="F1058">
            <v>5.17</v>
          </cell>
          <cell r="G1058">
            <v>5.18</v>
          </cell>
          <cell r="H1058">
            <v>4.8899999999999997</v>
          </cell>
          <cell r="I1058">
            <v>5</v>
          </cell>
          <cell r="J1058">
            <v>5</v>
          </cell>
          <cell r="K1058">
            <v>5.03</v>
          </cell>
          <cell r="L1058">
            <v>5.14</v>
          </cell>
          <cell r="M1058">
            <v>5.14</v>
          </cell>
          <cell r="N1058">
            <v>5.14</v>
          </cell>
          <cell r="O1058">
            <v>5.73</v>
          </cell>
          <cell r="P1058">
            <v>6.09</v>
          </cell>
          <cell r="Q1058">
            <v>6.1</v>
          </cell>
          <cell r="R1058">
            <v>6.15</v>
          </cell>
          <cell r="S1058">
            <v>6.37</v>
          </cell>
          <cell r="T1058">
            <v>6.46</v>
          </cell>
          <cell r="U1058">
            <v>6.46</v>
          </cell>
          <cell r="V1058">
            <v>6.49</v>
          </cell>
          <cell r="W1058">
            <v>6.71</v>
          </cell>
          <cell r="X1058">
            <v>6.78</v>
          </cell>
          <cell r="Y1058">
            <v>6.78</v>
          </cell>
          <cell r="Z1058">
            <v>6.79</v>
          </cell>
          <cell r="AA1058">
            <v>6.79</v>
          </cell>
          <cell r="AB1058">
            <v>6.81</v>
          </cell>
          <cell r="AC1058">
            <v>7.32</v>
          </cell>
          <cell r="AD1058">
            <v>7.46</v>
          </cell>
          <cell r="AE1058">
            <v>8.1300000000000008</v>
          </cell>
        </row>
        <row r="1059">
          <cell r="A1059" t="str">
            <v>5 S 01 101 19</v>
          </cell>
          <cell r="B1059" t="str">
            <v>Esc. carga tr. mat 2a c. DMT 2000 a 3000m c/carreg</v>
          </cell>
          <cell r="C1059" t="str">
            <v>m3</v>
          </cell>
          <cell r="F1059">
            <v>5.68</v>
          </cell>
          <cell r="G1059">
            <v>5.68</v>
          </cell>
          <cell r="H1059">
            <v>5.35</v>
          </cell>
          <cell r="I1059">
            <v>5.48</v>
          </cell>
          <cell r="J1059">
            <v>5.48</v>
          </cell>
          <cell r="K1059">
            <v>5.51</v>
          </cell>
          <cell r="L1059">
            <v>5.63</v>
          </cell>
          <cell r="M1059">
            <v>5.63</v>
          </cell>
          <cell r="N1059">
            <v>5.63</v>
          </cell>
          <cell r="O1059">
            <v>6.34</v>
          </cell>
          <cell r="P1059">
            <v>6.69</v>
          </cell>
          <cell r="Q1059">
            <v>6.7</v>
          </cell>
          <cell r="R1059">
            <v>6.76</v>
          </cell>
          <cell r="S1059">
            <v>7.01</v>
          </cell>
          <cell r="T1059">
            <v>7.11</v>
          </cell>
          <cell r="U1059">
            <v>7.11</v>
          </cell>
          <cell r="V1059">
            <v>7.17</v>
          </cell>
          <cell r="W1059">
            <v>7.42</v>
          </cell>
          <cell r="X1059">
            <v>7.5</v>
          </cell>
          <cell r="Y1059">
            <v>7.5</v>
          </cell>
          <cell r="Z1059">
            <v>7.5</v>
          </cell>
          <cell r="AA1059">
            <v>7.5</v>
          </cell>
          <cell r="AB1059">
            <v>7.53</v>
          </cell>
          <cell r="AC1059">
            <v>8.1</v>
          </cell>
          <cell r="AD1059">
            <v>8.25</v>
          </cell>
          <cell r="AE1059">
            <v>9</v>
          </cell>
        </row>
        <row r="1060">
          <cell r="A1060" t="str">
            <v>5 S 01 101 20</v>
          </cell>
          <cell r="B1060" t="str">
            <v>Esc. carga tr. mat 2a c. DMT 3000 a 5000m c/carreg</v>
          </cell>
          <cell r="C1060" t="str">
            <v>m3</v>
          </cell>
          <cell r="F1060">
            <v>7.02</v>
          </cell>
          <cell r="G1060">
            <v>7.02</v>
          </cell>
          <cell r="H1060">
            <v>6.6</v>
          </cell>
          <cell r="I1060">
            <v>6.77</v>
          </cell>
          <cell r="J1060">
            <v>6.77</v>
          </cell>
          <cell r="K1060">
            <v>6.81</v>
          </cell>
          <cell r="L1060">
            <v>6.96</v>
          </cell>
          <cell r="M1060">
            <v>6.96</v>
          </cell>
          <cell r="N1060">
            <v>6.96</v>
          </cell>
          <cell r="O1060">
            <v>7.94</v>
          </cell>
          <cell r="P1060">
            <v>8.3000000000000007</v>
          </cell>
          <cell r="Q1060">
            <v>8.31</v>
          </cell>
          <cell r="R1060">
            <v>8.3800000000000008</v>
          </cell>
          <cell r="S1060">
            <v>8.6999999999999993</v>
          </cell>
          <cell r="T1060">
            <v>8.86</v>
          </cell>
          <cell r="U1060">
            <v>8.86</v>
          </cell>
          <cell r="V1060">
            <v>8.9700000000000006</v>
          </cell>
          <cell r="W1060">
            <v>9.3000000000000007</v>
          </cell>
          <cell r="X1060">
            <v>9.39</v>
          </cell>
          <cell r="Y1060">
            <v>9.39</v>
          </cell>
          <cell r="Z1060">
            <v>9.4</v>
          </cell>
          <cell r="AA1060">
            <v>9.4</v>
          </cell>
          <cell r="AB1060">
            <v>9.44</v>
          </cell>
          <cell r="AC1060">
            <v>10.17</v>
          </cell>
          <cell r="AD1060">
            <v>10.35</v>
          </cell>
          <cell r="AE1060">
            <v>11.32</v>
          </cell>
        </row>
        <row r="1061">
          <cell r="A1061" t="str">
            <v>5 S 01 101 22</v>
          </cell>
          <cell r="B1061" t="str">
            <v>Esc. carga transp. mat 2a cat DMT 50 a 200m c/e</v>
          </cell>
          <cell r="C1061" t="str">
            <v>m3</v>
          </cell>
          <cell r="F1061">
            <v>2.74</v>
          </cell>
          <cell r="G1061">
            <v>2.74</v>
          </cell>
          <cell r="H1061">
            <v>2.63</v>
          </cell>
          <cell r="I1061">
            <v>2.74</v>
          </cell>
          <cell r="J1061">
            <v>2.74</v>
          </cell>
          <cell r="K1061">
            <v>2.74</v>
          </cell>
          <cell r="L1061">
            <v>2.82</v>
          </cell>
          <cell r="M1061">
            <v>2.82</v>
          </cell>
          <cell r="N1061">
            <v>2.82</v>
          </cell>
          <cell r="O1061">
            <v>3.44</v>
          </cell>
          <cell r="P1061">
            <v>3.44</v>
          </cell>
          <cell r="Q1061">
            <v>3.44</v>
          </cell>
          <cell r="R1061">
            <v>3.47</v>
          </cell>
          <cell r="S1061">
            <v>3.56</v>
          </cell>
          <cell r="T1061">
            <v>3.61</v>
          </cell>
          <cell r="U1061">
            <v>3.61</v>
          </cell>
          <cell r="V1061">
            <v>3.63</v>
          </cell>
          <cell r="W1061">
            <v>3.71</v>
          </cell>
          <cell r="X1061">
            <v>3.77</v>
          </cell>
          <cell r="Y1061">
            <v>3.73</v>
          </cell>
          <cell r="Z1061">
            <v>3.73</v>
          </cell>
          <cell r="AA1061">
            <v>3.73</v>
          </cell>
          <cell r="AB1061">
            <v>3.84</v>
          </cell>
          <cell r="AC1061">
            <v>4.04</v>
          </cell>
          <cell r="AD1061">
            <v>4.2699999999999996</v>
          </cell>
          <cell r="AE1061">
            <v>4.54</v>
          </cell>
        </row>
        <row r="1062">
          <cell r="A1062" t="str">
            <v>5 S 01 101 23</v>
          </cell>
          <cell r="B1062" t="str">
            <v>Esc. carga transp. mat 2a cat DMT 200 a 400m c/e</v>
          </cell>
          <cell r="C1062" t="str">
            <v>m3</v>
          </cell>
          <cell r="F1062">
            <v>2.93</v>
          </cell>
          <cell r="G1062">
            <v>2.93</v>
          </cell>
          <cell r="H1062">
            <v>2.8</v>
          </cell>
          <cell r="I1062">
            <v>2.93</v>
          </cell>
          <cell r="J1062">
            <v>2.93</v>
          </cell>
          <cell r="K1062">
            <v>2.93</v>
          </cell>
          <cell r="L1062">
            <v>3.01</v>
          </cell>
          <cell r="M1062">
            <v>3.01</v>
          </cell>
          <cell r="N1062">
            <v>3.01</v>
          </cell>
          <cell r="O1062">
            <v>3.67</v>
          </cell>
          <cell r="P1062">
            <v>3.67</v>
          </cell>
          <cell r="Q1062">
            <v>3.67</v>
          </cell>
          <cell r="R1062">
            <v>3.7</v>
          </cell>
          <cell r="S1062">
            <v>3.8</v>
          </cell>
          <cell r="T1062">
            <v>3.86</v>
          </cell>
          <cell r="U1062">
            <v>3.86</v>
          </cell>
          <cell r="V1062">
            <v>3.88</v>
          </cell>
          <cell r="W1062">
            <v>3.98</v>
          </cell>
          <cell r="X1062">
            <v>4.03</v>
          </cell>
          <cell r="Y1062">
            <v>4</v>
          </cell>
          <cell r="Z1062">
            <v>4</v>
          </cell>
          <cell r="AA1062">
            <v>4</v>
          </cell>
          <cell r="AB1062">
            <v>4.0999999999999996</v>
          </cell>
          <cell r="AC1062">
            <v>4.33</v>
          </cell>
          <cell r="AD1062">
            <v>4.57</v>
          </cell>
          <cell r="AE1062">
            <v>4.87</v>
          </cell>
        </row>
        <row r="1063">
          <cell r="A1063" t="str">
            <v>5 S 01 101 24</v>
          </cell>
          <cell r="B1063" t="str">
            <v>Esc. carga transp. mat 2a cat DMT 400 a 600m c/e</v>
          </cell>
          <cell r="C1063" t="str">
            <v>m3</v>
          </cell>
          <cell r="F1063">
            <v>3.16</v>
          </cell>
          <cell r="G1063">
            <v>3.16</v>
          </cell>
          <cell r="H1063">
            <v>3.02</v>
          </cell>
          <cell r="I1063">
            <v>3.15</v>
          </cell>
          <cell r="J1063">
            <v>3.15</v>
          </cell>
          <cell r="K1063">
            <v>3.15</v>
          </cell>
          <cell r="L1063">
            <v>3.24</v>
          </cell>
          <cell r="M1063">
            <v>3.24</v>
          </cell>
          <cell r="N1063">
            <v>3.24</v>
          </cell>
          <cell r="O1063">
            <v>3.94</v>
          </cell>
          <cell r="P1063">
            <v>3.94</v>
          </cell>
          <cell r="Q1063">
            <v>3.94</v>
          </cell>
          <cell r="R1063">
            <v>3.97</v>
          </cell>
          <cell r="S1063">
            <v>4.08</v>
          </cell>
          <cell r="T1063">
            <v>4.1500000000000004</v>
          </cell>
          <cell r="U1063">
            <v>4.1500000000000004</v>
          </cell>
          <cell r="V1063">
            <v>4.18</v>
          </cell>
          <cell r="W1063">
            <v>4.29</v>
          </cell>
          <cell r="X1063">
            <v>4.3499999999999996</v>
          </cell>
          <cell r="Y1063">
            <v>4.32</v>
          </cell>
          <cell r="Z1063">
            <v>4.32</v>
          </cell>
          <cell r="AA1063">
            <v>4.32</v>
          </cell>
          <cell r="AB1063">
            <v>4.42</v>
          </cell>
          <cell r="AC1063">
            <v>4.67</v>
          </cell>
          <cell r="AD1063">
            <v>4.92</v>
          </cell>
          <cell r="AE1063">
            <v>5.25</v>
          </cell>
        </row>
        <row r="1064">
          <cell r="A1064" t="str">
            <v>5 S 01 101 25</v>
          </cell>
          <cell r="B1064" t="str">
            <v>Esc. carga transp. mat 2a cat DMT 600 a 800m c/e</v>
          </cell>
          <cell r="C1064" t="str">
            <v>m3</v>
          </cell>
          <cell r="F1064">
            <v>3.35</v>
          </cell>
          <cell r="G1064">
            <v>3.35</v>
          </cell>
          <cell r="H1064">
            <v>3.19</v>
          </cell>
          <cell r="I1064">
            <v>3.33</v>
          </cell>
          <cell r="J1064">
            <v>3.33</v>
          </cell>
          <cell r="K1064">
            <v>3.33</v>
          </cell>
          <cell r="L1064">
            <v>3.43</v>
          </cell>
          <cell r="M1064">
            <v>3.43</v>
          </cell>
          <cell r="N1064">
            <v>3.43</v>
          </cell>
          <cell r="O1064">
            <v>4.17</v>
          </cell>
          <cell r="P1064">
            <v>4.17</v>
          </cell>
          <cell r="Q1064">
            <v>4.17</v>
          </cell>
          <cell r="R1064">
            <v>4.21</v>
          </cell>
          <cell r="S1064">
            <v>4.33</v>
          </cell>
          <cell r="T1064">
            <v>4.4000000000000004</v>
          </cell>
          <cell r="U1064">
            <v>4.4000000000000004</v>
          </cell>
          <cell r="V1064">
            <v>4.4400000000000004</v>
          </cell>
          <cell r="W1064">
            <v>4.5599999999999996</v>
          </cell>
          <cell r="X1064">
            <v>4.62</v>
          </cell>
          <cell r="Y1064">
            <v>4.59</v>
          </cell>
          <cell r="Z1064">
            <v>4.59</v>
          </cell>
          <cell r="AA1064">
            <v>4.59</v>
          </cell>
          <cell r="AB1064">
            <v>4.7</v>
          </cell>
          <cell r="AC1064">
            <v>4.97</v>
          </cell>
          <cell r="AD1064">
            <v>5.22</v>
          </cell>
          <cell r="AE1064">
            <v>5.59</v>
          </cell>
        </row>
        <row r="1065">
          <cell r="A1065" t="str">
            <v>5 S 01 101 26</v>
          </cell>
          <cell r="B1065" t="str">
            <v>Esc. carga transp. mat 2a cat DMT 800 a 1000m c/e</v>
          </cell>
          <cell r="C1065" t="str">
            <v>m3</v>
          </cell>
          <cell r="F1065">
            <v>3.49</v>
          </cell>
          <cell r="G1065">
            <v>3.49</v>
          </cell>
          <cell r="H1065">
            <v>3.32</v>
          </cell>
          <cell r="I1065">
            <v>3.47</v>
          </cell>
          <cell r="J1065">
            <v>3.47</v>
          </cell>
          <cell r="K1065">
            <v>3.47</v>
          </cell>
          <cell r="L1065">
            <v>3.56</v>
          </cell>
          <cell r="M1065">
            <v>3.56</v>
          </cell>
          <cell r="N1065">
            <v>3.56</v>
          </cell>
          <cell r="O1065">
            <v>4.34</v>
          </cell>
          <cell r="P1065">
            <v>4.34</v>
          </cell>
          <cell r="Q1065">
            <v>4.34</v>
          </cell>
          <cell r="R1065">
            <v>4.38</v>
          </cell>
          <cell r="S1065">
            <v>4.51</v>
          </cell>
          <cell r="T1065">
            <v>4.59</v>
          </cell>
          <cell r="U1065">
            <v>4.59</v>
          </cell>
          <cell r="V1065">
            <v>4.63</v>
          </cell>
          <cell r="W1065">
            <v>4.76</v>
          </cell>
          <cell r="X1065">
            <v>4.82</v>
          </cell>
          <cell r="Y1065">
            <v>4.78</v>
          </cell>
          <cell r="Z1065">
            <v>4.79</v>
          </cell>
          <cell r="AA1065">
            <v>4.79</v>
          </cell>
          <cell r="AB1065">
            <v>4.8899999999999997</v>
          </cell>
          <cell r="AC1065">
            <v>5.19</v>
          </cell>
          <cell r="AD1065">
            <v>5.44</v>
          </cell>
          <cell r="AE1065">
            <v>5.84</v>
          </cell>
        </row>
        <row r="1066">
          <cell r="A1066" t="str">
            <v>5 S 01 101 27</v>
          </cell>
          <cell r="B1066" t="str">
            <v>Esc. carga transp. mat 2a cat DMT 1000 a 1200m c/e</v>
          </cell>
          <cell r="C1066" t="str">
            <v>m3</v>
          </cell>
          <cell r="F1066">
            <v>3.66</v>
          </cell>
          <cell r="G1066">
            <v>3.66</v>
          </cell>
          <cell r="H1066">
            <v>3.48</v>
          </cell>
          <cell r="I1066">
            <v>3.63</v>
          </cell>
          <cell r="J1066">
            <v>3.63</v>
          </cell>
          <cell r="K1066">
            <v>3.63</v>
          </cell>
          <cell r="L1066">
            <v>3.72</v>
          </cell>
          <cell r="M1066">
            <v>3.72</v>
          </cell>
          <cell r="N1066">
            <v>3.72</v>
          </cell>
          <cell r="O1066">
            <v>4.54</v>
          </cell>
          <cell r="P1066">
            <v>4.54</v>
          </cell>
          <cell r="Q1066">
            <v>4.54</v>
          </cell>
          <cell r="R1066">
            <v>4.58</v>
          </cell>
          <cell r="S1066">
            <v>4.72</v>
          </cell>
          <cell r="T1066">
            <v>4.8099999999999996</v>
          </cell>
          <cell r="U1066">
            <v>4.8099999999999996</v>
          </cell>
          <cell r="V1066">
            <v>4.8600000000000003</v>
          </cell>
          <cell r="W1066">
            <v>5</v>
          </cell>
          <cell r="X1066">
            <v>5.0599999999999996</v>
          </cell>
          <cell r="Y1066">
            <v>5.03</v>
          </cell>
          <cell r="Z1066">
            <v>5.03</v>
          </cell>
          <cell r="AA1066">
            <v>5.03</v>
          </cell>
          <cell r="AB1066">
            <v>5.14</v>
          </cell>
          <cell r="AC1066">
            <v>5.45</v>
          </cell>
          <cell r="AD1066">
            <v>5.71</v>
          </cell>
          <cell r="AE1066">
            <v>6.14</v>
          </cell>
        </row>
        <row r="1067">
          <cell r="A1067" t="str">
            <v>5 S 01 101 28</v>
          </cell>
          <cell r="B1067" t="str">
            <v>Esc. carga transp. mat 2a cat DMT 1200 a 1400m c/e</v>
          </cell>
          <cell r="C1067" t="str">
            <v>m3</v>
          </cell>
          <cell r="F1067">
            <v>3.87</v>
          </cell>
          <cell r="G1067">
            <v>3.87</v>
          </cell>
          <cell r="H1067">
            <v>3.68</v>
          </cell>
          <cell r="I1067">
            <v>3.84</v>
          </cell>
          <cell r="J1067">
            <v>3.84</v>
          </cell>
          <cell r="K1067">
            <v>3.84</v>
          </cell>
          <cell r="L1067">
            <v>3.95</v>
          </cell>
          <cell r="M1067">
            <v>3.95</v>
          </cell>
          <cell r="N1067">
            <v>3.95</v>
          </cell>
          <cell r="O1067">
            <v>4.79</v>
          </cell>
          <cell r="P1067">
            <v>4.79</v>
          </cell>
          <cell r="Q1067">
            <v>4.79</v>
          </cell>
          <cell r="R1067">
            <v>4.84</v>
          </cell>
          <cell r="S1067">
            <v>4.99</v>
          </cell>
          <cell r="T1067">
            <v>5.08</v>
          </cell>
          <cell r="U1067">
            <v>5.08</v>
          </cell>
          <cell r="V1067">
            <v>5.14</v>
          </cell>
          <cell r="W1067">
            <v>5.29</v>
          </cell>
          <cell r="X1067">
            <v>5.36</v>
          </cell>
          <cell r="Y1067">
            <v>5.32</v>
          </cell>
          <cell r="Z1067">
            <v>5.32</v>
          </cell>
          <cell r="AA1067">
            <v>5.32</v>
          </cell>
          <cell r="AB1067">
            <v>5.43</v>
          </cell>
          <cell r="AC1067">
            <v>5.77</v>
          </cell>
          <cell r="AD1067">
            <v>6.04</v>
          </cell>
          <cell r="AE1067">
            <v>6.49</v>
          </cell>
        </row>
        <row r="1068">
          <cell r="A1068" t="str">
            <v>5 S 01 101 29</v>
          </cell>
          <cell r="B1068" t="str">
            <v>Esc. carga transp. mat 2a cat DMT 1400 a 1600m c/e</v>
          </cell>
          <cell r="C1068" t="str">
            <v>m3</v>
          </cell>
          <cell r="F1068">
            <v>3.98</v>
          </cell>
          <cell r="G1068">
            <v>3.98</v>
          </cell>
          <cell r="H1068">
            <v>3.78</v>
          </cell>
          <cell r="I1068">
            <v>3.94</v>
          </cell>
          <cell r="J1068">
            <v>3.94</v>
          </cell>
          <cell r="K1068">
            <v>3.95</v>
          </cell>
          <cell r="L1068">
            <v>4.05</v>
          </cell>
          <cell r="M1068">
            <v>4.05</v>
          </cell>
          <cell r="N1068">
            <v>4.05</v>
          </cell>
          <cell r="O1068">
            <v>4.92</v>
          </cell>
          <cell r="P1068">
            <v>4.92</v>
          </cell>
          <cell r="Q1068">
            <v>4.92</v>
          </cell>
          <cell r="R1068">
            <v>4.97</v>
          </cell>
          <cell r="S1068">
            <v>5.12</v>
          </cell>
          <cell r="T1068">
            <v>5.22</v>
          </cell>
          <cell r="U1068">
            <v>5.22</v>
          </cell>
          <cell r="V1068">
            <v>5.28</v>
          </cell>
          <cell r="W1068">
            <v>5.44</v>
          </cell>
          <cell r="X1068">
            <v>5.51</v>
          </cell>
          <cell r="Y1068">
            <v>5.47</v>
          </cell>
          <cell r="Z1068">
            <v>5.47</v>
          </cell>
          <cell r="AA1068">
            <v>5.47</v>
          </cell>
          <cell r="AB1068">
            <v>5.59</v>
          </cell>
          <cell r="AC1068">
            <v>5.94</v>
          </cell>
          <cell r="AD1068">
            <v>6.21</v>
          </cell>
          <cell r="AE1068">
            <v>6.67</v>
          </cell>
        </row>
        <row r="1069">
          <cell r="A1069" t="str">
            <v>5 S 01 101 30</v>
          </cell>
          <cell r="B1069" t="str">
            <v>Esc. carga transp. mat 2a cat DMT 1600 a 1800m c/e</v>
          </cell>
          <cell r="C1069" t="str">
            <v>m3</v>
          </cell>
          <cell r="F1069">
            <v>4.0599999999999996</v>
          </cell>
          <cell r="G1069">
            <v>4.0599999999999996</v>
          </cell>
          <cell r="H1069">
            <v>3.85</v>
          </cell>
          <cell r="I1069">
            <v>4.0199999999999996</v>
          </cell>
          <cell r="J1069">
            <v>4.0199999999999996</v>
          </cell>
          <cell r="K1069">
            <v>4.03</v>
          </cell>
          <cell r="L1069">
            <v>4.13</v>
          </cell>
          <cell r="M1069">
            <v>4.13</v>
          </cell>
          <cell r="N1069">
            <v>4.13</v>
          </cell>
          <cell r="O1069">
            <v>5.0199999999999996</v>
          </cell>
          <cell r="P1069">
            <v>5.0199999999999996</v>
          </cell>
          <cell r="Q1069">
            <v>5.0199999999999996</v>
          </cell>
          <cell r="R1069">
            <v>5.07</v>
          </cell>
          <cell r="S1069">
            <v>5.23</v>
          </cell>
          <cell r="T1069">
            <v>5.33</v>
          </cell>
          <cell r="U1069">
            <v>5.33</v>
          </cell>
          <cell r="V1069">
            <v>5.39</v>
          </cell>
          <cell r="W1069">
            <v>5.56</v>
          </cell>
          <cell r="X1069">
            <v>5.62</v>
          </cell>
          <cell r="Y1069">
            <v>5.59</v>
          </cell>
          <cell r="Z1069">
            <v>5.59</v>
          </cell>
          <cell r="AA1069">
            <v>5.59</v>
          </cell>
          <cell r="AB1069">
            <v>5.7</v>
          </cell>
          <cell r="AC1069">
            <v>6.07</v>
          </cell>
          <cell r="AD1069">
            <v>6.34</v>
          </cell>
          <cell r="AE1069">
            <v>6.82</v>
          </cell>
        </row>
        <row r="1070">
          <cell r="A1070" t="str">
            <v>5 S 01 101 31</v>
          </cell>
          <cell r="B1070" t="str">
            <v>Esc. carga transp. mat 2a cat DMT 1800 a 2000m c/e</v>
          </cell>
          <cell r="C1070" t="str">
            <v>m3</v>
          </cell>
          <cell r="F1070">
            <v>4.24</v>
          </cell>
          <cell r="G1070">
            <v>4.24</v>
          </cell>
          <cell r="H1070">
            <v>4.0199999999999996</v>
          </cell>
          <cell r="I1070">
            <v>4.1900000000000004</v>
          </cell>
          <cell r="J1070">
            <v>4.1900000000000004</v>
          </cell>
          <cell r="K1070">
            <v>4.2</v>
          </cell>
          <cell r="L1070">
            <v>4.3</v>
          </cell>
          <cell r="M1070">
            <v>4.3</v>
          </cell>
          <cell r="N1070">
            <v>4.3</v>
          </cell>
          <cell r="O1070">
            <v>5.24</v>
          </cell>
          <cell r="P1070">
            <v>5.24</v>
          </cell>
          <cell r="Q1070">
            <v>5.24</v>
          </cell>
          <cell r="R1070">
            <v>5.29</v>
          </cell>
          <cell r="S1070">
            <v>5.46</v>
          </cell>
          <cell r="T1070">
            <v>5.57</v>
          </cell>
          <cell r="U1070">
            <v>5.57</v>
          </cell>
          <cell r="V1070">
            <v>5.64</v>
          </cell>
          <cell r="W1070">
            <v>5.81</v>
          </cell>
          <cell r="X1070">
            <v>5.88</v>
          </cell>
          <cell r="Y1070">
            <v>5.84</v>
          </cell>
          <cell r="Z1070">
            <v>5.85</v>
          </cell>
          <cell r="AA1070">
            <v>5.85</v>
          </cell>
          <cell r="AB1070">
            <v>5.96</v>
          </cell>
          <cell r="AC1070">
            <v>6.35</v>
          </cell>
          <cell r="AD1070">
            <v>6.62</v>
          </cell>
          <cell r="AE1070">
            <v>7.14</v>
          </cell>
        </row>
        <row r="1071">
          <cell r="A1071" t="str">
            <v>5 S 01 101 32</v>
          </cell>
          <cell r="B1071" t="str">
            <v>Esc. carga transp. mat 2a cat DMT 2000 a 3000m c/e</v>
          </cell>
          <cell r="C1071" t="str">
            <v>m3</v>
          </cell>
          <cell r="F1071">
            <v>4.79</v>
          </cell>
          <cell r="G1071">
            <v>4.79</v>
          </cell>
          <cell r="H1071">
            <v>4.5199999999999996</v>
          </cell>
          <cell r="I1071">
            <v>4.72</v>
          </cell>
          <cell r="J1071">
            <v>4.72</v>
          </cell>
          <cell r="K1071">
            <v>4.7300000000000004</v>
          </cell>
          <cell r="L1071">
            <v>4.84</v>
          </cell>
          <cell r="M1071">
            <v>4.84</v>
          </cell>
          <cell r="N1071">
            <v>4.84</v>
          </cell>
          <cell r="O1071">
            <v>5.89</v>
          </cell>
          <cell r="P1071">
            <v>5.89</v>
          </cell>
          <cell r="Q1071">
            <v>5.89</v>
          </cell>
          <cell r="R1071">
            <v>5.94</v>
          </cell>
          <cell r="S1071">
            <v>6.14</v>
          </cell>
          <cell r="T1071">
            <v>6.27</v>
          </cell>
          <cell r="U1071">
            <v>6.27</v>
          </cell>
          <cell r="V1071">
            <v>6.36</v>
          </cell>
          <cell r="W1071">
            <v>6.57</v>
          </cell>
          <cell r="X1071">
            <v>6.64</v>
          </cell>
          <cell r="Y1071">
            <v>6.61</v>
          </cell>
          <cell r="Z1071">
            <v>6.61</v>
          </cell>
          <cell r="AA1071">
            <v>6.61</v>
          </cell>
          <cell r="AB1071">
            <v>6.73</v>
          </cell>
          <cell r="AC1071">
            <v>7.18</v>
          </cell>
          <cell r="AD1071">
            <v>7.47</v>
          </cell>
          <cell r="AE1071">
            <v>8.07</v>
          </cell>
        </row>
        <row r="1072">
          <cell r="A1072" t="str">
            <v>5 S 01 101 33</v>
          </cell>
          <cell r="B1072" t="str">
            <v>Esc. carga transp. mat 2a cat DMT 3000 a 5000m c/e</v>
          </cell>
          <cell r="C1072" t="str">
            <v>m3</v>
          </cell>
          <cell r="F1072">
            <v>6.13</v>
          </cell>
          <cell r="G1072">
            <v>6.13</v>
          </cell>
          <cell r="H1072">
            <v>5.77</v>
          </cell>
          <cell r="I1072">
            <v>6.01</v>
          </cell>
          <cell r="J1072">
            <v>6.01</v>
          </cell>
          <cell r="K1072">
            <v>6.03</v>
          </cell>
          <cell r="L1072">
            <v>6.16</v>
          </cell>
          <cell r="M1072">
            <v>6.16</v>
          </cell>
          <cell r="N1072">
            <v>6.16</v>
          </cell>
          <cell r="O1072">
            <v>7.49</v>
          </cell>
          <cell r="P1072">
            <v>7.49</v>
          </cell>
          <cell r="Q1072">
            <v>7.49</v>
          </cell>
          <cell r="R1072">
            <v>7.57</v>
          </cell>
          <cell r="S1072">
            <v>7.84</v>
          </cell>
          <cell r="T1072">
            <v>8.02</v>
          </cell>
          <cell r="U1072">
            <v>8.02</v>
          </cell>
          <cell r="V1072">
            <v>8.16</v>
          </cell>
          <cell r="W1072">
            <v>8.44</v>
          </cell>
          <cell r="X1072">
            <v>8.5399999999999991</v>
          </cell>
          <cell r="Y1072">
            <v>8.5</v>
          </cell>
          <cell r="Z1072">
            <v>8.5</v>
          </cell>
          <cell r="AA1072">
            <v>8.5</v>
          </cell>
          <cell r="AB1072">
            <v>8.6300000000000008</v>
          </cell>
          <cell r="AC1072">
            <v>9.25</v>
          </cell>
          <cell r="AD1072">
            <v>9.57</v>
          </cell>
          <cell r="AE1072">
            <v>10.39</v>
          </cell>
        </row>
        <row r="1073">
          <cell r="A1073" t="str">
            <v>5 S 01 102 01</v>
          </cell>
          <cell r="B1073" t="str">
            <v>Esc. carga transp. mat 3a cat DMT até 50m</v>
          </cell>
          <cell r="C1073" t="str">
            <v>m3</v>
          </cell>
          <cell r="F1073">
            <v>10.8</v>
          </cell>
          <cell r="G1073">
            <v>10.91</v>
          </cell>
          <cell r="H1073">
            <v>9.92</v>
          </cell>
          <cell r="I1073">
            <v>10.61</v>
          </cell>
          <cell r="J1073">
            <v>10.55</v>
          </cell>
          <cell r="K1073">
            <v>12.53</v>
          </cell>
          <cell r="L1073">
            <v>12.85</v>
          </cell>
          <cell r="M1073">
            <v>11.96</v>
          </cell>
          <cell r="N1073">
            <v>11.92</v>
          </cell>
          <cell r="O1073">
            <v>12.66</v>
          </cell>
          <cell r="P1073">
            <v>12.74</v>
          </cell>
          <cell r="Q1073">
            <v>12.66</v>
          </cell>
          <cell r="R1073">
            <v>13.36</v>
          </cell>
          <cell r="S1073">
            <v>13.58</v>
          </cell>
          <cell r="T1073">
            <v>13.88</v>
          </cell>
          <cell r="U1073">
            <v>14.09</v>
          </cell>
          <cell r="V1073">
            <v>13.64</v>
          </cell>
          <cell r="W1073">
            <v>13.77</v>
          </cell>
          <cell r="X1073">
            <v>13.95</v>
          </cell>
          <cell r="Y1073">
            <v>13.38</v>
          </cell>
          <cell r="Z1073">
            <v>13.24</v>
          </cell>
          <cell r="AA1073">
            <v>13.25</v>
          </cell>
          <cell r="AB1073">
            <v>13.32</v>
          </cell>
          <cell r="AC1073">
            <v>13.84</v>
          </cell>
          <cell r="AD1073">
            <v>14.53</v>
          </cell>
          <cell r="AE1073">
            <v>15.63</v>
          </cell>
        </row>
        <row r="1074">
          <cell r="A1074" t="str">
            <v>5 S 01 102 02</v>
          </cell>
          <cell r="B1074" t="str">
            <v>Esc. carga transp. mat 3a cat DMT 50 a 200m</v>
          </cell>
          <cell r="C1074" t="str">
            <v>m3</v>
          </cell>
          <cell r="F1074">
            <v>11.9</v>
          </cell>
          <cell r="G1074">
            <v>12</v>
          </cell>
          <cell r="H1074">
            <v>10.92</v>
          </cell>
          <cell r="I1074">
            <v>11.71</v>
          </cell>
          <cell r="J1074">
            <v>11.65</v>
          </cell>
          <cell r="K1074">
            <v>13.66</v>
          </cell>
          <cell r="L1074">
            <v>14.03</v>
          </cell>
          <cell r="M1074">
            <v>13.14</v>
          </cell>
          <cell r="N1074">
            <v>13.09</v>
          </cell>
          <cell r="O1074">
            <v>14.25</v>
          </cell>
          <cell r="P1074">
            <v>14.01</v>
          </cell>
          <cell r="Q1074">
            <v>13.91</v>
          </cell>
          <cell r="R1074">
            <v>14.61</v>
          </cell>
          <cell r="S1074">
            <v>14.91</v>
          </cell>
          <cell r="T1074">
            <v>15.35</v>
          </cell>
          <cell r="U1074">
            <v>15.56</v>
          </cell>
          <cell r="V1074">
            <v>15.23</v>
          </cell>
          <cell r="W1074">
            <v>15.45</v>
          </cell>
          <cell r="X1074">
            <v>15.66</v>
          </cell>
          <cell r="Y1074">
            <v>15.09</v>
          </cell>
          <cell r="Z1074">
            <v>14.95</v>
          </cell>
          <cell r="AA1074">
            <v>14.96</v>
          </cell>
          <cell r="AB1074">
            <v>15.05</v>
          </cell>
          <cell r="AC1074">
            <v>15.73</v>
          </cell>
          <cell r="AD1074">
            <v>16.489999999999998</v>
          </cell>
          <cell r="AE1074">
            <v>17.86</v>
          </cell>
        </row>
        <row r="1075">
          <cell r="A1075" t="str">
            <v>5 S 01 102 03</v>
          </cell>
          <cell r="B1075" t="str">
            <v>Esc. carga transp. mat 3a cat DMT 200 a 400m</v>
          </cell>
          <cell r="C1075" t="str">
            <v>m3</v>
          </cell>
          <cell r="F1075">
            <v>12.22</v>
          </cell>
          <cell r="G1075">
            <v>12.33</v>
          </cell>
          <cell r="H1075">
            <v>11.22</v>
          </cell>
          <cell r="I1075">
            <v>12.02</v>
          </cell>
          <cell r="J1075">
            <v>11.96</v>
          </cell>
          <cell r="K1075">
            <v>13.97</v>
          </cell>
          <cell r="L1075">
            <v>14.34</v>
          </cell>
          <cell r="M1075">
            <v>13.44</v>
          </cell>
          <cell r="N1075">
            <v>13.4</v>
          </cell>
          <cell r="O1075">
            <v>14.64</v>
          </cell>
          <cell r="P1075">
            <v>14.39</v>
          </cell>
          <cell r="Q1075">
            <v>14.3</v>
          </cell>
          <cell r="R1075">
            <v>15.01</v>
          </cell>
          <cell r="S1075">
            <v>15.32</v>
          </cell>
          <cell r="T1075">
            <v>15.79</v>
          </cell>
          <cell r="U1075">
            <v>16</v>
          </cell>
          <cell r="V1075">
            <v>15.69</v>
          </cell>
          <cell r="W1075">
            <v>15.93</v>
          </cell>
          <cell r="X1075">
            <v>16.14</v>
          </cell>
          <cell r="Y1075">
            <v>15.57</v>
          </cell>
          <cell r="Z1075">
            <v>15.43</v>
          </cell>
          <cell r="AA1075">
            <v>15.44</v>
          </cell>
          <cell r="AB1075">
            <v>15.52</v>
          </cell>
          <cell r="AC1075">
            <v>16.25</v>
          </cell>
          <cell r="AD1075">
            <v>17.010000000000002</v>
          </cell>
          <cell r="AE1075">
            <v>18.45</v>
          </cell>
        </row>
        <row r="1076">
          <cell r="A1076" t="str">
            <v>5 S 01 102 04</v>
          </cell>
          <cell r="B1076" t="str">
            <v>Esc. carga transp. mat 3a cat DMT 400 a 600m</v>
          </cell>
          <cell r="C1076" t="str">
            <v>m3</v>
          </cell>
          <cell r="F1076">
            <v>12.65</v>
          </cell>
          <cell r="G1076">
            <v>12.76</v>
          </cell>
          <cell r="H1076">
            <v>11.63</v>
          </cell>
          <cell r="I1076">
            <v>12.43</v>
          </cell>
          <cell r="J1076">
            <v>12.37</v>
          </cell>
          <cell r="K1076">
            <v>14.39</v>
          </cell>
          <cell r="L1076">
            <v>14.8</v>
          </cell>
          <cell r="M1076">
            <v>13.9</v>
          </cell>
          <cell r="N1076">
            <v>13.86</v>
          </cell>
          <cell r="O1076">
            <v>15.15</v>
          </cell>
          <cell r="P1076">
            <v>14.91</v>
          </cell>
          <cell r="Q1076">
            <v>14.81</v>
          </cell>
          <cell r="R1076">
            <v>15.52</v>
          </cell>
          <cell r="S1076">
            <v>15.85</v>
          </cell>
          <cell r="T1076">
            <v>16.329999999999998</v>
          </cell>
          <cell r="U1076">
            <v>16.54</v>
          </cell>
          <cell r="V1076">
            <v>16.239999999999998</v>
          </cell>
          <cell r="W1076">
            <v>16.5</v>
          </cell>
          <cell r="X1076">
            <v>16.739999999999998</v>
          </cell>
          <cell r="Y1076">
            <v>16.170000000000002</v>
          </cell>
          <cell r="Z1076">
            <v>16.03</v>
          </cell>
          <cell r="AA1076">
            <v>16.04</v>
          </cell>
          <cell r="AB1076">
            <v>16.12</v>
          </cell>
          <cell r="AC1076">
            <v>16.88</v>
          </cell>
          <cell r="AD1076">
            <v>17.64</v>
          </cell>
          <cell r="AE1076">
            <v>19.12</v>
          </cell>
        </row>
        <row r="1077">
          <cell r="A1077" t="str">
            <v>5 S 01 102 05</v>
          </cell>
          <cell r="B1077" t="str">
            <v>Esc. carga transp. mat 3a cat DMT 600 a 800m</v>
          </cell>
          <cell r="C1077" t="str">
            <v>m3</v>
          </cell>
          <cell r="F1077">
            <v>13</v>
          </cell>
          <cell r="G1077">
            <v>13.11</v>
          </cell>
          <cell r="H1077">
            <v>11.95</v>
          </cell>
          <cell r="I1077">
            <v>12.76</v>
          </cell>
          <cell r="J1077">
            <v>12.7</v>
          </cell>
          <cell r="K1077">
            <v>14.71</v>
          </cell>
          <cell r="L1077">
            <v>15.13</v>
          </cell>
          <cell r="M1077">
            <v>14.23</v>
          </cell>
          <cell r="N1077">
            <v>14.19</v>
          </cell>
          <cell r="O1077">
            <v>15.56</v>
          </cell>
          <cell r="P1077">
            <v>15.32</v>
          </cell>
          <cell r="Q1077">
            <v>15.23</v>
          </cell>
          <cell r="R1077">
            <v>15.94</v>
          </cell>
          <cell r="S1077">
            <v>16.29</v>
          </cell>
          <cell r="T1077">
            <v>16.8</v>
          </cell>
          <cell r="U1077">
            <v>17.010000000000002</v>
          </cell>
          <cell r="V1077">
            <v>16.73</v>
          </cell>
          <cell r="W1077">
            <v>17.010000000000002</v>
          </cell>
          <cell r="X1077">
            <v>17.239999999999998</v>
          </cell>
          <cell r="Y1077">
            <v>16.670000000000002</v>
          </cell>
          <cell r="Z1077">
            <v>16.53</v>
          </cell>
          <cell r="AA1077">
            <v>16.54</v>
          </cell>
          <cell r="AB1077">
            <v>16.63</v>
          </cell>
          <cell r="AC1077">
            <v>17.440000000000001</v>
          </cell>
          <cell r="AD1077">
            <v>18.2</v>
          </cell>
          <cell r="AE1077">
            <v>19.75</v>
          </cell>
        </row>
        <row r="1078">
          <cell r="A1078" t="str">
            <v>5 S 01 102 06</v>
          </cell>
          <cell r="B1078" t="str">
            <v>Esc. carga transp. mat 3a cat DMT 800 a 1000m</v>
          </cell>
          <cell r="C1078" t="str">
            <v>m3</v>
          </cell>
          <cell r="F1078">
            <v>13.22</v>
          </cell>
          <cell r="G1078">
            <v>13.32</v>
          </cell>
          <cell r="H1078">
            <v>12.15</v>
          </cell>
          <cell r="I1078">
            <v>12.96</v>
          </cell>
          <cell r="J1078">
            <v>12.91</v>
          </cell>
          <cell r="K1078">
            <v>14.92</v>
          </cell>
          <cell r="L1078">
            <v>15.33</v>
          </cell>
          <cell r="M1078">
            <v>14.44</v>
          </cell>
          <cell r="N1078">
            <v>14.39</v>
          </cell>
          <cell r="O1078">
            <v>15.82</v>
          </cell>
          <cell r="P1078">
            <v>15.58</v>
          </cell>
          <cell r="Q1078">
            <v>15.49</v>
          </cell>
          <cell r="R1078">
            <v>16.2</v>
          </cell>
          <cell r="S1078">
            <v>16.559999999999999</v>
          </cell>
          <cell r="T1078">
            <v>17.09</v>
          </cell>
          <cell r="U1078">
            <v>17.3</v>
          </cell>
          <cell r="V1078">
            <v>17.03</v>
          </cell>
          <cell r="W1078">
            <v>17.32</v>
          </cell>
          <cell r="X1078">
            <v>17.559999999999999</v>
          </cell>
          <cell r="Y1078">
            <v>16.989999999999998</v>
          </cell>
          <cell r="Z1078">
            <v>16.850000000000001</v>
          </cell>
          <cell r="AA1078">
            <v>16.86</v>
          </cell>
          <cell r="AB1078">
            <v>16.95</v>
          </cell>
          <cell r="AC1078">
            <v>17.79</v>
          </cell>
          <cell r="AD1078">
            <v>18.55</v>
          </cell>
          <cell r="AE1078">
            <v>20.14</v>
          </cell>
        </row>
        <row r="1079">
          <cell r="A1079" t="str">
            <v>5 S 01 102 07</v>
          </cell>
          <cell r="B1079" t="str">
            <v>Esc. carga transp. mat 3a cat DMT 1000 a 1200m</v>
          </cell>
          <cell r="C1079" t="str">
            <v>m3</v>
          </cell>
          <cell r="F1079">
            <v>13.43</v>
          </cell>
          <cell r="G1079">
            <v>13.54</v>
          </cell>
          <cell r="H1079">
            <v>12.35</v>
          </cell>
          <cell r="I1079">
            <v>13.17</v>
          </cell>
          <cell r="J1079">
            <v>13.11</v>
          </cell>
          <cell r="K1079">
            <v>15.12</v>
          </cell>
          <cell r="L1079">
            <v>15.54</v>
          </cell>
          <cell r="M1079">
            <v>14.64</v>
          </cell>
          <cell r="N1079">
            <v>14.6</v>
          </cell>
          <cell r="O1079">
            <v>16.079999999999998</v>
          </cell>
          <cell r="P1079">
            <v>15.84</v>
          </cell>
          <cell r="Q1079">
            <v>15.75</v>
          </cell>
          <cell r="R1079">
            <v>16.46</v>
          </cell>
          <cell r="S1079">
            <v>16.84</v>
          </cell>
          <cell r="T1079">
            <v>17.39</v>
          </cell>
          <cell r="U1079">
            <v>17.600000000000001</v>
          </cell>
          <cell r="V1079">
            <v>17.329999999999998</v>
          </cell>
          <cell r="W1079">
            <v>17.64</v>
          </cell>
          <cell r="X1079">
            <v>17.88</v>
          </cell>
          <cell r="Y1079">
            <v>17.309999999999999</v>
          </cell>
          <cell r="Z1079">
            <v>17.170000000000002</v>
          </cell>
          <cell r="AA1079">
            <v>17.18</v>
          </cell>
          <cell r="AB1079">
            <v>17.260000000000002</v>
          </cell>
          <cell r="AC1079">
            <v>18.13</v>
          </cell>
          <cell r="AD1079">
            <v>18.89</v>
          </cell>
          <cell r="AE1079">
            <v>20.54</v>
          </cell>
        </row>
        <row r="1080">
          <cell r="A1080" t="str">
            <v>5 S 01 510 00</v>
          </cell>
          <cell r="B1080" t="str">
            <v>Compactação de aterros a 95% proctor normal</v>
          </cell>
          <cell r="C1080" t="str">
            <v>m3</v>
          </cell>
          <cell r="F1080">
            <v>0.95</v>
          </cell>
          <cell r="G1080">
            <v>0.95</v>
          </cell>
          <cell r="H1080">
            <v>0.9</v>
          </cell>
          <cell r="I1080">
            <v>1.04</v>
          </cell>
          <cell r="J1080">
            <v>1.04</v>
          </cell>
          <cell r="K1080">
            <v>0.85</v>
          </cell>
          <cell r="L1080">
            <v>0.89</v>
          </cell>
          <cell r="M1080">
            <v>1.1499999999999999</v>
          </cell>
          <cell r="N1080">
            <v>1.1499999999999999</v>
          </cell>
          <cell r="O1080">
            <v>1.1499999999999999</v>
          </cell>
          <cell r="P1080">
            <v>1.1499999999999999</v>
          </cell>
          <cell r="Q1080">
            <v>1.1599999999999999</v>
          </cell>
          <cell r="R1080">
            <v>1.1599999999999999</v>
          </cell>
          <cell r="S1080">
            <v>1.2</v>
          </cell>
          <cell r="T1080">
            <v>1.19</v>
          </cell>
          <cell r="U1080">
            <v>1.19</v>
          </cell>
          <cell r="V1080">
            <v>1.1499999999999999</v>
          </cell>
          <cell r="W1080">
            <v>1.18</v>
          </cell>
          <cell r="X1080">
            <v>1.21</v>
          </cell>
          <cell r="Y1080">
            <v>1.21</v>
          </cell>
          <cell r="Z1080">
            <v>1.22</v>
          </cell>
          <cell r="AA1080">
            <v>1.21</v>
          </cell>
          <cell r="AB1080">
            <v>1.22</v>
          </cell>
          <cell r="AC1080">
            <v>1.31</v>
          </cell>
          <cell r="AD1080">
            <v>1.33</v>
          </cell>
          <cell r="AE1080">
            <v>1.45</v>
          </cell>
        </row>
        <row r="1081">
          <cell r="A1081" t="str">
            <v>5 S 01 511 00</v>
          </cell>
          <cell r="B1081" t="str">
            <v>Compactação de aterros a 100% proctor normal</v>
          </cell>
          <cell r="C1081" t="str">
            <v>m3</v>
          </cell>
          <cell r="F1081">
            <v>1.1299999999999999</v>
          </cell>
          <cell r="G1081">
            <v>1.1399999999999999</v>
          </cell>
          <cell r="H1081">
            <v>1.08</v>
          </cell>
          <cell r="I1081">
            <v>1.25</v>
          </cell>
          <cell r="J1081">
            <v>1.25</v>
          </cell>
          <cell r="K1081">
            <v>1.04</v>
          </cell>
          <cell r="L1081">
            <v>1.08</v>
          </cell>
          <cell r="M1081">
            <v>1.38</v>
          </cell>
          <cell r="N1081">
            <v>1.38</v>
          </cell>
          <cell r="O1081">
            <v>1.39</v>
          </cell>
          <cell r="P1081">
            <v>1.39</v>
          </cell>
          <cell r="Q1081">
            <v>1.39</v>
          </cell>
          <cell r="R1081">
            <v>1.39</v>
          </cell>
          <cell r="S1081">
            <v>1.44</v>
          </cell>
          <cell r="T1081">
            <v>1.42</v>
          </cell>
          <cell r="U1081">
            <v>1.42</v>
          </cell>
          <cell r="V1081">
            <v>1.38</v>
          </cell>
          <cell r="W1081">
            <v>1.42</v>
          </cell>
          <cell r="X1081">
            <v>1.46</v>
          </cell>
          <cell r="Y1081">
            <v>1.46</v>
          </cell>
          <cell r="Z1081">
            <v>1.46</v>
          </cell>
          <cell r="AA1081">
            <v>1.45</v>
          </cell>
          <cell r="AB1081">
            <v>1.46</v>
          </cell>
          <cell r="AC1081">
            <v>1.57</v>
          </cell>
          <cell r="AD1081">
            <v>1.58</v>
          </cell>
          <cell r="AE1081">
            <v>1.72</v>
          </cell>
        </row>
        <row r="1082">
          <cell r="A1082" t="str">
            <v>5 S 01 513 01</v>
          </cell>
          <cell r="B1082" t="str">
            <v>Compactação de material de "bota-fora"</v>
          </cell>
          <cell r="C1082" t="str">
            <v>m3</v>
          </cell>
          <cell r="F1082">
            <v>0.72</v>
          </cell>
          <cell r="G1082">
            <v>0.72</v>
          </cell>
          <cell r="H1082">
            <v>0.69</v>
          </cell>
          <cell r="I1082">
            <v>0.77</v>
          </cell>
          <cell r="J1082">
            <v>0.77</v>
          </cell>
          <cell r="K1082">
            <v>0.61</v>
          </cell>
          <cell r="L1082">
            <v>0.64</v>
          </cell>
          <cell r="M1082">
            <v>0.86</v>
          </cell>
          <cell r="N1082">
            <v>0.86</v>
          </cell>
          <cell r="O1082">
            <v>0.87</v>
          </cell>
          <cell r="P1082">
            <v>0.87</v>
          </cell>
          <cell r="Q1082">
            <v>0.87</v>
          </cell>
          <cell r="R1082">
            <v>0.88</v>
          </cell>
          <cell r="S1082">
            <v>0.91</v>
          </cell>
          <cell r="T1082">
            <v>0.9</v>
          </cell>
          <cell r="U1082">
            <v>0.9</v>
          </cell>
          <cell r="V1082">
            <v>0.87</v>
          </cell>
          <cell r="W1082">
            <v>0.9</v>
          </cell>
          <cell r="X1082">
            <v>0.92</v>
          </cell>
          <cell r="Y1082">
            <v>0.92</v>
          </cell>
          <cell r="Z1082">
            <v>0.92</v>
          </cell>
          <cell r="AA1082">
            <v>0.91</v>
          </cell>
          <cell r="AB1082">
            <v>0.92</v>
          </cell>
          <cell r="AC1082">
            <v>1</v>
          </cell>
          <cell r="AD1082">
            <v>1.01</v>
          </cell>
          <cell r="AE1082">
            <v>1.1100000000000001</v>
          </cell>
        </row>
        <row r="1083">
          <cell r="A1083" t="str">
            <v>5 S 02 100 00</v>
          </cell>
          <cell r="B1083" t="str">
            <v>Reforço do subleito</v>
          </cell>
          <cell r="C1083" t="str">
            <v>m3</v>
          </cell>
          <cell r="F1083">
            <v>5.56</v>
          </cell>
          <cell r="G1083">
            <v>5.58</v>
          </cell>
          <cell r="H1083">
            <v>5.47</v>
          </cell>
          <cell r="I1083">
            <v>5.74</v>
          </cell>
          <cell r="J1083">
            <v>5.74</v>
          </cell>
          <cell r="K1083">
            <v>5.4</v>
          </cell>
          <cell r="L1083">
            <v>5.53</v>
          </cell>
          <cell r="M1083">
            <v>6.09</v>
          </cell>
          <cell r="N1083">
            <v>6.09</v>
          </cell>
          <cell r="O1083">
            <v>6.24</v>
          </cell>
          <cell r="P1083">
            <v>6.24</v>
          </cell>
          <cell r="Q1083">
            <v>6.24</v>
          </cell>
          <cell r="R1083">
            <v>6.27</v>
          </cell>
          <cell r="S1083">
            <v>6.42</v>
          </cell>
          <cell r="T1083">
            <v>6.33</v>
          </cell>
          <cell r="U1083">
            <v>6.33</v>
          </cell>
          <cell r="V1083">
            <v>6.23</v>
          </cell>
          <cell r="W1083">
            <v>6.38</v>
          </cell>
          <cell r="X1083">
            <v>6.48</v>
          </cell>
          <cell r="Y1083">
            <v>6.48</v>
          </cell>
          <cell r="Z1083">
            <v>6.48</v>
          </cell>
          <cell r="AA1083">
            <v>6.47</v>
          </cell>
          <cell r="AB1083">
            <v>6.55</v>
          </cell>
          <cell r="AC1083">
            <v>6.89</v>
          </cell>
          <cell r="AD1083">
            <v>7.1</v>
          </cell>
          <cell r="AE1083">
            <v>7.55</v>
          </cell>
        </row>
        <row r="1084">
          <cell r="A1084" t="str">
            <v>5 S 02 110 00</v>
          </cell>
          <cell r="B1084" t="str">
            <v>Regularização do subleito</v>
          </cell>
          <cell r="C1084" t="str">
            <v>m2</v>
          </cell>
          <cell r="F1084">
            <v>0.28000000000000003</v>
          </cell>
          <cell r="G1084">
            <v>0.28000000000000003</v>
          </cell>
          <cell r="H1084">
            <v>0.28000000000000003</v>
          </cell>
          <cell r="I1084">
            <v>0.32</v>
          </cell>
          <cell r="J1084">
            <v>0.32</v>
          </cell>
          <cell r="K1084">
            <v>0.28999999999999998</v>
          </cell>
          <cell r="L1084">
            <v>0.3</v>
          </cell>
          <cell r="M1084">
            <v>0.35</v>
          </cell>
          <cell r="N1084">
            <v>0.35</v>
          </cell>
          <cell r="O1084">
            <v>0.35</v>
          </cell>
          <cell r="P1084">
            <v>0.35</v>
          </cell>
          <cell r="Q1084">
            <v>0.35</v>
          </cell>
          <cell r="R1084">
            <v>0.35</v>
          </cell>
          <cell r="S1084">
            <v>0.37</v>
          </cell>
          <cell r="T1084">
            <v>0.36</v>
          </cell>
          <cell r="U1084">
            <v>0.36</v>
          </cell>
          <cell r="V1084">
            <v>0.36</v>
          </cell>
          <cell r="W1084">
            <v>0.37</v>
          </cell>
          <cell r="X1084">
            <v>0.38</v>
          </cell>
          <cell r="Y1084">
            <v>0.38</v>
          </cell>
          <cell r="Z1084">
            <v>0.38</v>
          </cell>
          <cell r="AA1084">
            <v>0.37</v>
          </cell>
          <cell r="AB1084">
            <v>0.38</v>
          </cell>
          <cell r="AC1084">
            <v>0.41</v>
          </cell>
          <cell r="AD1084">
            <v>0.41</v>
          </cell>
          <cell r="AE1084">
            <v>0.45</v>
          </cell>
        </row>
        <row r="1085">
          <cell r="A1085" t="str">
            <v>5 S 02 110 01</v>
          </cell>
          <cell r="B1085" t="str">
            <v>Regul. subleito c/ fresa. corte contr. aut. greide</v>
          </cell>
          <cell r="C1085" t="str">
            <v>m2</v>
          </cell>
          <cell r="F1085">
            <v>0.45</v>
          </cell>
          <cell r="G1085">
            <v>0.45</v>
          </cell>
          <cell r="H1085">
            <v>0.45</v>
          </cell>
          <cell r="I1085">
            <v>0.5</v>
          </cell>
          <cell r="J1085">
            <v>0.5</v>
          </cell>
          <cell r="K1085">
            <v>0.47</v>
          </cell>
          <cell r="L1085">
            <v>0.48</v>
          </cell>
          <cell r="M1085">
            <v>0.53</v>
          </cell>
          <cell r="N1085">
            <v>0.53</v>
          </cell>
          <cell r="O1085">
            <v>0.56000000000000005</v>
          </cell>
          <cell r="P1085">
            <v>0.56000000000000005</v>
          </cell>
          <cell r="Q1085">
            <v>0.55000000000000004</v>
          </cell>
          <cell r="R1085">
            <v>0.56000000000000005</v>
          </cell>
          <cell r="S1085">
            <v>0.56999999999999995</v>
          </cell>
          <cell r="T1085">
            <v>0.56999999999999995</v>
          </cell>
          <cell r="U1085">
            <v>0.56999999999999995</v>
          </cell>
          <cell r="V1085">
            <v>0.56000000000000005</v>
          </cell>
          <cell r="W1085">
            <v>0.56999999999999995</v>
          </cell>
          <cell r="X1085">
            <v>0.57999999999999996</v>
          </cell>
          <cell r="Y1085">
            <v>0.57999999999999996</v>
          </cell>
          <cell r="Z1085">
            <v>0.57999999999999996</v>
          </cell>
          <cell r="AA1085">
            <v>0.57999999999999996</v>
          </cell>
          <cell r="AB1085">
            <v>0.59</v>
          </cell>
          <cell r="AC1085">
            <v>0.62</v>
          </cell>
          <cell r="AD1085">
            <v>0.62</v>
          </cell>
          <cell r="AE1085">
            <v>0.72</v>
          </cell>
        </row>
        <row r="1086">
          <cell r="A1086" t="str">
            <v>5 S 02 200 00</v>
          </cell>
          <cell r="B1086" t="str">
            <v>Sub-base solo estabilizado granul. s/ mistura</v>
          </cell>
          <cell r="C1086" t="str">
            <v>m3</v>
          </cell>
          <cell r="F1086">
            <v>5.56</v>
          </cell>
          <cell r="G1086">
            <v>5.58</v>
          </cell>
          <cell r="H1086">
            <v>5.47</v>
          </cell>
          <cell r="I1086">
            <v>5.74</v>
          </cell>
          <cell r="J1086">
            <v>5.74</v>
          </cell>
          <cell r="K1086">
            <v>5.4</v>
          </cell>
          <cell r="L1086">
            <v>5.53</v>
          </cell>
          <cell r="M1086">
            <v>6.09</v>
          </cell>
          <cell r="N1086">
            <v>6.09</v>
          </cell>
          <cell r="O1086">
            <v>6.24</v>
          </cell>
          <cell r="P1086">
            <v>6.24</v>
          </cell>
          <cell r="Q1086">
            <v>6.24</v>
          </cell>
          <cell r="R1086">
            <v>6.27</v>
          </cell>
          <cell r="S1086">
            <v>6.42</v>
          </cell>
          <cell r="T1086">
            <v>6.33</v>
          </cell>
          <cell r="U1086">
            <v>6.33</v>
          </cell>
          <cell r="V1086">
            <v>6.23</v>
          </cell>
          <cell r="W1086">
            <v>6.38</v>
          </cell>
          <cell r="X1086">
            <v>6.48</v>
          </cell>
          <cell r="Y1086">
            <v>6.48</v>
          </cell>
          <cell r="Z1086">
            <v>6.48</v>
          </cell>
          <cell r="AA1086">
            <v>6.47</v>
          </cell>
          <cell r="AB1086">
            <v>6.55</v>
          </cell>
          <cell r="AC1086">
            <v>6.89</v>
          </cell>
          <cell r="AD1086">
            <v>7.1</v>
          </cell>
          <cell r="AE1086">
            <v>7.55</v>
          </cell>
        </row>
        <row r="1087">
          <cell r="A1087" t="str">
            <v>5 S 02 200 01</v>
          </cell>
          <cell r="B1087" t="str">
            <v>Base solo estabilizado granul. s/ mistura</v>
          </cell>
          <cell r="C1087" t="str">
            <v>m3</v>
          </cell>
          <cell r="F1087">
            <v>5.56</v>
          </cell>
          <cell r="G1087">
            <v>5.58</v>
          </cell>
          <cell r="H1087">
            <v>5.47</v>
          </cell>
          <cell r="I1087">
            <v>5.74</v>
          </cell>
          <cell r="J1087">
            <v>5.74</v>
          </cell>
          <cell r="K1087">
            <v>5.4</v>
          </cell>
          <cell r="L1087">
            <v>5.53</v>
          </cell>
          <cell r="M1087">
            <v>6.09</v>
          </cell>
          <cell r="N1087">
            <v>6.09</v>
          </cell>
          <cell r="O1087">
            <v>6.24</v>
          </cell>
          <cell r="P1087">
            <v>6.24</v>
          </cell>
          <cell r="Q1087">
            <v>6.24</v>
          </cell>
          <cell r="R1087">
            <v>6.27</v>
          </cell>
          <cell r="S1087">
            <v>6.42</v>
          </cell>
          <cell r="T1087">
            <v>6.33</v>
          </cell>
          <cell r="U1087">
            <v>6.33</v>
          </cell>
          <cell r="V1087">
            <v>6.23</v>
          </cell>
          <cell r="W1087">
            <v>6.38</v>
          </cell>
          <cell r="X1087">
            <v>6.48</v>
          </cell>
          <cell r="Y1087">
            <v>6.48</v>
          </cell>
          <cell r="Z1087">
            <v>6.48</v>
          </cell>
          <cell r="AA1087">
            <v>6.47</v>
          </cell>
          <cell r="AB1087">
            <v>6.55</v>
          </cell>
          <cell r="AC1087">
            <v>6.89</v>
          </cell>
          <cell r="AD1087">
            <v>7.1</v>
          </cell>
          <cell r="AE1087">
            <v>7.55</v>
          </cell>
        </row>
        <row r="1088">
          <cell r="A1088" t="str">
            <v>5 S 02 201 00</v>
          </cell>
          <cell r="B1088" t="str">
            <v>Recomposição camada de base s/ adição de material</v>
          </cell>
          <cell r="C1088" t="str">
            <v>m2</v>
          </cell>
          <cell r="F1088">
            <v>0.28000000000000003</v>
          </cell>
          <cell r="G1088">
            <v>0.28000000000000003</v>
          </cell>
          <cell r="H1088">
            <v>0.28000000000000003</v>
          </cell>
          <cell r="I1088">
            <v>0.32</v>
          </cell>
          <cell r="J1088">
            <v>0.32</v>
          </cell>
          <cell r="K1088">
            <v>0.28999999999999998</v>
          </cell>
          <cell r="L1088">
            <v>0.3</v>
          </cell>
          <cell r="M1088">
            <v>0.35</v>
          </cell>
          <cell r="N1088">
            <v>0.35</v>
          </cell>
          <cell r="O1088">
            <v>0.35</v>
          </cell>
          <cell r="P1088">
            <v>0.35</v>
          </cell>
          <cell r="Q1088">
            <v>0.35</v>
          </cell>
          <cell r="R1088">
            <v>0.35</v>
          </cell>
          <cell r="S1088">
            <v>0.37</v>
          </cell>
          <cell r="T1088">
            <v>0.36</v>
          </cell>
          <cell r="U1088">
            <v>0.36</v>
          </cell>
          <cell r="V1088">
            <v>0.36</v>
          </cell>
          <cell r="W1088">
            <v>0.37</v>
          </cell>
          <cell r="X1088">
            <v>0.38</v>
          </cell>
          <cell r="Y1088">
            <v>0.38</v>
          </cell>
          <cell r="Z1088">
            <v>0.38</v>
          </cell>
          <cell r="AA1088">
            <v>0.37</v>
          </cell>
          <cell r="AB1088">
            <v>0.38</v>
          </cell>
          <cell r="AC1088">
            <v>0.41</v>
          </cell>
          <cell r="AD1088">
            <v>0.41</v>
          </cell>
          <cell r="AE1088">
            <v>0.45</v>
          </cell>
        </row>
        <row r="1089">
          <cell r="A1089" t="str">
            <v>5 S 02 210 00</v>
          </cell>
          <cell r="B1089" t="str">
            <v>Sub-base estabiliz. granul. c/ mist. solo na pista</v>
          </cell>
          <cell r="C1089" t="str">
            <v>m3</v>
          </cell>
          <cell r="F1089">
            <v>5.85</v>
          </cell>
          <cell r="G1089">
            <v>5.86</v>
          </cell>
          <cell r="H1089">
            <v>5.74</v>
          </cell>
          <cell r="I1089">
            <v>6.03</v>
          </cell>
          <cell r="J1089">
            <v>6.03</v>
          </cell>
          <cell r="K1089">
            <v>5.67</v>
          </cell>
          <cell r="L1089">
            <v>5.82</v>
          </cell>
          <cell r="M1089">
            <v>6.41</v>
          </cell>
          <cell r="N1089">
            <v>6.41</v>
          </cell>
          <cell r="O1089">
            <v>6.57</v>
          </cell>
          <cell r="P1089">
            <v>6.57</v>
          </cell>
          <cell r="Q1089">
            <v>6.58</v>
          </cell>
          <cell r="R1089">
            <v>6.6</v>
          </cell>
          <cell r="S1089">
            <v>6.76</v>
          </cell>
          <cell r="T1089">
            <v>6.67</v>
          </cell>
          <cell r="U1089">
            <v>6.67</v>
          </cell>
          <cell r="V1089">
            <v>6.56</v>
          </cell>
          <cell r="W1089">
            <v>6.71</v>
          </cell>
          <cell r="X1089">
            <v>6.82</v>
          </cell>
          <cell r="Y1089">
            <v>6.82</v>
          </cell>
          <cell r="Z1089">
            <v>6.83</v>
          </cell>
          <cell r="AA1089">
            <v>6.82</v>
          </cell>
          <cell r="AB1089">
            <v>6.89</v>
          </cell>
          <cell r="AC1089">
            <v>7.27</v>
          </cell>
          <cell r="AD1089">
            <v>7.49</v>
          </cell>
          <cell r="AE1089">
            <v>7.97</v>
          </cell>
        </row>
        <row r="1090">
          <cell r="A1090" t="str">
            <v>5 S 02 210 01</v>
          </cell>
          <cell r="B1090" t="str">
            <v>Sub-base estab. granul.c/mist. solo-areia na pista</v>
          </cell>
          <cell r="C1090" t="str">
            <v>m3</v>
          </cell>
          <cell r="F1090">
            <v>6.75</v>
          </cell>
          <cell r="G1090">
            <v>6.77</v>
          </cell>
          <cell r="H1090">
            <v>6.63</v>
          </cell>
          <cell r="I1090">
            <v>6.94</v>
          </cell>
          <cell r="J1090">
            <v>6.94</v>
          </cell>
          <cell r="K1090">
            <v>6.54</v>
          </cell>
          <cell r="L1090">
            <v>6.73</v>
          </cell>
          <cell r="M1090">
            <v>7.35</v>
          </cell>
          <cell r="N1090">
            <v>7.38</v>
          </cell>
          <cell r="O1090">
            <v>7.62</v>
          </cell>
          <cell r="P1090">
            <v>7.62</v>
          </cell>
          <cell r="Q1090">
            <v>7.62</v>
          </cell>
          <cell r="R1090">
            <v>7.62</v>
          </cell>
          <cell r="S1090">
            <v>7.8</v>
          </cell>
          <cell r="T1090">
            <v>7.7</v>
          </cell>
          <cell r="U1090">
            <v>7.7</v>
          </cell>
          <cell r="V1090">
            <v>7.58</v>
          </cell>
          <cell r="W1090">
            <v>7.74</v>
          </cell>
          <cell r="X1090">
            <v>7.88</v>
          </cell>
          <cell r="Y1090">
            <v>7.88</v>
          </cell>
          <cell r="Z1090">
            <v>7.88</v>
          </cell>
          <cell r="AA1090">
            <v>7.87</v>
          </cell>
          <cell r="AB1090">
            <v>7.91</v>
          </cell>
          <cell r="AC1090">
            <v>8.32</v>
          </cell>
          <cell r="AD1090">
            <v>8.58</v>
          </cell>
          <cell r="AE1090">
            <v>9.11</v>
          </cell>
        </row>
        <row r="1091">
          <cell r="A1091" t="str">
            <v>5 S 02 210 02</v>
          </cell>
          <cell r="B1091" t="str">
            <v>Base estabiliz.granul.c/ mist. solo areia na pista</v>
          </cell>
          <cell r="C1091" t="str">
            <v>m3</v>
          </cell>
          <cell r="F1091">
            <v>6.75</v>
          </cell>
          <cell r="G1091">
            <v>6.77</v>
          </cell>
          <cell r="H1091">
            <v>6.63</v>
          </cell>
          <cell r="I1091">
            <v>6.94</v>
          </cell>
          <cell r="J1091">
            <v>6.94</v>
          </cell>
          <cell r="K1091">
            <v>6.54</v>
          </cell>
          <cell r="L1091">
            <v>6.73</v>
          </cell>
          <cell r="M1091">
            <v>7.35</v>
          </cell>
          <cell r="N1091">
            <v>7.38</v>
          </cell>
          <cell r="O1091">
            <v>7.62</v>
          </cell>
          <cell r="P1091">
            <v>7.62</v>
          </cell>
          <cell r="Q1091">
            <v>7.62</v>
          </cell>
          <cell r="R1091">
            <v>7.62</v>
          </cell>
          <cell r="S1091">
            <v>7.8</v>
          </cell>
          <cell r="T1091">
            <v>7.7</v>
          </cell>
          <cell r="U1091">
            <v>7.7</v>
          </cell>
          <cell r="V1091">
            <v>7.58</v>
          </cell>
          <cell r="W1091">
            <v>7.74</v>
          </cell>
          <cell r="X1091">
            <v>7.88</v>
          </cell>
          <cell r="Y1091">
            <v>7.88</v>
          </cell>
          <cell r="Z1091">
            <v>7.88</v>
          </cell>
          <cell r="AA1091">
            <v>7.87</v>
          </cell>
          <cell r="AB1091">
            <v>7.91</v>
          </cell>
          <cell r="AC1091">
            <v>8.32</v>
          </cell>
          <cell r="AD1091">
            <v>8.58</v>
          </cell>
          <cell r="AE1091">
            <v>9.11</v>
          </cell>
        </row>
        <row r="1092">
          <cell r="A1092" t="str">
            <v>5 S 02 220 00</v>
          </cell>
          <cell r="B1092" t="str">
            <v>Base estabilizada granul. c/ mistura solo-brita</v>
          </cell>
          <cell r="C1092" t="str">
            <v>m3</v>
          </cell>
          <cell r="F1092">
            <v>16.579999999999998</v>
          </cell>
          <cell r="G1092">
            <v>17.190000000000001</v>
          </cell>
          <cell r="H1092">
            <v>16.47</v>
          </cell>
          <cell r="I1092">
            <v>16.899999999999999</v>
          </cell>
          <cell r="J1092">
            <v>16.850000000000001</v>
          </cell>
          <cell r="K1092">
            <v>16.440000000000001</v>
          </cell>
          <cell r="L1092">
            <v>16.920000000000002</v>
          </cell>
          <cell r="M1092">
            <v>18.22</v>
          </cell>
          <cell r="N1092">
            <v>18.38</v>
          </cell>
          <cell r="O1092">
            <v>18.97</v>
          </cell>
          <cell r="P1092">
            <v>18.88</v>
          </cell>
          <cell r="Q1092">
            <v>18.86</v>
          </cell>
          <cell r="R1092">
            <v>19.21</v>
          </cell>
          <cell r="S1092">
            <v>19.66</v>
          </cell>
          <cell r="T1092">
            <v>19.73</v>
          </cell>
          <cell r="U1092">
            <v>19.8</v>
          </cell>
          <cell r="V1092">
            <v>19.46</v>
          </cell>
          <cell r="W1092">
            <v>19.86</v>
          </cell>
          <cell r="X1092">
            <v>20.2</v>
          </cell>
          <cell r="Y1092">
            <v>19.96</v>
          </cell>
          <cell r="Z1092">
            <v>19.899999999999999</v>
          </cell>
          <cell r="AA1092">
            <v>19.920000000000002</v>
          </cell>
          <cell r="AB1092">
            <v>20.07</v>
          </cell>
          <cell r="AC1092">
            <v>21.14</v>
          </cell>
          <cell r="AD1092">
            <v>21.69</v>
          </cell>
          <cell r="AE1092">
            <v>23.23</v>
          </cell>
        </row>
        <row r="1093">
          <cell r="A1093" t="str">
            <v>5 S 02 230 00</v>
          </cell>
          <cell r="B1093" t="str">
            <v>Base de brita graduada</v>
          </cell>
          <cell r="C1093" t="str">
            <v>m3</v>
          </cell>
          <cell r="F1093">
            <v>25.65</v>
          </cell>
          <cell r="G1093">
            <v>26.61</v>
          </cell>
          <cell r="H1093">
            <v>25.25</v>
          </cell>
          <cell r="I1093">
            <v>26.02</v>
          </cell>
          <cell r="J1093">
            <v>25.91</v>
          </cell>
          <cell r="K1093">
            <v>26.83</v>
          </cell>
          <cell r="L1093">
            <v>27.64</v>
          </cell>
          <cell r="M1093">
            <v>28.17</v>
          </cell>
          <cell r="N1093">
            <v>28.56</v>
          </cell>
          <cell r="O1093">
            <v>29.7</v>
          </cell>
          <cell r="P1093">
            <v>29.47</v>
          </cell>
          <cell r="Q1093">
            <v>29.4</v>
          </cell>
          <cell r="R1093">
            <v>30.06</v>
          </cell>
          <cell r="S1093">
            <v>30.71</v>
          </cell>
          <cell r="T1093">
            <v>31.04</v>
          </cell>
          <cell r="U1093">
            <v>31.24</v>
          </cell>
          <cell r="V1093">
            <v>30.71</v>
          </cell>
          <cell r="W1093">
            <v>31.25</v>
          </cell>
          <cell r="X1093">
            <v>31.78</v>
          </cell>
          <cell r="Y1093">
            <v>31.22</v>
          </cell>
          <cell r="Z1093">
            <v>31.05</v>
          </cell>
          <cell r="AA1093">
            <v>31.07</v>
          </cell>
          <cell r="AB1093">
            <v>31.23</v>
          </cell>
          <cell r="AC1093">
            <v>32.75</v>
          </cell>
          <cell r="AD1093">
            <v>33.61</v>
          </cell>
          <cell r="AE1093">
            <v>35.96</v>
          </cell>
        </row>
        <row r="1094">
          <cell r="A1094" t="str">
            <v>5 S 02 230 01</v>
          </cell>
          <cell r="B1094" t="str">
            <v>Base brita grad.c/distr.agreg. contr. autom.greide</v>
          </cell>
          <cell r="C1094" t="str">
            <v>m3</v>
          </cell>
          <cell r="F1094">
            <v>26.19</v>
          </cell>
          <cell r="G1094">
            <v>27.15</v>
          </cell>
          <cell r="H1094">
            <v>25.78</v>
          </cell>
          <cell r="I1094">
            <v>26.6</v>
          </cell>
          <cell r="J1094">
            <v>26.49</v>
          </cell>
          <cell r="K1094">
            <v>27.41</v>
          </cell>
          <cell r="L1094">
            <v>28.22</v>
          </cell>
          <cell r="M1094">
            <v>28.75</v>
          </cell>
          <cell r="N1094">
            <v>29.14</v>
          </cell>
          <cell r="O1094">
            <v>30.41</v>
          </cell>
          <cell r="P1094">
            <v>30.18</v>
          </cell>
          <cell r="Q1094">
            <v>30.07</v>
          </cell>
          <cell r="R1094">
            <v>30.75</v>
          </cell>
          <cell r="S1094">
            <v>31.41</v>
          </cell>
          <cell r="T1094">
            <v>31.74</v>
          </cell>
          <cell r="U1094">
            <v>31.94</v>
          </cell>
          <cell r="V1094">
            <v>31.41</v>
          </cell>
          <cell r="W1094">
            <v>31.95</v>
          </cell>
          <cell r="X1094">
            <v>32.479999999999997</v>
          </cell>
          <cell r="Y1094">
            <v>31.92</v>
          </cell>
          <cell r="Z1094">
            <v>31.75</v>
          </cell>
          <cell r="AA1094">
            <v>31.77</v>
          </cell>
          <cell r="AB1094">
            <v>31.93</v>
          </cell>
          <cell r="AC1094">
            <v>33.46</v>
          </cell>
          <cell r="AD1094">
            <v>34.32</v>
          </cell>
          <cell r="AE1094">
            <v>36.94</v>
          </cell>
        </row>
        <row r="1095">
          <cell r="A1095" t="str">
            <v>5 S 02 231 00</v>
          </cell>
          <cell r="B1095" t="str">
            <v>Base de macadame hidraúlico</v>
          </cell>
          <cell r="C1095" t="str">
            <v>m3</v>
          </cell>
          <cell r="F1095">
            <v>22.55</v>
          </cell>
          <cell r="G1095">
            <v>23.48</v>
          </cell>
          <cell r="H1095">
            <v>22.18</v>
          </cell>
          <cell r="I1095">
            <v>22.85</v>
          </cell>
          <cell r="J1095">
            <v>22.75</v>
          </cell>
          <cell r="K1095">
            <v>23.57</v>
          </cell>
          <cell r="L1095">
            <v>24.26</v>
          </cell>
          <cell r="M1095">
            <v>24.78</v>
          </cell>
          <cell r="N1095">
            <v>25.13</v>
          </cell>
          <cell r="O1095">
            <v>26.21</v>
          </cell>
          <cell r="P1095">
            <v>25.99</v>
          </cell>
          <cell r="Q1095">
            <v>25.93</v>
          </cell>
          <cell r="R1095">
            <v>26.55</v>
          </cell>
          <cell r="S1095">
            <v>27.11</v>
          </cell>
          <cell r="T1095">
            <v>27.43</v>
          </cell>
          <cell r="U1095">
            <v>27.61</v>
          </cell>
          <cell r="V1095">
            <v>27.14</v>
          </cell>
          <cell r="W1095">
            <v>27.6</v>
          </cell>
          <cell r="X1095">
            <v>28.07</v>
          </cell>
          <cell r="Y1095">
            <v>27.55</v>
          </cell>
          <cell r="Z1095">
            <v>27.36</v>
          </cell>
          <cell r="AA1095">
            <v>27.38</v>
          </cell>
          <cell r="AB1095">
            <v>27.5</v>
          </cell>
          <cell r="AC1095">
            <v>28.82</v>
          </cell>
          <cell r="AD1095">
            <v>29.56</v>
          </cell>
          <cell r="AE1095">
            <v>31.6</v>
          </cell>
        </row>
        <row r="1096">
          <cell r="A1096" t="str">
            <v>5 S 02 240 11</v>
          </cell>
          <cell r="B1096" t="str">
            <v>Recomposição camada de base c/ adição de cimento</v>
          </cell>
          <cell r="C1096" t="str">
            <v>m3</v>
          </cell>
          <cell r="F1096">
            <v>22.08</v>
          </cell>
          <cell r="G1096">
            <v>22.42</v>
          </cell>
          <cell r="H1096">
            <v>27.14</v>
          </cell>
          <cell r="I1096">
            <v>29.74</v>
          </cell>
          <cell r="J1096">
            <v>29.74</v>
          </cell>
          <cell r="K1096">
            <v>29.16</v>
          </cell>
          <cell r="L1096">
            <v>29.29</v>
          </cell>
          <cell r="M1096">
            <v>29.54</v>
          </cell>
          <cell r="N1096">
            <v>29.62</v>
          </cell>
          <cell r="O1096">
            <v>31</v>
          </cell>
          <cell r="P1096">
            <v>31</v>
          </cell>
          <cell r="Q1096">
            <v>31.67</v>
          </cell>
          <cell r="R1096">
            <v>31.85</v>
          </cell>
          <cell r="S1096">
            <v>31.98</v>
          </cell>
          <cell r="T1096">
            <v>31.92</v>
          </cell>
          <cell r="U1096">
            <v>31.92</v>
          </cell>
          <cell r="V1096">
            <v>31.83</v>
          </cell>
          <cell r="W1096">
            <v>31.94</v>
          </cell>
          <cell r="X1096">
            <v>32.01</v>
          </cell>
          <cell r="Y1096">
            <v>31.99</v>
          </cell>
          <cell r="Z1096">
            <v>31.99</v>
          </cell>
          <cell r="AA1096">
            <v>32</v>
          </cell>
          <cell r="AB1096">
            <v>33.06</v>
          </cell>
          <cell r="AC1096">
            <v>39.15</v>
          </cell>
          <cell r="AD1096">
            <v>39.5</v>
          </cell>
          <cell r="AE1096">
            <v>47.07</v>
          </cell>
        </row>
        <row r="1097">
          <cell r="A1097" t="str">
            <v>5 S 02 241 01</v>
          </cell>
          <cell r="B1097" t="str">
            <v>Base de solo cimento com mistura em usina</v>
          </cell>
          <cell r="C1097" t="str">
            <v>m3</v>
          </cell>
          <cell r="F1097">
            <v>48.03</v>
          </cell>
          <cell r="G1097">
            <v>48.4</v>
          </cell>
          <cell r="H1097">
            <v>58.19</v>
          </cell>
          <cell r="I1097">
            <v>63.69</v>
          </cell>
          <cell r="J1097">
            <v>63.69</v>
          </cell>
          <cell r="K1097">
            <v>61.67</v>
          </cell>
          <cell r="L1097">
            <v>61.97</v>
          </cell>
          <cell r="M1097">
            <v>63.48</v>
          </cell>
          <cell r="N1097">
            <v>63.55</v>
          </cell>
          <cell r="O1097">
            <v>65.94</v>
          </cell>
          <cell r="P1097">
            <v>65.94</v>
          </cell>
          <cell r="Q1097">
            <v>67.349999999999994</v>
          </cell>
          <cell r="R1097">
            <v>67.55</v>
          </cell>
          <cell r="S1097">
            <v>67.87</v>
          </cell>
          <cell r="T1097">
            <v>67.760000000000005</v>
          </cell>
          <cell r="U1097">
            <v>67.760000000000005</v>
          </cell>
          <cell r="V1097">
            <v>67.540000000000006</v>
          </cell>
          <cell r="W1097">
            <v>67.83</v>
          </cell>
          <cell r="X1097">
            <v>68.02</v>
          </cell>
          <cell r="Y1097">
            <v>68</v>
          </cell>
          <cell r="Z1097">
            <v>68.02</v>
          </cell>
          <cell r="AA1097">
            <v>68.03</v>
          </cell>
          <cell r="AB1097">
            <v>70.11</v>
          </cell>
          <cell r="AC1097">
            <v>83</v>
          </cell>
          <cell r="AD1097">
            <v>83.55</v>
          </cell>
          <cell r="AE1097">
            <v>99.22</v>
          </cell>
        </row>
        <row r="1098">
          <cell r="A1098" t="str">
            <v>5 S 02 243 01</v>
          </cell>
          <cell r="B1098" t="str">
            <v>Sub-base solo melhorado c/cimento c/mist. em usina</v>
          </cell>
          <cell r="C1098" t="str">
            <v>m3</v>
          </cell>
          <cell r="F1098">
            <v>29.54</v>
          </cell>
          <cell r="G1098">
            <v>29.91</v>
          </cell>
          <cell r="H1098">
            <v>34.65</v>
          </cell>
          <cell r="I1098">
            <v>37.479999999999997</v>
          </cell>
          <cell r="J1098">
            <v>37.479999999999997</v>
          </cell>
          <cell r="K1098">
            <v>35.97</v>
          </cell>
          <cell r="L1098">
            <v>36.25</v>
          </cell>
          <cell r="M1098">
            <v>37.700000000000003</v>
          </cell>
          <cell r="N1098">
            <v>37.79</v>
          </cell>
          <cell r="O1098">
            <v>39.270000000000003</v>
          </cell>
          <cell r="P1098">
            <v>39.270000000000003</v>
          </cell>
          <cell r="Q1098">
            <v>39.979999999999997</v>
          </cell>
          <cell r="R1098">
            <v>40.18</v>
          </cell>
          <cell r="S1098">
            <v>40.5</v>
          </cell>
          <cell r="T1098">
            <v>40.39</v>
          </cell>
          <cell r="U1098">
            <v>40.39</v>
          </cell>
          <cell r="V1098">
            <v>40.159999999999997</v>
          </cell>
          <cell r="W1098">
            <v>40.46</v>
          </cell>
          <cell r="X1098">
            <v>40.65</v>
          </cell>
          <cell r="Y1098">
            <v>40.64</v>
          </cell>
          <cell r="Z1098">
            <v>40.659999999999997</v>
          </cell>
          <cell r="AA1098">
            <v>40.67</v>
          </cell>
          <cell r="AB1098">
            <v>41.82</v>
          </cell>
          <cell r="AC1098">
            <v>48.65</v>
          </cell>
          <cell r="AD1098">
            <v>49.18</v>
          </cell>
          <cell r="AE1098">
            <v>57.65</v>
          </cell>
        </row>
        <row r="1099">
          <cell r="A1099" t="str">
            <v>5 S 02 249 11</v>
          </cell>
          <cell r="B1099" t="str">
            <v>Recomp. base c/ demol. do rev. e incorp. à base</v>
          </cell>
          <cell r="C1099" t="str">
            <v>m3</v>
          </cell>
          <cell r="F1099">
            <v>8.25</v>
          </cell>
          <cell r="G1099">
            <v>8.26</v>
          </cell>
          <cell r="H1099">
            <v>8.1999999999999993</v>
          </cell>
          <cell r="I1099">
            <v>8.42</v>
          </cell>
          <cell r="J1099">
            <v>8.42</v>
          </cell>
          <cell r="K1099">
            <v>8.2200000000000006</v>
          </cell>
          <cell r="L1099">
            <v>8.34</v>
          </cell>
          <cell r="M1099">
            <v>8.6199999999999992</v>
          </cell>
          <cell r="N1099">
            <v>9.35</v>
          </cell>
          <cell r="O1099">
            <v>9.8699999999999992</v>
          </cell>
          <cell r="P1099">
            <v>8.68</v>
          </cell>
          <cell r="Q1099">
            <v>8.68</v>
          </cell>
          <cell r="R1099">
            <v>8.8000000000000007</v>
          </cell>
          <cell r="S1099">
            <v>8.92</v>
          </cell>
          <cell r="T1099">
            <v>8.86</v>
          </cell>
          <cell r="U1099">
            <v>8.86</v>
          </cell>
          <cell r="V1099">
            <v>8.7799999999999994</v>
          </cell>
          <cell r="W1099">
            <v>8.8800000000000008</v>
          </cell>
          <cell r="X1099">
            <v>8.9700000000000006</v>
          </cell>
          <cell r="Y1099">
            <v>8.9700000000000006</v>
          </cell>
          <cell r="Z1099">
            <v>9.06</v>
          </cell>
          <cell r="AA1099">
            <v>9.06</v>
          </cell>
          <cell r="AB1099">
            <v>9.2100000000000009</v>
          </cell>
          <cell r="AC1099">
            <v>9.56</v>
          </cell>
          <cell r="AD1099">
            <v>9.9700000000000006</v>
          </cell>
          <cell r="AE1099">
            <v>10.65</v>
          </cell>
        </row>
        <row r="1100">
          <cell r="A1100" t="str">
            <v>5 S 02 300 00</v>
          </cell>
          <cell r="B1100" t="str">
            <v>Imprimação</v>
          </cell>
          <cell r="C1100" t="str">
            <v>m2</v>
          </cell>
          <cell r="F1100">
            <v>0.1</v>
          </cell>
          <cell r="G1100">
            <v>0.1</v>
          </cell>
          <cell r="H1100">
            <v>0.1</v>
          </cell>
          <cell r="I1100">
            <v>0.1</v>
          </cell>
          <cell r="J1100">
            <v>0.1</v>
          </cell>
          <cell r="K1100">
            <v>0.11</v>
          </cell>
          <cell r="L1100">
            <v>0.11</v>
          </cell>
          <cell r="M1100">
            <v>0.11</v>
          </cell>
          <cell r="N1100">
            <v>0.11</v>
          </cell>
          <cell r="O1100">
            <v>0.12</v>
          </cell>
          <cell r="P1100">
            <v>0.12</v>
          </cell>
          <cell r="Q1100">
            <v>0.12</v>
          </cell>
          <cell r="R1100">
            <v>0.12</v>
          </cell>
          <cell r="S1100">
            <v>0.12</v>
          </cell>
          <cell r="T1100">
            <v>0.12</v>
          </cell>
          <cell r="U1100">
            <v>0.12</v>
          </cell>
          <cell r="V1100">
            <v>0.11</v>
          </cell>
          <cell r="W1100">
            <v>0.12</v>
          </cell>
          <cell r="X1100">
            <v>0.12</v>
          </cell>
          <cell r="Y1100">
            <v>0.12</v>
          </cell>
          <cell r="Z1100">
            <v>0.12</v>
          </cell>
          <cell r="AA1100">
            <v>0.12</v>
          </cell>
          <cell r="AB1100">
            <v>0.12</v>
          </cell>
          <cell r="AC1100">
            <v>0.13</v>
          </cell>
          <cell r="AD1100">
            <v>0.13</v>
          </cell>
          <cell r="AE1100">
            <v>0.14000000000000001</v>
          </cell>
        </row>
        <row r="1101">
          <cell r="A1101" t="str">
            <v>5 S 02 400 00</v>
          </cell>
          <cell r="B1101" t="str">
            <v>Pintura de ligação</v>
          </cell>
          <cell r="C1101" t="str">
            <v>m2</v>
          </cell>
          <cell r="F1101">
            <v>0.06</v>
          </cell>
          <cell r="G1101">
            <v>0.06</v>
          </cell>
          <cell r="H1101">
            <v>0.06</v>
          </cell>
          <cell r="I1101">
            <v>0.06</v>
          </cell>
          <cell r="J1101">
            <v>0.06</v>
          </cell>
          <cell r="K1101">
            <v>0.06</v>
          </cell>
          <cell r="L1101">
            <v>7.0000000000000007E-2</v>
          </cell>
          <cell r="M1101">
            <v>7.0000000000000007E-2</v>
          </cell>
          <cell r="N1101">
            <v>7.0000000000000007E-2</v>
          </cell>
          <cell r="O1101">
            <v>7.0000000000000007E-2</v>
          </cell>
          <cell r="P1101">
            <v>7.0000000000000007E-2</v>
          </cell>
          <cell r="Q1101">
            <v>7.0000000000000007E-2</v>
          </cell>
          <cell r="R1101">
            <v>7.0000000000000007E-2</v>
          </cell>
          <cell r="S1101">
            <v>7.0000000000000007E-2</v>
          </cell>
          <cell r="T1101">
            <v>7.0000000000000007E-2</v>
          </cell>
          <cell r="U1101">
            <v>7.0000000000000007E-2</v>
          </cell>
          <cell r="V1101">
            <v>0.06</v>
          </cell>
          <cell r="W1101">
            <v>7.0000000000000007E-2</v>
          </cell>
          <cell r="X1101">
            <v>7.0000000000000007E-2</v>
          </cell>
          <cell r="Y1101">
            <v>7.0000000000000007E-2</v>
          </cell>
          <cell r="Z1101">
            <v>7.0000000000000007E-2</v>
          </cell>
          <cell r="AA1101">
            <v>7.0000000000000007E-2</v>
          </cell>
          <cell r="AB1101">
            <v>7.0000000000000007E-2</v>
          </cell>
          <cell r="AC1101">
            <v>0.08</v>
          </cell>
          <cell r="AD1101">
            <v>0.08</v>
          </cell>
          <cell r="AE1101">
            <v>0.08</v>
          </cell>
        </row>
        <row r="1102">
          <cell r="A1102" t="str">
            <v>5 S 02 500 00</v>
          </cell>
          <cell r="B1102" t="str">
            <v>Tratamento superficial simples c/ CAP</v>
          </cell>
          <cell r="C1102" t="str">
            <v>m2</v>
          </cell>
          <cell r="F1102">
            <v>0.31</v>
          </cell>
          <cell r="G1102">
            <v>0.31</v>
          </cell>
          <cell r="H1102">
            <v>0.28999999999999998</v>
          </cell>
          <cell r="I1102">
            <v>0.3</v>
          </cell>
          <cell r="J1102">
            <v>0.31</v>
          </cell>
          <cell r="K1102">
            <v>0.33</v>
          </cell>
          <cell r="L1102">
            <v>0.35</v>
          </cell>
          <cell r="M1102">
            <v>0.34</v>
          </cell>
          <cell r="N1102">
            <v>0.35</v>
          </cell>
          <cell r="O1102">
            <v>0.35</v>
          </cell>
          <cell r="P1102">
            <v>0.35</v>
          </cell>
          <cell r="Q1102">
            <v>0.35</v>
          </cell>
          <cell r="R1102">
            <v>0.35</v>
          </cell>
          <cell r="S1102">
            <v>0.36</v>
          </cell>
          <cell r="T1102">
            <v>0.36</v>
          </cell>
          <cell r="U1102">
            <v>0.36</v>
          </cell>
          <cell r="V1102">
            <v>0.35</v>
          </cell>
          <cell r="W1102">
            <v>0.36</v>
          </cell>
          <cell r="X1102">
            <v>0.37</v>
          </cell>
          <cell r="Y1102">
            <v>0.37</v>
          </cell>
          <cell r="Z1102">
            <v>0.37</v>
          </cell>
          <cell r="AA1102">
            <v>0.37</v>
          </cell>
          <cell r="AB1102">
            <v>0.37</v>
          </cell>
          <cell r="AC1102">
            <v>0.39</v>
          </cell>
          <cell r="AD1102">
            <v>0.4</v>
          </cell>
          <cell r="AE1102">
            <v>0.42</v>
          </cell>
        </row>
        <row r="1103">
          <cell r="A1103" t="str">
            <v>5 S 02 500 01</v>
          </cell>
          <cell r="B1103" t="str">
            <v>Tratamento superficial simples c/ emulsão</v>
          </cell>
          <cell r="C1103" t="str">
            <v>m2</v>
          </cell>
          <cell r="F1103">
            <v>0.28999999999999998</v>
          </cell>
          <cell r="G1103">
            <v>0.28999999999999998</v>
          </cell>
          <cell r="H1103">
            <v>0.27</v>
          </cell>
          <cell r="I1103">
            <v>0.28000000000000003</v>
          </cell>
          <cell r="J1103">
            <v>0.28999999999999998</v>
          </cell>
          <cell r="K1103">
            <v>0.3</v>
          </cell>
          <cell r="L1103">
            <v>0.32</v>
          </cell>
          <cell r="M1103">
            <v>0.32</v>
          </cell>
          <cell r="N1103">
            <v>0.32</v>
          </cell>
          <cell r="O1103">
            <v>0.32</v>
          </cell>
          <cell r="P1103">
            <v>0.32</v>
          </cell>
          <cell r="Q1103">
            <v>0.32</v>
          </cell>
          <cell r="R1103">
            <v>0.32</v>
          </cell>
          <cell r="S1103">
            <v>0.33</v>
          </cell>
          <cell r="T1103">
            <v>0.33</v>
          </cell>
          <cell r="U1103">
            <v>0.33</v>
          </cell>
          <cell r="V1103">
            <v>0.33</v>
          </cell>
          <cell r="W1103">
            <v>0.33</v>
          </cell>
          <cell r="X1103">
            <v>0.35</v>
          </cell>
          <cell r="Y1103">
            <v>0.34</v>
          </cell>
          <cell r="Z1103">
            <v>0.34</v>
          </cell>
          <cell r="AA1103">
            <v>0.34</v>
          </cell>
          <cell r="AB1103">
            <v>0.35</v>
          </cell>
          <cell r="AC1103">
            <v>0.36</v>
          </cell>
          <cell r="AD1103">
            <v>0.37</v>
          </cell>
          <cell r="AE1103">
            <v>0.39</v>
          </cell>
        </row>
        <row r="1104">
          <cell r="A1104" t="str">
            <v>5 S 02 500 02</v>
          </cell>
          <cell r="B1104" t="str">
            <v>Tratamento superficial simples c/ banho diluído</v>
          </cell>
          <cell r="C1104" t="str">
            <v>m2</v>
          </cell>
          <cell r="F1104">
            <v>0.33</v>
          </cell>
          <cell r="G1104">
            <v>0.33</v>
          </cell>
          <cell r="H1104">
            <v>0.31</v>
          </cell>
          <cell r="I1104">
            <v>0.32</v>
          </cell>
          <cell r="J1104">
            <v>0.33</v>
          </cell>
          <cell r="K1104">
            <v>0.35</v>
          </cell>
          <cell r="L1104">
            <v>0.37</v>
          </cell>
          <cell r="M1104">
            <v>0.37</v>
          </cell>
          <cell r="N1104">
            <v>0.37</v>
          </cell>
          <cell r="O1104">
            <v>0.37</v>
          </cell>
          <cell r="P1104">
            <v>0.37</v>
          </cell>
          <cell r="Q1104">
            <v>0.37</v>
          </cell>
          <cell r="R1104">
            <v>0.37</v>
          </cell>
          <cell r="S1104">
            <v>0.38</v>
          </cell>
          <cell r="T1104">
            <v>0.38</v>
          </cell>
          <cell r="U1104">
            <v>0.39</v>
          </cell>
          <cell r="V1104">
            <v>0.38</v>
          </cell>
          <cell r="W1104">
            <v>0.39</v>
          </cell>
          <cell r="X1104">
            <v>0.4</v>
          </cell>
          <cell r="Y1104">
            <v>0.4</v>
          </cell>
          <cell r="Z1104">
            <v>0.4</v>
          </cell>
          <cell r="AA1104">
            <v>0.4</v>
          </cell>
          <cell r="AB1104">
            <v>0.4</v>
          </cell>
          <cell r="AC1104">
            <v>0.42</v>
          </cell>
          <cell r="AD1104">
            <v>0.42</v>
          </cell>
          <cell r="AE1104">
            <v>0.45</v>
          </cell>
        </row>
        <row r="1105">
          <cell r="A1105" t="str">
            <v>5 S 02 501 00</v>
          </cell>
          <cell r="B1105" t="str">
            <v>Tratamento superficial duplo c/ CAP</v>
          </cell>
          <cell r="C1105" t="str">
            <v>m2</v>
          </cell>
          <cell r="F1105">
            <v>0.92</v>
          </cell>
          <cell r="G1105">
            <v>0.92</v>
          </cell>
          <cell r="H1105">
            <v>0.87</v>
          </cell>
          <cell r="I1105">
            <v>0.88</v>
          </cell>
          <cell r="J1105">
            <v>0.91</v>
          </cell>
          <cell r="K1105">
            <v>0.97</v>
          </cell>
          <cell r="L1105">
            <v>1.02</v>
          </cell>
          <cell r="M1105">
            <v>1.01</v>
          </cell>
          <cell r="N1105">
            <v>1.02</v>
          </cell>
          <cell r="O1105">
            <v>1.03</v>
          </cell>
          <cell r="P1105">
            <v>1.02</v>
          </cell>
          <cell r="Q1105">
            <v>1.02</v>
          </cell>
          <cell r="R1105">
            <v>1.03</v>
          </cell>
          <cell r="S1105">
            <v>1.06</v>
          </cell>
          <cell r="T1105">
            <v>1.06</v>
          </cell>
          <cell r="U1105">
            <v>1.06</v>
          </cell>
          <cell r="V1105">
            <v>1.04</v>
          </cell>
          <cell r="W1105">
            <v>1.07</v>
          </cell>
          <cell r="X1105">
            <v>1.1000000000000001</v>
          </cell>
          <cell r="Y1105">
            <v>1.1000000000000001</v>
          </cell>
          <cell r="Z1105">
            <v>1.1000000000000001</v>
          </cell>
          <cell r="AA1105">
            <v>1.1000000000000001</v>
          </cell>
          <cell r="AB1105">
            <v>1.1000000000000001</v>
          </cell>
          <cell r="AC1105">
            <v>1.1599999999999999</v>
          </cell>
          <cell r="AD1105">
            <v>1.17</v>
          </cell>
          <cell r="AE1105">
            <v>1.26</v>
          </cell>
        </row>
        <row r="1106">
          <cell r="A1106" t="str">
            <v>5 S 02 501 01</v>
          </cell>
          <cell r="B1106" t="str">
            <v>Tratamento superficial duplo c/ emulsão</v>
          </cell>
          <cell r="C1106" t="str">
            <v>m2</v>
          </cell>
          <cell r="F1106">
            <v>0.92</v>
          </cell>
          <cell r="G1106">
            <v>0.92</v>
          </cell>
          <cell r="H1106">
            <v>0.87</v>
          </cell>
          <cell r="I1106">
            <v>0.88</v>
          </cell>
          <cell r="J1106">
            <v>0.91</v>
          </cell>
          <cell r="K1106">
            <v>0.97</v>
          </cell>
          <cell r="L1106">
            <v>1.02</v>
          </cell>
          <cell r="M1106">
            <v>1.01</v>
          </cell>
          <cell r="N1106">
            <v>1.01</v>
          </cell>
          <cell r="O1106">
            <v>1.02</v>
          </cell>
          <cell r="P1106">
            <v>1.02</v>
          </cell>
          <cell r="Q1106">
            <v>1.02</v>
          </cell>
          <cell r="R1106">
            <v>1.03</v>
          </cell>
          <cell r="S1106">
            <v>1.05</v>
          </cell>
          <cell r="T1106">
            <v>1.06</v>
          </cell>
          <cell r="U1106">
            <v>1.06</v>
          </cell>
          <cell r="V1106">
            <v>1.04</v>
          </cell>
          <cell r="W1106">
            <v>1.06</v>
          </cell>
          <cell r="X1106">
            <v>1.1000000000000001</v>
          </cell>
          <cell r="Y1106">
            <v>1.0900000000000001</v>
          </cell>
          <cell r="Z1106">
            <v>1.0900000000000001</v>
          </cell>
          <cell r="AA1106">
            <v>1.0900000000000001</v>
          </cell>
          <cell r="AB1106">
            <v>1.1000000000000001</v>
          </cell>
          <cell r="AC1106">
            <v>1.1599999999999999</v>
          </cell>
          <cell r="AD1106">
            <v>1.17</v>
          </cell>
          <cell r="AE1106">
            <v>1.25</v>
          </cell>
        </row>
        <row r="1107">
          <cell r="A1107" t="str">
            <v>5 S 02 501 02</v>
          </cell>
          <cell r="B1107" t="str">
            <v>Tratamento superficial duplo c/ banho diluído</v>
          </cell>
          <cell r="C1107" t="str">
            <v>m2</v>
          </cell>
          <cell r="F1107">
            <v>1.01</v>
          </cell>
          <cell r="G1107">
            <v>1.01</v>
          </cell>
          <cell r="H1107">
            <v>0.95</v>
          </cell>
          <cell r="I1107">
            <v>0.97</v>
          </cell>
          <cell r="J1107">
            <v>1</v>
          </cell>
          <cell r="K1107">
            <v>1.06</v>
          </cell>
          <cell r="L1107">
            <v>1.1200000000000001</v>
          </cell>
          <cell r="M1107">
            <v>1.1100000000000001</v>
          </cell>
          <cell r="N1107">
            <v>1.1200000000000001</v>
          </cell>
          <cell r="O1107">
            <v>1.1200000000000001</v>
          </cell>
          <cell r="P1107">
            <v>1.1200000000000001</v>
          </cell>
          <cell r="Q1107">
            <v>1.1200000000000001</v>
          </cell>
          <cell r="R1107">
            <v>1.1299999999999999</v>
          </cell>
          <cell r="S1107">
            <v>1.1599999999999999</v>
          </cell>
          <cell r="T1107">
            <v>1.1599999999999999</v>
          </cell>
          <cell r="U1107">
            <v>1.1599999999999999</v>
          </cell>
          <cell r="V1107">
            <v>1.1399999999999999</v>
          </cell>
          <cell r="W1107">
            <v>1.17</v>
          </cell>
          <cell r="X1107">
            <v>1.21</v>
          </cell>
          <cell r="Y1107">
            <v>1.2</v>
          </cell>
          <cell r="Z1107">
            <v>1.2</v>
          </cell>
          <cell r="AA1107">
            <v>1.2</v>
          </cell>
          <cell r="AB1107">
            <v>1.21</v>
          </cell>
          <cell r="AC1107">
            <v>1.27</v>
          </cell>
          <cell r="AD1107">
            <v>1.28</v>
          </cell>
          <cell r="AE1107">
            <v>1.37</v>
          </cell>
        </row>
        <row r="1108">
          <cell r="A1108" t="str">
            <v>5 S 02 502 00</v>
          </cell>
          <cell r="B1108" t="str">
            <v>Tratamento superficial triplo c/ CAP</v>
          </cell>
          <cell r="C1108" t="str">
            <v>m2</v>
          </cell>
          <cell r="F1108">
            <v>1.31</v>
          </cell>
          <cell r="G1108">
            <v>1.31</v>
          </cell>
          <cell r="H1108">
            <v>1.24</v>
          </cell>
          <cell r="I1108">
            <v>1.27</v>
          </cell>
          <cell r="J1108">
            <v>1.31</v>
          </cell>
          <cell r="K1108">
            <v>1.38</v>
          </cell>
          <cell r="L1108">
            <v>1.46</v>
          </cell>
          <cell r="M1108">
            <v>1.44</v>
          </cell>
          <cell r="N1108">
            <v>1.45</v>
          </cell>
          <cell r="O1108">
            <v>1.46</v>
          </cell>
          <cell r="P1108">
            <v>1.46</v>
          </cell>
          <cell r="Q1108">
            <v>1.46</v>
          </cell>
          <cell r="R1108">
            <v>1.47</v>
          </cell>
          <cell r="S1108">
            <v>1.51</v>
          </cell>
          <cell r="T1108">
            <v>1.51</v>
          </cell>
          <cell r="U1108">
            <v>1.51</v>
          </cell>
          <cell r="V1108">
            <v>1.48</v>
          </cell>
          <cell r="W1108">
            <v>1.52</v>
          </cell>
          <cell r="X1108">
            <v>1.57</v>
          </cell>
          <cell r="Y1108">
            <v>1.57</v>
          </cell>
          <cell r="Z1108">
            <v>1.57</v>
          </cell>
          <cell r="AA1108">
            <v>1.57</v>
          </cell>
          <cell r="AB1108">
            <v>1.58</v>
          </cell>
          <cell r="AC1108">
            <v>1.66</v>
          </cell>
          <cell r="AD1108">
            <v>1.68</v>
          </cell>
          <cell r="AE1108">
            <v>1.81</v>
          </cell>
        </row>
        <row r="1109">
          <cell r="A1109" t="str">
            <v>5 S 02 502 01</v>
          </cell>
          <cell r="B1109" t="str">
            <v>Tratamento superficial triplo c/ emulsão</v>
          </cell>
          <cell r="C1109" t="str">
            <v>m2</v>
          </cell>
          <cell r="F1109">
            <v>1.33</v>
          </cell>
          <cell r="G1109">
            <v>1.33</v>
          </cell>
          <cell r="H1109">
            <v>1.25</v>
          </cell>
          <cell r="I1109">
            <v>1.28</v>
          </cell>
          <cell r="J1109">
            <v>1.32</v>
          </cell>
          <cell r="K1109">
            <v>1.4</v>
          </cell>
          <cell r="L1109">
            <v>1.47</v>
          </cell>
          <cell r="M1109">
            <v>1.46</v>
          </cell>
          <cell r="N1109">
            <v>1.47</v>
          </cell>
          <cell r="O1109">
            <v>1.47</v>
          </cell>
          <cell r="P1109">
            <v>1.47</v>
          </cell>
          <cell r="Q1109">
            <v>1.47</v>
          </cell>
          <cell r="R1109">
            <v>1.48</v>
          </cell>
          <cell r="S1109">
            <v>1.52</v>
          </cell>
          <cell r="T1109">
            <v>1.52</v>
          </cell>
          <cell r="U1109">
            <v>1.53</v>
          </cell>
          <cell r="V1109">
            <v>1.5</v>
          </cell>
          <cell r="W1109">
            <v>1.53</v>
          </cell>
          <cell r="X1109">
            <v>1.58</v>
          </cell>
          <cell r="Y1109">
            <v>1.58</v>
          </cell>
          <cell r="Z1109">
            <v>1.58</v>
          </cell>
          <cell r="AA1109">
            <v>1.58</v>
          </cell>
          <cell r="AB1109">
            <v>1.59</v>
          </cell>
          <cell r="AC1109">
            <v>1.68</v>
          </cell>
          <cell r="AD1109">
            <v>1.7</v>
          </cell>
          <cell r="AE1109">
            <v>1.82</v>
          </cell>
        </row>
        <row r="1110">
          <cell r="A1110" t="str">
            <v>5 S 02 502 02</v>
          </cell>
          <cell r="B1110" t="str">
            <v>Tratamento superficial triplo c/ banho diluído</v>
          </cell>
          <cell r="C1110" t="str">
            <v>m2</v>
          </cell>
          <cell r="F1110">
            <v>1.45</v>
          </cell>
          <cell r="G1110">
            <v>1.45</v>
          </cell>
          <cell r="H1110">
            <v>1.36</v>
          </cell>
          <cell r="I1110">
            <v>1.39</v>
          </cell>
          <cell r="J1110">
            <v>1.44</v>
          </cell>
          <cell r="K1110">
            <v>1.52</v>
          </cell>
          <cell r="L1110">
            <v>1.61</v>
          </cell>
          <cell r="M1110">
            <v>1.59</v>
          </cell>
          <cell r="N1110">
            <v>1.6</v>
          </cell>
          <cell r="O1110">
            <v>1.61</v>
          </cell>
          <cell r="P1110">
            <v>1.6</v>
          </cell>
          <cell r="Q1110">
            <v>1.6</v>
          </cell>
          <cell r="R1110">
            <v>1.62</v>
          </cell>
          <cell r="S1110">
            <v>1.66</v>
          </cell>
          <cell r="T1110">
            <v>1.66</v>
          </cell>
          <cell r="U1110">
            <v>1.66</v>
          </cell>
          <cell r="V1110">
            <v>1.63</v>
          </cell>
          <cell r="W1110">
            <v>1.67</v>
          </cell>
          <cell r="X1110">
            <v>1.73</v>
          </cell>
          <cell r="Y1110">
            <v>1.73</v>
          </cell>
          <cell r="Z1110">
            <v>1.73</v>
          </cell>
          <cell r="AA1110">
            <v>1.73</v>
          </cell>
          <cell r="AB1110">
            <v>1.74</v>
          </cell>
          <cell r="AC1110">
            <v>1.83</v>
          </cell>
          <cell r="AD1110">
            <v>1.85</v>
          </cell>
          <cell r="AE1110">
            <v>1.98</v>
          </cell>
        </row>
        <row r="1111">
          <cell r="A1111" t="str">
            <v>5 S 02 511 01</v>
          </cell>
          <cell r="B1111" t="str">
            <v>Micro-revestimento a frio - Microflex 0,8cm</v>
          </cell>
          <cell r="C1111" t="str">
            <v>m2</v>
          </cell>
          <cell r="F1111">
            <v>0.81</v>
          </cell>
          <cell r="G1111">
            <v>0.82</v>
          </cell>
          <cell r="H1111">
            <v>0.81</v>
          </cell>
          <cell r="I1111">
            <v>0.82</v>
          </cell>
          <cell r="J1111">
            <v>0.82</v>
          </cell>
          <cell r="K1111">
            <v>0.83</v>
          </cell>
          <cell r="L1111">
            <v>0.94</v>
          </cell>
          <cell r="M1111">
            <v>0.94</v>
          </cell>
          <cell r="N1111">
            <v>0.93</v>
          </cell>
          <cell r="O1111">
            <v>0.93</v>
          </cell>
          <cell r="P1111">
            <v>0.92</v>
          </cell>
          <cell r="Q1111">
            <v>0.92</v>
          </cell>
          <cell r="R1111">
            <v>0.97</v>
          </cell>
          <cell r="S1111">
            <v>0.97</v>
          </cell>
          <cell r="T1111">
            <v>0.97</v>
          </cell>
          <cell r="U1111">
            <v>0.97</v>
          </cell>
          <cell r="V1111">
            <v>0.97</v>
          </cell>
          <cell r="W1111">
            <v>0.96</v>
          </cell>
          <cell r="X1111">
            <v>0.97</v>
          </cell>
          <cell r="Y1111">
            <v>0.97</v>
          </cell>
          <cell r="Z1111">
            <v>0.97</v>
          </cell>
          <cell r="AA1111">
            <v>0.98</v>
          </cell>
          <cell r="AB1111">
            <v>0.99</v>
          </cell>
          <cell r="AC1111">
            <v>1.01</v>
          </cell>
          <cell r="AD1111">
            <v>1.02</v>
          </cell>
          <cell r="AE1111">
            <v>1.1499999999999999</v>
          </cell>
        </row>
        <row r="1112">
          <cell r="A1112" t="str">
            <v>5 S 02 511 02</v>
          </cell>
          <cell r="B1112" t="str">
            <v>Micro-revestimento a frio - Microflex 1,5 cm</v>
          </cell>
          <cell r="C1112" t="str">
            <v>m2</v>
          </cell>
          <cell r="F1112">
            <v>1.6</v>
          </cell>
          <cell r="G1112">
            <v>1.6</v>
          </cell>
          <cell r="H1112">
            <v>1.59</v>
          </cell>
          <cell r="I1112">
            <v>1.61</v>
          </cell>
          <cell r="J1112">
            <v>1.6</v>
          </cell>
          <cell r="K1112">
            <v>1.63</v>
          </cell>
          <cell r="L1112">
            <v>1.85</v>
          </cell>
          <cell r="M1112">
            <v>1.85</v>
          </cell>
          <cell r="N1112">
            <v>1.82</v>
          </cell>
          <cell r="O1112">
            <v>1.83</v>
          </cell>
          <cell r="P1112">
            <v>1.81</v>
          </cell>
          <cell r="Q1112">
            <v>1.81</v>
          </cell>
          <cell r="R1112">
            <v>1.9</v>
          </cell>
          <cell r="S1112">
            <v>1.92</v>
          </cell>
          <cell r="T1112">
            <v>1.92</v>
          </cell>
          <cell r="U1112">
            <v>1.92</v>
          </cell>
          <cell r="V1112">
            <v>1.91</v>
          </cell>
          <cell r="W1112">
            <v>1.89</v>
          </cell>
          <cell r="X1112">
            <v>1.91</v>
          </cell>
          <cell r="Y1112">
            <v>1.91</v>
          </cell>
          <cell r="Z1112">
            <v>1.91</v>
          </cell>
          <cell r="AA1112">
            <v>1.93</v>
          </cell>
          <cell r="AB1112">
            <v>1.94</v>
          </cell>
          <cell r="AC1112">
            <v>1.98</v>
          </cell>
          <cell r="AD1112">
            <v>1.99</v>
          </cell>
          <cell r="AE1112">
            <v>2.2599999999999998</v>
          </cell>
        </row>
        <row r="1113">
          <cell r="A1113" t="str">
            <v>5 S 02 511 03</v>
          </cell>
          <cell r="B1113" t="str">
            <v>Micro-revestimento a frio - Microflex 2,0 cm</v>
          </cell>
          <cell r="C1113" t="str">
            <v>m2</v>
          </cell>
          <cell r="F1113">
            <v>2.13</v>
          </cell>
          <cell r="G1113">
            <v>2.14</v>
          </cell>
          <cell r="H1113">
            <v>2.11</v>
          </cell>
          <cell r="I1113">
            <v>2.13</v>
          </cell>
          <cell r="J1113">
            <v>2.13</v>
          </cell>
          <cell r="K1113">
            <v>2.16</v>
          </cell>
          <cell r="L1113">
            <v>2.46</v>
          </cell>
          <cell r="M1113">
            <v>2.46</v>
          </cell>
          <cell r="N1113">
            <v>2.4300000000000002</v>
          </cell>
          <cell r="O1113">
            <v>2.4300000000000002</v>
          </cell>
          <cell r="P1113">
            <v>2.41</v>
          </cell>
          <cell r="Q1113">
            <v>2.41</v>
          </cell>
          <cell r="R1113">
            <v>2.5299999999999998</v>
          </cell>
          <cell r="S1113">
            <v>2.5499999999999998</v>
          </cell>
          <cell r="T1113">
            <v>2.5499999999999998</v>
          </cell>
          <cell r="U1113">
            <v>2.5499999999999998</v>
          </cell>
          <cell r="V1113">
            <v>2.54</v>
          </cell>
          <cell r="W1113">
            <v>2.5099999999999998</v>
          </cell>
          <cell r="X1113">
            <v>2.54</v>
          </cell>
          <cell r="Y1113">
            <v>2.5299999999999998</v>
          </cell>
          <cell r="Z1113">
            <v>2.5299999999999998</v>
          </cell>
          <cell r="AA1113">
            <v>2.57</v>
          </cell>
          <cell r="AB1113">
            <v>2.57</v>
          </cell>
          <cell r="AC1113">
            <v>2.63</v>
          </cell>
          <cell r="AD1113">
            <v>2.64</v>
          </cell>
          <cell r="AE1113">
            <v>3</v>
          </cell>
        </row>
        <row r="1114">
          <cell r="A1114" t="str">
            <v>5 S 02 511 04</v>
          </cell>
          <cell r="B1114" t="str">
            <v>Micro-revestimento a frio - Microflex - 2,5 cm</v>
          </cell>
          <cell r="C1114" t="str">
            <v>m2</v>
          </cell>
          <cell r="F1114">
            <v>2.52</v>
          </cell>
          <cell r="G1114">
            <v>2.5299999999999998</v>
          </cell>
          <cell r="H1114">
            <v>2.5</v>
          </cell>
          <cell r="I1114">
            <v>2.52</v>
          </cell>
          <cell r="J1114">
            <v>2.52</v>
          </cell>
          <cell r="K1114">
            <v>2.56</v>
          </cell>
          <cell r="L1114">
            <v>2.91</v>
          </cell>
          <cell r="M1114">
            <v>2.9</v>
          </cell>
          <cell r="N1114">
            <v>2.85</v>
          </cell>
          <cell r="O1114">
            <v>2.86</v>
          </cell>
          <cell r="P1114">
            <v>2.83</v>
          </cell>
          <cell r="Q1114">
            <v>2.83</v>
          </cell>
          <cell r="R1114">
            <v>2.99</v>
          </cell>
          <cell r="S1114">
            <v>3.01</v>
          </cell>
          <cell r="T1114">
            <v>3.01</v>
          </cell>
          <cell r="U1114">
            <v>3.01</v>
          </cell>
          <cell r="V1114">
            <v>3</v>
          </cell>
          <cell r="W1114">
            <v>2.96</v>
          </cell>
          <cell r="X1114">
            <v>3</v>
          </cell>
          <cell r="Y1114">
            <v>2.99</v>
          </cell>
          <cell r="Z1114">
            <v>2.99</v>
          </cell>
          <cell r="AA1114">
            <v>3.03</v>
          </cell>
          <cell r="AB1114">
            <v>3.04</v>
          </cell>
          <cell r="AC1114">
            <v>3.11</v>
          </cell>
          <cell r="AD1114">
            <v>3.12</v>
          </cell>
          <cell r="AE1114">
            <v>3.53</v>
          </cell>
        </row>
        <row r="1115">
          <cell r="A1115" t="str">
            <v>5 S 02 512 01</v>
          </cell>
          <cell r="B1115" t="str">
            <v>Lama asfáltica fina (granulometrias I e II)</v>
          </cell>
          <cell r="C1115" t="str">
            <v>m2</v>
          </cell>
          <cell r="F1115">
            <v>0.31</v>
          </cell>
          <cell r="G1115">
            <v>0.31</v>
          </cell>
          <cell r="H1115">
            <v>0.3</v>
          </cell>
          <cell r="I1115">
            <v>0.3</v>
          </cell>
          <cell r="J1115">
            <v>0.31</v>
          </cell>
          <cell r="K1115">
            <v>0.28999999999999998</v>
          </cell>
          <cell r="L1115">
            <v>0.3</v>
          </cell>
          <cell r="M1115">
            <v>0.34</v>
          </cell>
          <cell r="N1115">
            <v>0.34</v>
          </cell>
          <cell r="O1115">
            <v>0.34</v>
          </cell>
          <cell r="P1115">
            <v>0.34</v>
          </cell>
          <cell r="Q1115">
            <v>0.34</v>
          </cell>
          <cell r="R1115">
            <v>0.35</v>
          </cell>
          <cell r="S1115">
            <v>0.36</v>
          </cell>
          <cell r="T1115">
            <v>0.35</v>
          </cell>
          <cell r="U1115">
            <v>0.35</v>
          </cell>
          <cell r="V1115">
            <v>0.35</v>
          </cell>
          <cell r="W1115">
            <v>0.36</v>
          </cell>
          <cell r="X1115">
            <v>0.38</v>
          </cell>
          <cell r="Y1115">
            <v>0.37</v>
          </cell>
          <cell r="Z1115">
            <v>0.37</v>
          </cell>
          <cell r="AA1115">
            <v>0.37</v>
          </cell>
          <cell r="AB1115">
            <v>0.38</v>
          </cell>
          <cell r="AC1115">
            <v>0.4</v>
          </cell>
          <cell r="AD1115">
            <v>0.4</v>
          </cell>
          <cell r="AE1115">
            <v>0.43</v>
          </cell>
        </row>
        <row r="1116">
          <cell r="A1116" t="str">
            <v>5 S 02 512 02</v>
          </cell>
          <cell r="B1116" t="str">
            <v>Lama asfáltica grossa (granulometrias III e IV)</v>
          </cell>
          <cell r="C1116" t="str">
            <v>m2</v>
          </cell>
          <cell r="F1116">
            <v>0.56999999999999995</v>
          </cell>
          <cell r="G1116">
            <v>0.56999999999999995</v>
          </cell>
          <cell r="H1116">
            <v>0.54</v>
          </cell>
          <cell r="I1116">
            <v>0.55000000000000004</v>
          </cell>
          <cell r="J1116">
            <v>0.56999999999999995</v>
          </cell>
          <cell r="K1116">
            <v>0.51</v>
          </cell>
          <cell r="L1116">
            <v>0.55000000000000004</v>
          </cell>
          <cell r="M1116">
            <v>0.63</v>
          </cell>
          <cell r="N1116">
            <v>0.63</v>
          </cell>
          <cell r="O1116">
            <v>0.62</v>
          </cell>
          <cell r="P1116">
            <v>0.63</v>
          </cell>
          <cell r="Q1116">
            <v>0.63</v>
          </cell>
          <cell r="R1116">
            <v>0.63</v>
          </cell>
          <cell r="S1116">
            <v>0.65</v>
          </cell>
          <cell r="T1116">
            <v>0.65</v>
          </cell>
          <cell r="U1116">
            <v>0.65</v>
          </cell>
          <cell r="V1116">
            <v>0.64</v>
          </cell>
          <cell r="W1116">
            <v>0.66</v>
          </cell>
          <cell r="X1116">
            <v>0.68</v>
          </cell>
          <cell r="Y1116">
            <v>0.68</v>
          </cell>
          <cell r="Z1116">
            <v>0.68</v>
          </cell>
          <cell r="AA1116">
            <v>0.68</v>
          </cell>
          <cell r="AB1116">
            <v>0.69</v>
          </cell>
          <cell r="AC1116">
            <v>0.73</v>
          </cell>
          <cell r="AD1116">
            <v>0.73</v>
          </cell>
          <cell r="AE1116">
            <v>0.78</v>
          </cell>
        </row>
        <row r="1117">
          <cell r="A1117" t="str">
            <v>5 S 02 530 00</v>
          </cell>
          <cell r="B1117" t="str">
            <v>Pré-misturado a frio</v>
          </cell>
          <cell r="C1117" t="str">
            <v>m3</v>
          </cell>
          <cell r="F1117">
            <v>35.64</v>
          </cell>
          <cell r="G1117">
            <v>37.270000000000003</v>
          </cell>
          <cell r="H1117">
            <v>36</v>
          </cell>
          <cell r="I1117">
            <v>36.99</v>
          </cell>
          <cell r="J1117">
            <v>36.9</v>
          </cell>
          <cell r="K1117">
            <v>35.46</v>
          </cell>
          <cell r="L1117">
            <v>37.06</v>
          </cell>
          <cell r="M1117">
            <v>40.229999999999997</v>
          </cell>
          <cell r="N1117">
            <v>40.5</v>
          </cell>
          <cell r="O1117">
            <v>41.24</v>
          </cell>
          <cell r="P1117">
            <v>41.06</v>
          </cell>
          <cell r="Q1117">
            <v>41.01</v>
          </cell>
          <cell r="R1117">
            <v>41.8</v>
          </cell>
          <cell r="S1117">
            <v>42.81</v>
          </cell>
          <cell r="T1117">
            <v>42.98</v>
          </cell>
          <cell r="U1117">
            <v>43.13</v>
          </cell>
          <cell r="V1117">
            <v>42.52</v>
          </cell>
          <cell r="W1117">
            <v>43.42</v>
          </cell>
          <cell r="X1117">
            <v>44.59</v>
          </cell>
          <cell r="Y1117">
            <v>44.11</v>
          </cell>
          <cell r="Z1117">
            <v>44.17</v>
          </cell>
          <cell r="AA1117">
            <v>44.2</v>
          </cell>
          <cell r="AB1117">
            <v>44.54</v>
          </cell>
          <cell r="AC1117">
            <v>46.9</v>
          </cell>
          <cell r="AD1117">
            <v>47.71</v>
          </cell>
          <cell r="AE1117">
            <v>51.06</v>
          </cell>
        </row>
        <row r="1118">
          <cell r="A1118" t="str">
            <v>5 S 02 531 00</v>
          </cell>
          <cell r="B1118" t="str">
            <v>Macadame betuminoso por penetração</v>
          </cell>
          <cell r="C1118" t="str">
            <v>m3</v>
          </cell>
          <cell r="F1118">
            <v>31.2</v>
          </cell>
          <cell r="G1118">
            <v>32.46</v>
          </cell>
          <cell r="H1118">
            <v>30.22</v>
          </cell>
          <cell r="I1118">
            <v>30.87</v>
          </cell>
          <cell r="J1118">
            <v>31.52</v>
          </cell>
          <cell r="K1118">
            <v>32.89</v>
          </cell>
          <cell r="L1118">
            <v>34.450000000000003</v>
          </cell>
          <cell r="M1118">
            <v>34.72</v>
          </cell>
          <cell r="N1118">
            <v>35.03</v>
          </cell>
          <cell r="O1118">
            <v>35.799999999999997</v>
          </cell>
          <cell r="P1118">
            <v>35.6</v>
          </cell>
          <cell r="Q1118">
            <v>35.53</v>
          </cell>
          <cell r="R1118">
            <v>36.25</v>
          </cell>
          <cell r="S1118">
            <v>36.979999999999997</v>
          </cell>
          <cell r="T1118">
            <v>37.28</v>
          </cell>
          <cell r="U1118">
            <v>37.450000000000003</v>
          </cell>
          <cell r="V1118">
            <v>36.700000000000003</v>
          </cell>
          <cell r="W1118">
            <v>37.43</v>
          </cell>
          <cell r="X1118">
            <v>38.479999999999997</v>
          </cell>
          <cell r="Y1118">
            <v>37.97</v>
          </cell>
          <cell r="Z1118">
            <v>37.89</v>
          </cell>
          <cell r="AA1118">
            <v>37.909999999999997</v>
          </cell>
          <cell r="AB1118">
            <v>38.08</v>
          </cell>
          <cell r="AC1118">
            <v>39.81</v>
          </cell>
          <cell r="AD1118">
            <v>40.47</v>
          </cell>
          <cell r="AE1118">
            <v>43.08</v>
          </cell>
        </row>
        <row r="1119">
          <cell r="A1119" t="str">
            <v>5 S 02 532 00</v>
          </cell>
          <cell r="B1119" t="str">
            <v>Areia-asfalto a quente</v>
          </cell>
          <cell r="C1119" t="str">
            <v>t</v>
          </cell>
          <cell r="F1119">
            <v>21.2</v>
          </cell>
          <cell r="G1119">
            <v>21.07</v>
          </cell>
          <cell r="H1119">
            <v>20.75</v>
          </cell>
          <cell r="I1119">
            <v>20.9</v>
          </cell>
          <cell r="J1119">
            <v>21.03</v>
          </cell>
          <cell r="K1119">
            <v>20.36</v>
          </cell>
          <cell r="L1119">
            <v>20.82</v>
          </cell>
          <cell r="M1119">
            <v>21.72</v>
          </cell>
          <cell r="N1119">
            <v>24.2</v>
          </cell>
          <cell r="O1119">
            <v>23.96</v>
          </cell>
          <cell r="P1119">
            <v>23.96</v>
          </cell>
          <cell r="Q1119">
            <v>23.95</v>
          </cell>
          <cell r="R1119">
            <v>24.48</v>
          </cell>
          <cell r="S1119">
            <v>24.88</v>
          </cell>
          <cell r="T1119">
            <v>24.69</v>
          </cell>
          <cell r="U1119">
            <v>24.69</v>
          </cell>
          <cell r="V1119">
            <v>24.61</v>
          </cell>
          <cell r="W1119">
            <v>23.06</v>
          </cell>
          <cell r="X1119">
            <v>23.28</v>
          </cell>
          <cell r="Y1119">
            <v>23.24</v>
          </cell>
          <cell r="Z1119">
            <v>23.37</v>
          </cell>
          <cell r="AA1119">
            <v>23.38</v>
          </cell>
          <cell r="AB1119">
            <v>23.45</v>
          </cell>
          <cell r="AC1119">
            <v>30.27</v>
          </cell>
          <cell r="AD1119">
            <v>30.47</v>
          </cell>
          <cell r="AE1119">
            <v>33.69</v>
          </cell>
        </row>
        <row r="1120">
          <cell r="A1120" t="str">
            <v>5 S 02 540 01</v>
          </cell>
          <cell r="B1120" t="str">
            <v>Conc. betumin.usinado a quente - capa de rolamento</v>
          </cell>
          <cell r="C1120" t="str">
            <v>t</v>
          </cell>
          <cell r="F1120">
            <v>19.62</v>
          </cell>
          <cell r="G1120">
            <v>19.87</v>
          </cell>
          <cell r="H1120">
            <v>19.25</v>
          </cell>
          <cell r="I1120">
            <v>19.559999999999999</v>
          </cell>
          <cell r="J1120">
            <v>19.66</v>
          </cell>
          <cell r="K1120">
            <v>19.63</v>
          </cell>
          <cell r="L1120">
            <v>20.18</v>
          </cell>
          <cell r="M1120">
            <v>20.73</v>
          </cell>
          <cell r="N1120">
            <v>22.16</v>
          </cell>
          <cell r="O1120">
            <v>22.06</v>
          </cell>
          <cell r="P1120">
            <v>21.99</v>
          </cell>
          <cell r="Q1120">
            <v>21.96</v>
          </cell>
          <cell r="R1120">
            <v>22.46</v>
          </cell>
          <cell r="S1120">
            <v>22.87</v>
          </cell>
          <cell r="T1120">
            <v>22.87</v>
          </cell>
          <cell r="U1120">
            <v>22.92</v>
          </cell>
          <cell r="V1120">
            <v>22.76</v>
          </cell>
          <cell r="W1120">
            <v>22.11</v>
          </cell>
          <cell r="X1120">
            <v>22.46</v>
          </cell>
          <cell r="Y1120">
            <v>22.28</v>
          </cell>
          <cell r="Z1120">
            <v>22.37</v>
          </cell>
          <cell r="AA1120">
            <v>22.38</v>
          </cell>
          <cell r="AB1120">
            <v>22.49</v>
          </cell>
          <cell r="AC1120">
            <v>26.58</v>
          </cell>
          <cell r="AD1120">
            <v>26.88</v>
          </cell>
          <cell r="AE1120">
            <v>29.29</v>
          </cell>
        </row>
        <row r="1121">
          <cell r="A1121" t="str">
            <v>5 S 02 540 02</v>
          </cell>
          <cell r="B1121" t="str">
            <v>Concreto betuminoso usinado a quente - binder</v>
          </cell>
          <cell r="C1121" t="str">
            <v>t</v>
          </cell>
          <cell r="F1121">
            <v>19.23</v>
          </cell>
          <cell r="G1121">
            <v>19.48</v>
          </cell>
          <cell r="H1121">
            <v>18.850000000000001</v>
          </cell>
          <cell r="I1121">
            <v>19.170000000000002</v>
          </cell>
          <cell r="J1121">
            <v>19.27</v>
          </cell>
          <cell r="K1121">
            <v>19.260000000000002</v>
          </cell>
          <cell r="L1121">
            <v>19.829999999999998</v>
          </cell>
          <cell r="M1121">
            <v>20.37</v>
          </cell>
          <cell r="N1121">
            <v>21.8</v>
          </cell>
          <cell r="O1121">
            <v>21.72</v>
          </cell>
          <cell r="P1121">
            <v>21.65</v>
          </cell>
          <cell r="Q1121">
            <v>21.61</v>
          </cell>
          <cell r="R1121">
            <v>22.12</v>
          </cell>
          <cell r="S1121">
            <v>22.54</v>
          </cell>
          <cell r="T1121">
            <v>22.54</v>
          </cell>
          <cell r="U1121">
            <v>22.6</v>
          </cell>
          <cell r="V1121">
            <v>22.44</v>
          </cell>
          <cell r="W1121">
            <v>21.79</v>
          </cell>
          <cell r="X1121">
            <v>22.15</v>
          </cell>
          <cell r="Y1121">
            <v>21.96</v>
          </cell>
          <cell r="Z1121">
            <v>22.04</v>
          </cell>
          <cell r="AA1121">
            <v>22.05</v>
          </cell>
          <cell r="AB1121">
            <v>22.16</v>
          </cell>
          <cell r="AC1121">
            <v>26.27</v>
          </cell>
          <cell r="AD1121">
            <v>26.58</v>
          </cell>
          <cell r="AE1121">
            <v>29.03</v>
          </cell>
        </row>
        <row r="1122">
          <cell r="A1122" t="str">
            <v>5 S 02 540 11</v>
          </cell>
          <cell r="B1122" t="str">
            <v>CBUQ reciclado a quente no local</v>
          </cell>
          <cell r="C1122" t="str">
            <v>t</v>
          </cell>
          <cell r="F1122">
            <v>35.909999999999997</v>
          </cell>
          <cell r="G1122">
            <v>36.36</v>
          </cell>
          <cell r="H1122">
            <v>36.18</v>
          </cell>
          <cell r="I1122">
            <v>36.700000000000003</v>
          </cell>
          <cell r="J1122">
            <v>36.72</v>
          </cell>
          <cell r="K1122">
            <v>36.74</v>
          </cell>
          <cell r="L1122">
            <v>38.450000000000003</v>
          </cell>
          <cell r="M1122">
            <v>38.549999999999997</v>
          </cell>
          <cell r="N1122">
            <v>38.770000000000003</v>
          </cell>
          <cell r="O1122">
            <v>38.83</v>
          </cell>
          <cell r="P1122">
            <v>56.34</v>
          </cell>
          <cell r="Q1122">
            <v>56.33</v>
          </cell>
          <cell r="R1122">
            <v>56.58</v>
          </cell>
          <cell r="S1122">
            <v>56.8</v>
          </cell>
          <cell r="T1122">
            <v>56.77</v>
          </cell>
          <cell r="U1122">
            <v>56.78</v>
          </cell>
          <cell r="V1122">
            <v>56.65</v>
          </cell>
          <cell r="W1122">
            <v>54.94</v>
          </cell>
          <cell r="X1122">
            <v>55.15</v>
          </cell>
          <cell r="Y1122">
            <v>57.12</v>
          </cell>
          <cell r="Z1122">
            <v>58.64</v>
          </cell>
          <cell r="AA1122">
            <v>58.65</v>
          </cell>
          <cell r="AB1122">
            <v>58.76</v>
          </cell>
          <cell r="AC1122">
            <v>59.74</v>
          </cell>
          <cell r="AD1122">
            <v>59.78</v>
          </cell>
          <cell r="AE1122">
            <v>67.03</v>
          </cell>
        </row>
        <row r="1123">
          <cell r="A1123" t="str">
            <v>5 S 02 540 12</v>
          </cell>
          <cell r="B1123" t="str">
            <v>CBUQ reciclado em usina fixa</v>
          </cell>
          <cell r="C1123" t="str">
            <v>t</v>
          </cell>
          <cell r="F1123">
            <v>16.54</v>
          </cell>
          <cell r="G1123">
            <v>16.72</v>
          </cell>
          <cell r="H1123">
            <v>16.21</v>
          </cell>
          <cell r="I1123">
            <v>16.46</v>
          </cell>
          <cell r="J1123">
            <v>16.57</v>
          </cell>
          <cell r="K1123">
            <v>16.420000000000002</v>
          </cell>
          <cell r="L1123">
            <v>16.899999999999999</v>
          </cell>
          <cell r="M1123">
            <v>17.47</v>
          </cell>
          <cell r="N1123">
            <v>18.86</v>
          </cell>
          <cell r="O1123">
            <v>18.63</v>
          </cell>
          <cell r="P1123">
            <v>18.579999999999998</v>
          </cell>
          <cell r="Q1123">
            <v>18.55</v>
          </cell>
          <cell r="R1123">
            <v>19.02</v>
          </cell>
          <cell r="S1123">
            <v>19.38</v>
          </cell>
          <cell r="T1123">
            <v>19.350000000000001</v>
          </cell>
          <cell r="U1123">
            <v>19.39</v>
          </cell>
          <cell r="V1123">
            <v>19.28</v>
          </cell>
          <cell r="W1123">
            <v>18.59</v>
          </cell>
          <cell r="X1123">
            <v>18.89</v>
          </cell>
          <cell r="Y1123">
            <v>18.75</v>
          </cell>
          <cell r="Z1123">
            <v>18.850000000000001</v>
          </cell>
          <cell r="AA1123">
            <v>18.86</v>
          </cell>
          <cell r="AB1123">
            <v>18.97</v>
          </cell>
          <cell r="AC1123">
            <v>22.96</v>
          </cell>
          <cell r="AD1123">
            <v>23.16</v>
          </cell>
          <cell r="AE1123">
            <v>25.41</v>
          </cell>
        </row>
        <row r="1124">
          <cell r="A1124" t="str">
            <v>5 S 02 600 00</v>
          </cell>
          <cell r="B1124" t="str">
            <v>Manta sintét. p/ recap.asfál.- fornec. e aplicação</v>
          </cell>
          <cell r="C1124" t="str">
            <v>m2</v>
          </cell>
          <cell r="F1124">
            <v>4.2300000000000004</v>
          </cell>
          <cell r="G1124">
            <v>4.2300000000000004</v>
          </cell>
          <cell r="H1124">
            <v>4.2300000000000004</v>
          </cell>
          <cell r="I1124">
            <v>4.43</v>
          </cell>
          <cell r="J1124">
            <v>4.43</v>
          </cell>
          <cell r="K1124">
            <v>4.43</v>
          </cell>
          <cell r="L1124">
            <v>4.4400000000000004</v>
          </cell>
          <cell r="M1124">
            <v>4.4400000000000004</v>
          </cell>
          <cell r="N1124">
            <v>4.4400000000000004</v>
          </cell>
          <cell r="O1124">
            <v>4.4400000000000004</v>
          </cell>
          <cell r="P1124">
            <v>4.4400000000000004</v>
          </cell>
          <cell r="Q1124">
            <v>3.37</v>
          </cell>
          <cell r="R1124">
            <v>3.37</v>
          </cell>
          <cell r="S1124">
            <v>3.37</v>
          </cell>
          <cell r="T1124">
            <v>3.37</v>
          </cell>
          <cell r="U1124">
            <v>3.37</v>
          </cell>
          <cell r="V1124">
            <v>3.37</v>
          </cell>
          <cell r="W1124">
            <v>3.37</v>
          </cell>
          <cell r="X1124">
            <v>3.38</v>
          </cell>
          <cell r="Y1124">
            <v>4.04</v>
          </cell>
          <cell r="Z1124">
            <v>4.04</v>
          </cell>
          <cell r="AA1124">
            <v>4.04</v>
          </cell>
          <cell r="AB1124">
            <v>4.04</v>
          </cell>
          <cell r="AC1124">
            <v>4.05</v>
          </cell>
          <cell r="AD1124">
            <v>4.05</v>
          </cell>
          <cell r="AE1124">
            <v>4.05</v>
          </cell>
        </row>
        <row r="1125">
          <cell r="A1125" t="str">
            <v>5 S 02 607 00</v>
          </cell>
          <cell r="B1125" t="str">
            <v>Concreto cimento portland c/ equip. pequeno porte</v>
          </cell>
          <cell r="C1125" t="str">
            <v>m3</v>
          </cell>
          <cell r="F1125">
            <v>162.68</v>
          </cell>
          <cell r="G1125">
            <v>163.05000000000001</v>
          </cell>
          <cell r="H1125">
            <v>186.3</v>
          </cell>
          <cell r="I1125">
            <v>196.34</v>
          </cell>
          <cell r="J1125">
            <v>196.58</v>
          </cell>
          <cell r="K1125">
            <v>194.06</v>
          </cell>
          <cell r="L1125">
            <v>198.94</v>
          </cell>
          <cell r="M1125">
            <v>200.1</v>
          </cell>
          <cell r="N1125">
            <v>199.82</v>
          </cell>
          <cell r="O1125">
            <v>205.85</v>
          </cell>
          <cell r="P1125">
            <v>206.84</v>
          </cell>
          <cell r="Q1125">
            <v>210.23</v>
          </cell>
          <cell r="R1125">
            <v>210.86</v>
          </cell>
          <cell r="S1125">
            <v>213.43</v>
          </cell>
          <cell r="T1125">
            <v>213.9</v>
          </cell>
          <cell r="U1125">
            <v>213.99</v>
          </cell>
          <cell r="V1125">
            <v>213.08</v>
          </cell>
          <cell r="W1125">
            <v>213.76</v>
          </cell>
          <cell r="X1125">
            <v>216.63</v>
          </cell>
          <cell r="Y1125">
            <v>216.38</v>
          </cell>
          <cell r="Z1125">
            <v>216.33</v>
          </cell>
          <cell r="AA1125">
            <v>204.06</v>
          </cell>
          <cell r="AB1125">
            <v>208.65</v>
          </cell>
          <cell r="AC1125">
            <v>240.54</v>
          </cell>
          <cell r="AD1125">
            <v>241.38</v>
          </cell>
          <cell r="AE1125">
            <v>278.27999999999997</v>
          </cell>
        </row>
        <row r="1126">
          <cell r="A1126" t="str">
            <v>5 S 02 702 00</v>
          </cell>
          <cell r="B1126" t="str">
            <v>Limpeza e enchimento de junta de pavimento de conc</v>
          </cell>
          <cell r="C1126" t="str">
            <v>m</v>
          </cell>
          <cell r="F1126">
            <v>14.84</v>
          </cell>
          <cell r="G1126">
            <v>14.84</v>
          </cell>
          <cell r="H1126">
            <v>14.83</v>
          </cell>
          <cell r="I1126">
            <v>14.83</v>
          </cell>
          <cell r="J1126">
            <v>15.21</v>
          </cell>
          <cell r="K1126">
            <v>15.22</v>
          </cell>
          <cell r="L1126">
            <v>16.37</v>
          </cell>
          <cell r="M1126">
            <v>16.37</v>
          </cell>
          <cell r="N1126">
            <v>17.78</v>
          </cell>
          <cell r="O1126">
            <v>18.46</v>
          </cell>
          <cell r="P1126">
            <v>18.989999999999998</v>
          </cell>
          <cell r="Q1126">
            <v>18.989999999999998</v>
          </cell>
          <cell r="R1126">
            <v>18.989999999999998</v>
          </cell>
          <cell r="S1126">
            <v>19</v>
          </cell>
          <cell r="T1126">
            <v>18.989999999999998</v>
          </cell>
          <cell r="U1126">
            <v>18.989999999999998</v>
          </cell>
          <cell r="V1126">
            <v>18.989999999999998</v>
          </cell>
          <cell r="W1126">
            <v>18.989999999999998</v>
          </cell>
          <cell r="X1126">
            <v>19.010000000000002</v>
          </cell>
          <cell r="Y1126">
            <v>19.010000000000002</v>
          </cell>
          <cell r="Z1126">
            <v>19.02</v>
          </cell>
          <cell r="AA1126">
            <v>4.22</v>
          </cell>
          <cell r="AB1126">
            <v>4.22</v>
          </cell>
          <cell r="AC1126">
            <v>4.53</v>
          </cell>
          <cell r="AD1126">
            <v>4.55</v>
          </cell>
          <cell r="AE1126">
            <v>2.87</v>
          </cell>
        </row>
        <row r="1127">
          <cell r="A1127" t="str">
            <v>5 S 02 905 00</v>
          </cell>
          <cell r="B1127" t="str">
            <v>Remoção mecanizada de revestimento betuminoso</v>
          </cell>
          <cell r="C1127" t="str">
            <v>m3</v>
          </cell>
          <cell r="F1127">
            <v>3.6</v>
          </cell>
          <cell r="G1127">
            <v>3.61</v>
          </cell>
          <cell r="H1127">
            <v>3.46</v>
          </cell>
          <cell r="I1127">
            <v>3.56</v>
          </cell>
          <cell r="J1127">
            <v>3.56</v>
          </cell>
          <cell r="K1127">
            <v>3.26</v>
          </cell>
          <cell r="L1127">
            <v>3.42</v>
          </cell>
          <cell r="M1127">
            <v>3.86</v>
          </cell>
          <cell r="N1127">
            <v>4.12</v>
          </cell>
          <cell r="O1127">
            <v>4.2</v>
          </cell>
          <cell r="P1127">
            <v>4.2</v>
          </cell>
          <cell r="Q1127">
            <v>4.2</v>
          </cell>
          <cell r="R1127">
            <v>4.22</v>
          </cell>
          <cell r="S1127">
            <v>4.3499999999999996</v>
          </cell>
          <cell r="T1127">
            <v>4.28</v>
          </cell>
          <cell r="U1127">
            <v>4.28</v>
          </cell>
          <cell r="V1127">
            <v>4.17</v>
          </cell>
          <cell r="W1127">
            <v>4.28</v>
          </cell>
          <cell r="X1127">
            <v>4.4000000000000004</v>
          </cell>
          <cell r="Y1127">
            <v>4.4000000000000004</v>
          </cell>
          <cell r="Z1127">
            <v>4.4000000000000004</v>
          </cell>
          <cell r="AA1127">
            <v>4.4000000000000004</v>
          </cell>
          <cell r="AB1127">
            <v>4.43</v>
          </cell>
          <cell r="AC1127">
            <v>4.7300000000000004</v>
          </cell>
          <cell r="AD1127">
            <v>4.8600000000000003</v>
          </cell>
          <cell r="AE1127">
            <v>5.22</v>
          </cell>
        </row>
        <row r="1128">
          <cell r="A1128" t="str">
            <v>5 S 02 905 01</v>
          </cell>
          <cell r="B1128" t="str">
            <v>Remoção manual de revestimento betuminoso</v>
          </cell>
          <cell r="C1128" t="str">
            <v>m3</v>
          </cell>
          <cell r="F1128">
            <v>62.87</v>
          </cell>
          <cell r="G1128">
            <v>63.22</v>
          </cell>
          <cell r="H1128">
            <v>61.92</v>
          </cell>
          <cell r="I1128">
            <v>61.84</v>
          </cell>
          <cell r="J1128">
            <v>61.84</v>
          </cell>
          <cell r="K1128">
            <v>50.19</v>
          </cell>
          <cell r="L1128">
            <v>58.16</v>
          </cell>
          <cell r="M1128">
            <v>72.95</v>
          </cell>
          <cell r="N1128">
            <v>72.95</v>
          </cell>
          <cell r="O1128">
            <v>73.09</v>
          </cell>
          <cell r="P1128">
            <v>73.09</v>
          </cell>
          <cell r="Q1128">
            <v>73.2</v>
          </cell>
          <cell r="R1128">
            <v>73.489999999999995</v>
          </cell>
          <cell r="S1128">
            <v>74.739999999999995</v>
          </cell>
          <cell r="T1128">
            <v>74.510000000000005</v>
          </cell>
          <cell r="U1128">
            <v>74.510000000000005</v>
          </cell>
          <cell r="V1128">
            <v>73.319999999999993</v>
          </cell>
          <cell r="W1128">
            <v>74.45</v>
          </cell>
          <cell r="X1128">
            <v>80.2</v>
          </cell>
          <cell r="Y1128">
            <v>80.2</v>
          </cell>
          <cell r="Z1128">
            <v>80.2</v>
          </cell>
          <cell r="AA1128">
            <v>80.2</v>
          </cell>
          <cell r="AB1128">
            <v>80.34</v>
          </cell>
          <cell r="AC1128">
            <v>83.24</v>
          </cell>
          <cell r="AD1128">
            <v>83.66</v>
          </cell>
          <cell r="AE1128">
            <v>87.44</v>
          </cell>
        </row>
        <row r="1129">
          <cell r="A1129" t="str">
            <v>5 S 02 906 00</v>
          </cell>
          <cell r="B1129" t="str">
            <v>Remoção mecanizada da camada granular pavimento</v>
          </cell>
          <cell r="C1129" t="str">
            <v>m3</v>
          </cell>
          <cell r="F1129">
            <v>2.29</v>
          </cell>
          <cell r="G1129">
            <v>2.2999999999999998</v>
          </cell>
          <cell r="H1129">
            <v>2.19</v>
          </cell>
          <cell r="I1129">
            <v>2.2799999999999998</v>
          </cell>
          <cell r="J1129">
            <v>2.2799999999999998</v>
          </cell>
          <cell r="K1129">
            <v>2.09</v>
          </cell>
          <cell r="L1129">
            <v>2.1800000000000002</v>
          </cell>
          <cell r="M1129">
            <v>2.48</v>
          </cell>
          <cell r="N1129">
            <v>2.6</v>
          </cell>
          <cell r="O1129">
            <v>2.67</v>
          </cell>
          <cell r="P1129">
            <v>2.67</v>
          </cell>
          <cell r="Q1129">
            <v>2.67</v>
          </cell>
          <cell r="R1129">
            <v>2.68</v>
          </cell>
          <cell r="S1129">
            <v>2.77</v>
          </cell>
          <cell r="T1129">
            <v>2.71</v>
          </cell>
          <cell r="U1129">
            <v>2.71</v>
          </cell>
          <cell r="V1129">
            <v>2.65</v>
          </cell>
          <cell r="W1129">
            <v>2.72</v>
          </cell>
          <cell r="X1129">
            <v>2.79</v>
          </cell>
          <cell r="Y1129">
            <v>2.79</v>
          </cell>
          <cell r="Z1129">
            <v>2.79</v>
          </cell>
          <cell r="AA1129">
            <v>2.79</v>
          </cell>
          <cell r="AB1129">
            <v>2.81</v>
          </cell>
          <cell r="AC1129">
            <v>3.01</v>
          </cell>
          <cell r="AD1129">
            <v>3.11</v>
          </cell>
          <cell r="AE1129">
            <v>3.35</v>
          </cell>
        </row>
        <row r="1130">
          <cell r="A1130" t="str">
            <v>5 S 02 906 01</v>
          </cell>
          <cell r="B1130" t="str">
            <v>Remoção manual da camada granular do pavimento</v>
          </cell>
          <cell r="C1130" t="str">
            <v>m3</v>
          </cell>
          <cell r="F1130">
            <v>34.53</v>
          </cell>
          <cell r="G1130">
            <v>34.67</v>
          </cell>
          <cell r="H1130">
            <v>34.15</v>
          </cell>
          <cell r="I1130">
            <v>34.119999999999997</v>
          </cell>
          <cell r="J1130">
            <v>34.119999999999997</v>
          </cell>
          <cell r="K1130">
            <v>29.52</v>
          </cell>
          <cell r="L1130">
            <v>34.54</v>
          </cell>
          <cell r="M1130">
            <v>40.380000000000003</v>
          </cell>
          <cell r="N1130">
            <v>40.380000000000003</v>
          </cell>
          <cell r="O1130">
            <v>40.44</v>
          </cell>
          <cell r="P1130">
            <v>40.44</v>
          </cell>
          <cell r="Q1130">
            <v>40.479999999999997</v>
          </cell>
          <cell r="R1130">
            <v>40.6</v>
          </cell>
          <cell r="S1130">
            <v>41.09</v>
          </cell>
          <cell r="T1130">
            <v>41</v>
          </cell>
          <cell r="U1130">
            <v>41</v>
          </cell>
          <cell r="V1130">
            <v>40.53</v>
          </cell>
          <cell r="W1130">
            <v>40.98</v>
          </cell>
          <cell r="X1130">
            <v>44.54</v>
          </cell>
          <cell r="Y1130">
            <v>44.53</v>
          </cell>
          <cell r="Z1130">
            <v>44.53</v>
          </cell>
          <cell r="AA1130">
            <v>44.53</v>
          </cell>
          <cell r="AB1130">
            <v>44.59</v>
          </cell>
          <cell r="AC1130">
            <v>45.74</v>
          </cell>
          <cell r="AD1130">
            <v>45.9</v>
          </cell>
          <cell r="AE1130">
            <v>47.4</v>
          </cell>
        </row>
        <row r="1131">
          <cell r="A1131" t="str">
            <v>5 S 02 907 00</v>
          </cell>
          <cell r="B1131" t="str">
            <v>Remoção mecanizada material de baixa capac.suporte</v>
          </cell>
          <cell r="C1131" t="str">
            <v>m3</v>
          </cell>
          <cell r="F1131">
            <v>2.2599999999999998</v>
          </cell>
          <cell r="G1131">
            <v>2.2599999999999998</v>
          </cell>
          <cell r="H1131">
            <v>2.16</v>
          </cell>
          <cell r="I1131">
            <v>2.2400000000000002</v>
          </cell>
          <cell r="J1131">
            <v>2.2400000000000002</v>
          </cell>
          <cell r="K1131">
            <v>2.04</v>
          </cell>
          <cell r="L1131">
            <v>2.13</v>
          </cell>
          <cell r="M1131">
            <v>2.4300000000000002</v>
          </cell>
          <cell r="N1131">
            <v>2.57</v>
          </cell>
          <cell r="O1131">
            <v>2.63</v>
          </cell>
          <cell r="P1131">
            <v>2.63</v>
          </cell>
          <cell r="Q1131">
            <v>2.63</v>
          </cell>
          <cell r="R1131">
            <v>2.64</v>
          </cell>
          <cell r="S1131">
            <v>2.73</v>
          </cell>
          <cell r="T1131">
            <v>2.68</v>
          </cell>
          <cell r="U1131">
            <v>2.68</v>
          </cell>
          <cell r="V1131">
            <v>2.61</v>
          </cell>
          <cell r="W1131">
            <v>2.68</v>
          </cell>
          <cell r="X1131">
            <v>2.75</v>
          </cell>
          <cell r="Y1131">
            <v>2.75</v>
          </cell>
          <cell r="Z1131">
            <v>2.75</v>
          </cell>
          <cell r="AA1131">
            <v>2.75</v>
          </cell>
          <cell r="AB1131">
            <v>2.77</v>
          </cell>
          <cell r="AC1131">
            <v>2.96</v>
          </cell>
          <cell r="AD1131">
            <v>3.06</v>
          </cell>
          <cell r="AE1131">
            <v>3.3</v>
          </cell>
        </row>
        <row r="1132">
          <cell r="A1132" t="str">
            <v>5 S 02 907 01</v>
          </cell>
          <cell r="B1132" t="str">
            <v>Remoção manual de material de baixa capac.suporte</v>
          </cell>
          <cell r="C1132" t="str">
            <v>m3</v>
          </cell>
          <cell r="F1132">
            <v>29.28</v>
          </cell>
          <cell r="G1132">
            <v>29.4</v>
          </cell>
          <cell r="H1132">
            <v>28.97</v>
          </cell>
          <cell r="I1132">
            <v>28.94</v>
          </cell>
          <cell r="J1132">
            <v>28.94</v>
          </cell>
          <cell r="K1132">
            <v>25.15</v>
          </cell>
          <cell r="L1132">
            <v>29.45</v>
          </cell>
          <cell r="M1132">
            <v>34.270000000000003</v>
          </cell>
          <cell r="N1132">
            <v>34.270000000000003</v>
          </cell>
          <cell r="O1132">
            <v>34.31</v>
          </cell>
          <cell r="P1132">
            <v>34.31</v>
          </cell>
          <cell r="Q1132">
            <v>34.35</v>
          </cell>
          <cell r="R1132">
            <v>34.44</v>
          </cell>
          <cell r="S1132">
            <v>34.85</v>
          </cell>
          <cell r="T1132">
            <v>34.770000000000003</v>
          </cell>
          <cell r="U1132">
            <v>34.770000000000003</v>
          </cell>
          <cell r="V1132">
            <v>34.39</v>
          </cell>
          <cell r="W1132">
            <v>34.75</v>
          </cell>
          <cell r="X1132">
            <v>37.799999999999997</v>
          </cell>
          <cell r="Y1132">
            <v>37.799999999999997</v>
          </cell>
          <cell r="Z1132">
            <v>37.799999999999997</v>
          </cell>
          <cell r="AA1132">
            <v>37.799999999999997</v>
          </cell>
          <cell r="AB1132">
            <v>37.840000000000003</v>
          </cell>
          <cell r="AC1132">
            <v>38.79</v>
          </cell>
          <cell r="AD1132">
            <v>38.92</v>
          </cell>
          <cell r="AE1132">
            <v>40.15</v>
          </cell>
        </row>
        <row r="1133">
          <cell r="A1133" t="str">
            <v>5 S 02 908 00</v>
          </cell>
          <cell r="B1133" t="str">
            <v>Arrancamento e remoção de paralelepípedos</v>
          </cell>
          <cell r="C1133" t="str">
            <v>m2</v>
          </cell>
          <cell r="F1133">
            <v>8.1</v>
          </cell>
          <cell r="G1133">
            <v>8.11</v>
          </cell>
          <cell r="H1133">
            <v>7.78</v>
          </cell>
          <cell r="I1133">
            <v>7.74</v>
          </cell>
          <cell r="J1133">
            <v>7.74</v>
          </cell>
          <cell r="K1133">
            <v>8.1199999999999992</v>
          </cell>
          <cell r="L1133">
            <v>8.89</v>
          </cell>
          <cell r="M1133">
            <v>8.9</v>
          </cell>
          <cell r="N1133">
            <v>8.91</v>
          </cell>
          <cell r="O1133">
            <v>8.94</v>
          </cell>
          <cell r="P1133">
            <v>8.94</v>
          </cell>
          <cell r="Q1133">
            <v>8.94</v>
          </cell>
          <cell r="R1133">
            <v>9</v>
          </cell>
          <cell r="S1133">
            <v>9.25</v>
          </cell>
          <cell r="T1133">
            <v>9.2100000000000009</v>
          </cell>
          <cell r="U1133">
            <v>9.2100000000000009</v>
          </cell>
          <cell r="V1133">
            <v>8.99</v>
          </cell>
          <cell r="W1133">
            <v>9.1999999999999993</v>
          </cell>
          <cell r="X1133">
            <v>9.73</v>
          </cell>
          <cell r="Y1133">
            <v>9.73</v>
          </cell>
          <cell r="Z1133">
            <v>9.77</v>
          </cell>
          <cell r="AA1133">
            <v>9.77</v>
          </cell>
          <cell r="AB1133">
            <v>9.7899999999999991</v>
          </cell>
          <cell r="AC1133">
            <v>10.38</v>
          </cell>
          <cell r="AD1133">
            <v>10.33</v>
          </cell>
          <cell r="AE1133">
            <v>11.22</v>
          </cell>
        </row>
        <row r="1134">
          <cell r="A1134" t="str">
            <v>5 S 02 909 00</v>
          </cell>
          <cell r="B1134" t="str">
            <v>Arrancamento e remoção de meios-fios</v>
          </cell>
          <cell r="C1134" t="str">
            <v>m3</v>
          </cell>
          <cell r="F1134">
            <v>44.18</v>
          </cell>
          <cell r="G1134">
            <v>44.26</v>
          </cell>
          <cell r="H1134">
            <v>42.57</v>
          </cell>
          <cell r="I1134">
            <v>42.4</v>
          </cell>
          <cell r="J1134">
            <v>42.4</v>
          </cell>
          <cell r="K1134">
            <v>44.29</v>
          </cell>
          <cell r="L1134">
            <v>48.85</v>
          </cell>
          <cell r="M1134">
            <v>48.89</v>
          </cell>
          <cell r="N1134">
            <v>48.95</v>
          </cell>
          <cell r="O1134">
            <v>49.09</v>
          </cell>
          <cell r="P1134">
            <v>49.09</v>
          </cell>
          <cell r="Q1134">
            <v>49.09</v>
          </cell>
          <cell r="R1134">
            <v>49.39</v>
          </cell>
          <cell r="S1134">
            <v>50.67</v>
          </cell>
          <cell r="T1134">
            <v>50.43</v>
          </cell>
          <cell r="U1134">
            <v>50.43</v>
          </cell>
          <cell r="V1134">
            <v>49.37</v>
          </cell>
          <cell r="W1134">
            <v>50.41</v>
          </cell>
          <cell r="X1134">
            <v>53.52</v>
          </cell>
          <cell r="Y1134">
            <v>53.52</v>
          </cell>
          <cell r="Z1134">
            <v>53.74</v>
          </cell>
          <cell r="AA1134">
            <v>53.74</v>
          </cell>
          <cell r="AB1134">
            <v>53.87</v>
          </cell>
          <cell r="AC1134">
            <v>56.77</v>
          </cell>
          <cell r="AD1134">
            <v>56.52</v>
          </cell>
          <cell r="AE1134">
            <v>60.99</v>
          </cell>
        </row>
        <row r="1135">
          <cell r="A1135" t="str">
            <v>5 S 02 990 11</v>
          </cell>
          <cell r="B1135" t="str">
            <v>Fresagem contínua do revest. betuminoso</v>
          </cell>
          <cell r="C1135" t="str">
            <v>m3</v>
          </cell>
          <cell r="F1135">
            <v>51.44</v>
          </cell>
          <cell r="G1135">
            <v>51.49</v>
          </cell>
          <cell r="H1135">
            <v>50.92</v>
          </cell>
          <cell r="I1135">
            <v>55.24</v>
          </cell>
          <cell r="J1135">
            <v>55.24</v>
          </cell>
          <cell r="K1135">
            <v>53.82</v>
          </cell>
          <cell r="L1135">
            <v>54.41</v>
          </cell>
          <cell r="M1135">
            <v>56.27</v>
          </cell>
          <cell r="N1135">
            <v>60.49</v>
          </cell>
          <cell r="O1135">
            <v>59.9</v>
          </cell>
          <cell r="P1135">
            <v>60.27</v>
          </cell>
          <cell r="Q1135">
            <v>60.08</v>
          </cell>
          <cell r="R1135">
            <v>63.18</v>
          </cell>
          <cell r="S1135">
            <v>62.78</v>
          </cell>
          <cell r="T1135">
            <v>67.069999999999993</v>
          </cell>
          <cell r="U1135">
            <v>67.069999999999993</v>
          </cell>
          <cell r="V1135">
            <v>66.52</v>
          </cell>
          <cell r="W1135">
            <v>66.98</v>
          </cell>
          <cell r="X1135">
            <v>67.39</v>
          </cell>
          <cell r="Y1135">
            <v>69.239999999999995</v>
          </cell>
          <cell r="Z1135">
            <v>68.92</v>
          </cell>
          <cell r="AA1135">
            <v>68.92</v>
          </cell>
          <cell r="AB1135">
            <v>75.7</v>
          </cell>
          <cell r="AC1135">
            <v>76.790000000000006</v>
          </cell>
          <cell r="AD1135">
            <v>77.34</v>
          </cell>
          <cell r="AE1135">
            <v>80.37</v>
          </cell>
        </row>
        <row r="1136">
          <cell r="A1136" t="str">
            <v>5 S 02 990 12</v>
          </cell>
          <cell r="B1136" t="str">
            <v>Fresagem descontínua revest. betuminoso</v>
          </cell>
          <cell r="C1136" t="str">
            <v>m3</v>
          </cell>
          <cell r="F1136">
            <v>68.069999999999993</v>
          </cell>
          <cell r="G1136">
            <v>68.150000000000006</v>
          </cell>
          <cell r="H1136">
            <v>67.099999999999994</v>
          </cell>
          <cell r="I1136">
            <v>75.010000000000005</v>
          </cell>
          <cell r="J1136">
            <v>75.010000000000005</v>
          </cell>
          <cell r="K1136">
            <v>72.489999999999995</v>
          </cell>
          <cell r="L1136">
            <v>73.569999999999993</v>
          </cell>
          <cell r="M1136">
            <v>76.819999999999993</v>
          </cell>
          <cell r="N1136">
            <v>82.32</v>
          </cell>
          <cell r="O1136">
            <v>81.2</v>
          </cell>
          <cell r="P1136">
            <v>81.569999999999993</v>
          </cell>
          <cell r="Q1136">
            <v>81.23</v>
          </cell>
          <cell r="R1136">
            <v>86.73</v>
          </cell>
          <cell r="S1136">
            <v>86.73</v>
          </cell>
          <cell r="T1136">
            <v>90.94</v>
          </cell>
          <cell r="U1136">
            <v>90.94</v>
          </cell>
          <cell r="V1136">
            <v>90.02</v>
          </cell>
          <cell r="W1136">
            <v>90.82</v>
          </cell>
          <cell r="X1136">
            <v>91.58</v>
          </cell>
          <cell r="Y1136">
            <v>95.81</v>
          </cell>
          <cell r="Z1136">
            <v>95.48</v>
          </cell>
          <cell r="AA1136">
            <v>95.48</v>
          </cell>
          <cell r="AB1136">
            <v>102.28</v>
          </cell>
          <cell r="AC1136">
            <v>104.12</v>
          </cell>
          <cell r="AD1136">
            <v>104.72</v>
          </cell>
          <cell r="AE1136">
            <v>109.09</v>
          </cell>
        </row>
        <row r="1137">
          <cell r="A1137" t="str">
            <v>5 S 04 300 16</v>
          </cell>
          <cell r="B1137" t="str">
            <v>Bueiro met. chapas múltiplas D=1,60m galv.</v>
          </cell>
          <cell r="C1137" t="str">
            <v>m</v>
          </cell>
          <cell r="F1137">
            <v>1416.26</v>
          </cell>
          <cell r="G1137">
            <v>1417.61</v>
          </cell>
          <cell r="H1137">
            <v>1416.89</v>
          </cell>
          <cell r="I1137">
            <v>1421.1</v>
          </cell>
          <cell r="J1137">
            <v>652.25</v>
          </cell>
          <cell r="K1137">
            <v>653.07000000000005</v>
          </cell>
          <cell r="L1137">
            <v>670.34</v>
          </cell>
          <cell r="M1137">
            <v>670.23</v>
          </cell>
          <cell r="N1137">
            <v>671.13</v>
          </cell>
          <cell r="O1137">
            <v>660.15</v>
          </cell>
          <cell r="P1137">
            <v>660.02</v>
          </cell>
          <cell r="Q1137">
            <v>659.98</v>
          </cell>
          <cell r="R1137">
            <v>706.73</v>
          </cell>
          <cell r="S1137">
            <v>706.65</v>
          </cell>
          <cell r="T1137">
            <v>705.74</v>
          </cell>
          <cell r="U1137">
            <v>705.85</v>
          </cell>
          <cell r="V1137">
            <v>704.55</v>
          </cell>
          <cell r="W1137">
            <v>704.97</v>
          </cell>
          <cell r="X1137">
            <v>716.43</v>
          </cell>
          <cell r="Y1137">
            <v>781.49</v>
          </cell>
          <cell r="Z1137">
            <v>781.32</v>
          </cell>
          <cell r="AA1137">
            <v>781.32</v>
          </cell>
          <cell r="AB1137">
            <v>783.22</v>
          </cell>
          <cell r="AC1137">
            <v>783.87</v>
          </cell>
          <cell r="AD1137">
            <v>788.23</v>
          </cell>
          <cell r="AE1137">
            <v>797.05</v>
          </cell>
        </row>
        <row r="1138">
          <cell r="A1138" t="str">
            <v>5 S 04 300 20</v>
          </cell>
          <cell r="B1138" t="str">
            <v>Bueiro met. chapas múltiplas D=2,00m galv.</v>
          </cell>
          <cell r="C1138" t="str">
            <v>m</v>
          </cell>
          <cell r="F1138">
            <v>1777.08</v>
          </cell>
          <cell r="G1138">
            <v>1778.81</v>
          </cell>
          <cell r="H1138">
            <v>1778.02</v>
          </cell>
          <cell r="I1138">
            <v>1783.55</v>
          </cell>
          <cell r="J1138">
            <v>795.98</v>
          </cell>
          <cell r="K1138">
            <v>796.92</v>
          </cell>
          <cell r="L1138">
            <v>819.75</v>
          </cell>
          <cell r="M1138">
            <v>819.59</v>
          </cell>
          <cell r="N1138">
            <v>824.1</v>
          </cell>
          <cell r="O1138">
            <v>1085.44</v>
          </cell>
          <cell r="P1138">
            <v>1085.29</v>
          </cell>
          <cell r="Q1138">
            <v>1085.25</v>
          </cell>
          <cell r="R1138">
            <v>871.31</v>
          </cell>
          <cell r="S1138">
            <v>871.14</v>
          </cell>
          <cell r="T1138">
            <v>869.88</v>
          </cell>
          <cell r="U1138">
            <v>870.01</v>
          </cell>
          <cell r="V1138">
            <v>868.33</v>
          </cell>
          <cell r="W1138">
            <v>868.83</v>
          </cell>
          <cell r="X1138">
            <v>884.02</v>
          </cell>
          <cell r="Y1138">
            <v>994.39</v>
          </cell>
          <cell r="Z1138">
            <v>994.18</v>
          </cell>
          <cell r="AA1138">
            <v>994.19</v>
          </cell>
          <cell r="AB1138">
            <v>996.71</v>
          </cell>
          <cell r="AC1138">
            <v>997.42</v>
          </cell>
          <cell r="AD1138">
            <v>1007.73</v>
          </cell>
          <cell r="AE1138">
            <v>1019.24</v>
          </cell>
        </row>
        <row r="1139">
          <cell r="A1139" t="str">
            <v>5 S 04 301 16</v>
          </cell>
          <cell r="B1139" t="str">
            <v>Bueiro met. chapas múltiplas D=1,60m rev. epoxy</v>
          </cell>
          <cell r="C1139" t="str">
            <v>m</v>
          </cell>
          <cell r="F1139">
            <v>1522.3</v>
          </cell>
          <cell r="G1139">
            <v>1523.65</v>
          </cell>
          <cell r="H1139">
            <v>1522.93</v>
          </cell>
          <cell r="I1139">
            <v>1527.14</v>
          </cell>
          <cell r="J1139">
            <v>718.53</v>
          </cell>
          <cell r="K1139">
            <v>719.35</v>
          </cell>
          <cell r="L1139">
            <v>736.68</v>
          </cell>
          <cell r="M1139">
            <v>736.57</v>
          </cell>
          <cell r="N1139">
            <v>738.8</v>
          </cell>
          <cell r="O1139">
            <v>737.11</v>
          </cell>
          <cell r="P1139">
            <v>736.98</v>
          </cell>
          <cell r="Q1139">
            <v>736.94</v>
          </cell>
          <cell r="R1139">
            <v>782.63</v>
          </cell>
          <cell r="S1139">
            <v>782.55</v>
          </cell>
          <cell r="T1139">
            <v>781.64</v>
          </cell>
          <cell r="U1139">
            <v>781.75</v>
          </cell>
          <cell r="V1139">
            <v>780.44</v>
          </cell>
          <cell r="W1139">
            <v>780.86</v>
          </cell>
          <cell r="X1139">
            <v>792.32</v>
          </cell>
          <cell r="Y1139">
            <v>870.09</v>
          </cell>
          <cell r="Z1139">
            <v>869.92</v>
          </cell>
          <cell r="AA1139">
            <v>869.93</v>
          </cell>
          <cell r="AB1139">
            <v>871.83</v>
          </cell>
          <cell r="AC1139">
            <v>872.47</v>
          </cell>
          <cell r="AD1139">
            <v>880.98</v>
          </cell>
          <cell r="AE1139">
            <v>889.8</v>
          </cell>
        </row>
        <row r="1140">
          <cell r="A1140" t="str">
            <v>5 S 04 301 20</v>
          </cell>
          <cell r="B1140" t="str">
            <v>Bueiro met. chapas múltiplas D=2,00m rev. epoxy</v>
          </cell>
          <cell r="C1140" t="str">
            <v>m</v>
          </cell>
          <cell r="F1140">
            <v>1909.63</v>
          </cell>
          <cell r="G1140">
            <v>1911.36</v>
          </cell>
          <cell r="H1140">
            <v>1910.57</v>
          </cell>
          <cell r="I1140">
            <v>1916.1</v>
          </cell>
          <cell r="J1140">
            <v>862.25</v>
          </cell>
          <cell r="K1140">
            <v>863.19</v>
          </cell>
          <cell r="L1140">
            <v>886.09</v>
          </cell>
          <cell r="M1140">
            <v>885.93</v>
          </cell>
          <cell r="N1140">
            <v>888.85</v>
          </cell>
          <cell r="O1140">
            <v>895.31</v>
          </cell>
          <cell r="P1140">
            <v>895.16</v>
          </cell>
          <cell r="Q1140">
            <v>895.12</v>
          </cell>
          <cell r="R1140">
            <v>972.77</v>
          </cell>
          <cell r="S1140">
            <v>972.6</v>
          </cell>
          <cell r="T1140">
            <v>971.34</v>
          </cell>
          <cell r="U1140">
            <v>971.47</v>
          </cell>
          <cell r="V1140">
            <v>969.79</v>
          </cell>
          <cell r="W1140">
            <v>970.29</v>
          </cell>
          <cell r="X1140">
            <v>985.48</v>
          </cell>
          <cell r="Y1140">
            <v>1060.8599999999999</v>
          </cell>
          <cell r="Z1140">
            <v>1060.6600000000001</v>
          </cell>
          <cell r="AA1140">
            <v>1060.6600000000001</v>
          </cell>
          <cell r="AB1140">
            <v>1063.18</v>
          </cell>
          <cell r="AC1140">
            <v>1063.8900000000001</v>
          </cell>
          <cell r="AD1140">
            <v>1089.79</v>
          </cell>
          <cell r="AE1140">
            <v>1101.31</v>
          </cell>
        </row>
        <row r="1141">
          <cell r="A1141" t="str">
            <v>5 S 04 310 16</v>
          </cell>
          <cell r="B1141" t="str">
            <v>Bueiro met. s/ interrup. de tráf. D=1,60m galv.</v>
          </cell>
          <cell r="C1141" t="str">
            <v>m</v>
          </cell>
          <cell r="F1141">
            <v>1237.3399999999999</v>
          </cell>
          <cell r="G1141">
            <v>1237.3499999999999</v>
          </cell>
          <cell r="H1141">
            <v>1228.5</v>
          </cell>
          <cell r="I1141">
            <v>1002.9</v>
          </cell>
          <cell r="J1141">
            <v>1002.9</v>
          </cell>
          <cell r="K1141">
            <v>1028.5899999999999</v>
          </cell>
          <cell r="L1141">
            <v>1046.3399999999999</v>
          </cell>
          <cell r="M1141">
            <v>1046.68</v>
          </cell>
          <cell r="N1141">
            <v>1338.48</v>
          </cell>
          <cell r="O1141">
            <v>1338.9</v>
          </cell>
          <cell r="P1141">
            <v>1342.68</v>
          </cell>
          <cell r="Q1141">
            <v>1337.17</v>
          </cell>
          <cell r="R1141">
            <v>1373.32</v>
          </cell>
          <cell r="S1141">
            <v>1355.39</v>
          </cell>
          <cell r="T1141">
            <v>1357.89</v>
          </cell>
          <cell r="U1141">
            <v>1357.89</v>
          </cell>
          <cell r="V1141">
            <v>1357.84</v>
          </cell>
          <cell r="W1141">
            <v>1357.89</v>
          </cell>
          <cell r="X1141">
            <v>1368.8</v>
          </cell>
          <cell r="Y1141">
            <v>1470.05</v>
          </cell>
          <cell r="Z1141">
            <v>1471.47</v>
          </cell>
          <cell r="AA1141">
            <v>1471.48</v>
          </cell>
          <cell r="AB1141">
            <v>1471.87</v>
          </cell>
          <cell r="AC1141">
            <v>1474.39</v>
          </cell>
          <cell r="AD1141">
            <v>1474.46</v>
          </cell>
          <cell r="AE1141">
            <v>1477.5</v>
          </cell>
        </row>
        <row r="1142">
          <cell r="A1142" t="str">
            <v>5 S 04 310 20</v>
          </cell>
          <cell r="B1142" t="str">
            <v>Bueiro met. s/ interrup. de tráf. D=2,00m galv.</v>
          </cell>
          <cell r="C1142" t="str">
            <v>m</v>
          </cell>
          <cell r="F1142">
            <v>1539.44</v>
          </cell>
          <cell r="G1142">
            <v>1539.45</v>
          </cell>
          <cell r="H1142">
            <v>1530.98</v>
          </cell>
          <cell r="I1142">
            <v>1243.29</v>
          </cell>
          <cell r="J1142">
            <v>1243.29</v>
          </cell>
          <cell r="K1142">
            <v>1268.95</v>
          </cell>
          <cell r="L1142">
            <v>1291.4000000000001</v>
          </cell>
          <cell r="M1142">
            <v>1291.74</v>
          </cell>
          <cell r="N1142">
            <v>1795.41</v>
          </cell>
          <cell r="O1142">
            <v>1795.92</v>
          </cell>
          <cell r="P1142">
            <v>1800.63</v>
          </cell>
          <cell r="Q1142">
            <v>1793.1</v>
          </cell>
          <cell r="R1142">
            <v>1793.11</v>
          </cell>
          <cell r="S1142">
            <v>1775.2</v>
          </cell>
          <cell r="T1142">
            <v>1775.17</v>
          </cell>
          <cell r="U1142">
            <v>1775.17</v>
          </cell>
          <cell r="V1142">
            <v>1775.11</v>
          </cell>
          <cell r="W1142">
            <v>1775.18</v>
          </cell>
          <cell r="X1142">
            <v>1789.04</v>
          </cell>
          <cell r="Y1142">
            <v>1907.71</v>
          </cell>
          <cell r="Z1142">
            <v>1866.57</v>
          </cell>
          <cell r="AA1142">
            <v>1866.58</v>
          </cell>
          <cell r="AB1142">
            <v>1867.05</v>
          </cell>
          <cell r="AC1142">
            <v>1870.08</v>
          </cell>
          <cell r="AD1142">
            <v>1870.15</v>
          </cell>
          <cell r="AE1142">
            <v>1873.81</v>
          </cell>
        </row>
        <row r="1143">
          <cell r="A1143" t="str">
            <v>5 S 04 311 16</v>
          </cell>
          <cell r="B1143" t="str">
            <v>Bueiro met.s/interrupção traf. D=1,60 m rev.epoxy</v>
          </cell>
          <cell r="C1143" t="str">
            <v>m</v>
          </cell>
          <cell r="F1143">
            <v>813.93</v>
          </cell>
          <cell r="G1143">
            <v>813.94</v>
          </cell>
          <cell r="H1143">
            <v>815.79</v>
          </cell>
          <cell r="I1143">
            <v>1038.0999999999999</v>
          </cell>
          <cell r="J1143">
            <v>1038.0999999999999</v>
          </cell>
          <cell r="K1143">
            <v>1037.67</v>
          </cell>
          <cell r="L1143">
            <v>1055.43</v>
          </cell>
          <cell r="M1143">
            <v>1055.77</v>
          </cell>
          <cell r="N1143">
            <v>1377.19</v>
          </cell>
          <cell r="O1143">
            <v>1377.62</v>
          </cell>
          <cell r="P1143">
            <v>1377.62</v>
          </cell>
          <cell r="Q1143">
            <v>1435.79</v>
          </cell>
          <cell r="R1143">
            <v>1460.89</v>
          </cell>
          <cell r="S1143">
            <v>1442.96</v>
          </cell>
          <cell r="T1143">
            <v>1442.93</v>
          </cell>
          <cell r="U1143">
            <v>1442.93</v>
          </cell>
          <cell r="V1143">
            <v>1442.89</v>
          </cell>
          <cell r="W1143">
            <v>1442.94</v>
          </cell>
          <cell r="X1143">
            <v>1453.85</v>
          </cell>
          <cell r="Y1143">
            <v>1614.14</v>
          </cell>
          <cell r="Z1143">
            <v>1615.19</v>
          </cell>
          <cell r="AA1143">
            <v>1615.2</v>
          </cell>
          <cell r="AB1143">
            <v>1615.59</v>
          </cell>
          <cell r="AC1143">
            <v>1618.11</v>
          </cell>
          <cell r="AD1143">
            <v>1618.17</v>
          </cell>
          <cell r="AE1143">
            <v>1621.22</v>
          </cell>
        </row>
        <row r="1144">
          <cell r="A1144" t="str">
            <v>5 S 04 311 20</v>
          </cell>
          <cell r="B1144" t="str">
            <v>Bueiro met.s/interrupção tráf. D=2,00 m rev. epoxy</v>
          </cell>
          <cell r="C1144" t="str">
            <v>m</v>
          </cell>
          <cell r="F1144">
            <v>1639.66</v>
          </cell>
          <cell r="G1144">
            <v>1639.67</v>
          </cell>
          <cell r="H1144">
            <v>1631.2</v>
          </cell>
          <cell r="I1144">
            <v>1318.33</v>
          </cell>
          <cell r="J1144">
            <v>1318.33</v>
          </cell>
          <cell r="K1144">
            <v>1343.98</v>
          </cell>
          <cell r="L1144">
            <v>1365.14</v>
          </cell>
          <cell r="M1144">
            <v>1365.48</v>
          </cell>
          <cell r="N1144">
            <v>1776.98</v>
          </cell>
          <cell r="O1144">
            <v>1777.49</v>
          </cell>
          <cell r="P1144">
            <v>1781.8</v>
          </cell>
          <cell r="Q1144">
            <v>1783.19</v>
          </cell>
          <cell r="R1144">
            <v>1816.24</v>
          </cell>
          <cell r="S1144">
            <v>1798.32</v>
          </cell>
          <cell r="T1144">
            <v>1798.29</v>
          </cell>
          <cell r="U1144">
            <v>1798.29</v>
          </cell>
          <cell r="V1144">
            <v>1798.24</v>
          </cell>
          <cell r="W1144">
            <v>1798.31</v>
          </cell>
          <cell r="X1144">
            <v>1812.17</v>
          </cell>
          <cell r="Y1144">
            <v>1972.06</v>
          </cell>
          <cell r="Z1144">
            <v>1973.11</v>
          </cell>
          <cell r="AA1144">
            <v>1973.12</v>
          </cell>
          <cell r="AB1144">
            <v>1973.59</v>
          </cell>
          <cell r="AC1144">
            <v>1976.62</v>
          </cell>
          <cell r="AD1144">
            <v>1976.69</v>
          </cell>
          <cell r="AE1144">
            <v>1980.35</v>
          </cell>
        </row>
        <row r="1145">
          <cell r="A1145" t="str">
            <v>5 S 04 999 01</v>
          </cell>
          <cell r="B1145" t="str">
            <v>Remoção de bueiros existentes</v>
          </cell>
          <cell r="C1145" t="str">
            <v>m</v>
          </cell>
          <cell r="F1145">
            <v>22.54</v>
          </cell>
          <cell r="G1145">
            <v>22.62</v>
          </cell>
          <cell r="H1145">
            <v>22.31</v>
          </cell>
          <cell r="I1145">
            <v>22.29</v>
          </cell>
          <cell r="J1145">
            <v>22.29</v>
          </cell>
          <cell r="K1145">
            <v>19.59</v>
          </cell>
          <cell r="L1145">
            <v>22.97</v>
          </cell>
          <cell r="M1145">
            <v>26.41</v>
          </cell>
          <cell r="N1145">
            <v>26.41</v>
          </cell>
          <cell r="O1145">
            <v>26.44</v>
          </cell>
          <cell r="P1145">
            <v>26.44</v>
          </cell>
          <cell r="Q1145">
            <v>26.47</v>
          </cell>
          <cell r="R1145">
            <v>26.53</v>
          </cell>
          <cell r="S1145">
            <v>26.83</v>
          </cell>
          <cell r="T1145">
            <v>26.77</v>
          </cell>
          <cell r="U1145">
            <v>26.77</v>
          </cell>
          <cell r="V1145">
            <v>26.49</v>
          </cell>
          <cell r="W1145">
            <v>26.76</v>
          </cell>
          <cell r="X1145">
            <v>29.15</v>
          </cell>
          <cell r="Y1145">
            <v>29.14</v>
          </cell>
          <cell r="Z1145">
            <v>29.14</v>
          </cell>
          <cell r="AA1145">
            <v>29.14</v>
          </cell>
          <cell r="AB1145">
            <v>29.18</v>
          </cell>
          <cell r="AC1145">
            <v>29.85</v>
          </cell>
          <cell r="AD1145">
            <v>29.95</v>
          </cell>
          <cell r="AE1145">
            <v>30.83</v>
          </cell>
        </row>
        <row r="1146">
          <cell r="A1146" t="str">
            <v>5 S 04 999 04</v>
          </cell>
          <cell r="B1146" t="str">
            <v>Restauração de disp. danif. com concr. fck=12 MPa</v>
          </cell>
          <cell r="C1146" t="str">
            <v>m3</v>
          </cell>
          <cell r="F1146">
            <v>118.6</v>
          </cell>
          <cell r="G1146">
            <v>118.89</v>
          </cell>
          <cell r="H1146">
            <v>135.96</v>
          </cell>
          <cell r="I1146">
            <v>145.80000000000001</v>
          </cell>
          <cell r="J1146">
            <v>145.75</v>
          </cell>
          <cell r="K1146">
            <v>144.97999999999999</v>
          </cell>
          <cell r="L1146">
            <v>152.52000000000001</v>
          </cell>
          <cell r="M1146">
            <v>152.24</v>
          </cell>
          <cell r="N1146">
            <v>152.49</v>
          </cell>
          <cell r="O1146">
            <v>156.46</v>
          </cell>
          <cell r="P1146">
            <v>156.35</v>
          </cell>
          <cell r="Q1146">
            <v>158.82</v>
          </cell>
          <cell r="R1146">
            <v>159.09</v>
          </cell>
          <cell r="S1146">
            <v>159.53</v>
          </cell>
          <cell r="T1146">
            <v>159.62</v>
          </cell>
          <cell r="U1146">
            <v>159.71</v>
          </cell>
          <cell r="V1146">
            <v>159.21</v>
          </cell>
          <cell r="W1146">
            <v>159.57</v>
          </cell>
          <cell r="X1146">
            <v>164.66</v>
          </cell>
          <cell r="Y1146">
            <v>164.41</v>
          </cell>
          <cell r="Z1146">
            <v>164.33</v>
          </cell>
          <cell r="AA1146">
            <v>164.36</v>
          </cell>
          <cell r="AB1146">
            <v>167.67</v>
          </cell>
          <cell r="AC1146">
            <v>190.37</v>
          </cell>
          <cell r="AD1146">
            <v>190.84</v>
          </cell>
          <cell r="AE1146">
            <v>218.4</v>
          </cell>
        </row>
        <row r="1147">
          <cell r="A1147" t="str">
            <v>5 S 04 999 07</v>
          </cell>
          <cell r="B1147" t="str">
            <v>Demolição de dispositivos de concreto simples</v>
          </cell>
          <cell r="C1147" t="str">
            <v>m3</v>
          </cell>
          <cell r="F1147">
            <v>41.78</v>
          </cell>
          <cell r="G1147">
            <v>41.86</v>
          </cell>
          <cell r="H1147">
            <v>41.55</v>
          </cell>
          <cell r="I1147">
            <v>41.53</v>
          </cell>
          <cell r="J1147">
            <v>41.53</v>
          </cell>
          <cell r="K1147">
            <v>38.83</v>
          </cell>
          <cell r="L1147">
            <v>45.93</v>
          </cell>
          <cell r="M1147">
            <v>49.37</v>
          </cell>
          <cell r="N1147">
            <v>49.37</v>
          </cell>
          <cell r="O1147">
            <v>49.4</v>
          </cell>
          <cell r="P1147">
            <v>49.4</v>
          </cell>
          <cell r="Q1147">
            <v>49.42</v>
          </cell>
          <cell r="R1147">
            <v>49.49</v>
          </cell>
          <cell r="S1147">
            <v>49.78</v>
          </cell>
          <cell r="T1147">
            <v>49.73</v>
          </cell>
          <cell r="U1147">
            <v>49.73</v>
          </cell>
          <cell r="V1147">
            <v>49.45</v>
          </cell>
          <cell r="W1147">
            <v>49.71</v>
          </cell>
          <cell r="X1147">
            <v>54.65</v>
          </cell>
          <cell r="Y1147">
            <v>54.65</v>
          </cell>
          <cell r="Z1147">
            <v>54.65</v>
          </cell>
          <cell r="AA1147">
            <v>54.65</v>
          </cell>
          <cell r="AB1147">
            <v>54.68</v>
          </cell>
          <cell r="AC1147">
            <v>55.36</v>
          </cell>
          <cell r="AD1147">
            <v>55.46</v>
          </cell>
          <cell r="AE1147">
            <v>56.34</v>
          </cell>
        </row>
        <row r="1148">
          <cell r="A1148" t="str">
            <v>5 S 04 999 08</v>
          </cell>
          <cell r="B1148" t="str">
            <v>Demolição de dispositivos de concreto armado</v>
          </cell>
          <cell r="C1148" t="str">
            <v>m3</v>
          </cell>
          <cell r="F1148">
            <v>183.12</v>
          </cell>
          <cell r="G1148">
            <v>183.63</v>
          </cell>
          <cell r="H1148">
            <v>176.42</v>
          </cell>
          <cell r="I1148">
            <v>189.36</v>
          </cell>
          <cell r="J1148">
            <v>187.99</v>
          </cell>
          <cell r="K1148">
            <v>184.09</v>
          </cell>
          <cell r="L1148">
            <v>199.31</v>
          </cell>
          <cell r="M1148">
            <v>203.61</v>
          </cell>
          <cell r="N1148">
            <v>204.44</v>
          </cell>
          <cell r="O1148">
            <v>206.06</v>
          </cell>
          <cell r="P1148">
            <v>206.06</v>
          </cell>
          <cell r="Q1148">
            <v>206.09</v>
          </cell>
          <cell r="R1148">
            <v>207.39</v>
          </cell>
          <cell r="S1148">
            <v>212.96</v>
          </cell>
          <cell r="T1148">
            <v>211.92</v>
          </cell>
          <cell r="U1148">
            <v>211.92</v>
          </cell>
          <cell r="V1148">
            <v>208.05</v>
          </cell>
          <cell r="W1148">
            <v>212.62</v>
          </cell>
          <cell r="X1148">
            <v>223.08</v>
          </cell>
          <cell r="Y1148">
            <v>223.07</v>
          </cell>
          <cell r="Z1148">
            <v>223.07</v>
          </cell>
          <cell r="AA1148">
            <v>223.07</v>
          </cell>
          <cell r="AB1148">
            <v>223.11</v>
          </cell>
          <cell r="AC1148">
            <v>236.07</v>
          </cell>
          <cell r="AD1148">
            <v>236.19</v>
          </cell>
          <cell r="AE1148">
            <v>256.17</v>
          </cell>
        </row>
        <row r="1149">
          <cell r="A1149" t="str">
            <v>5 S 05 100 00</v>
          </cell>
          <cell r="B1149" t="str">
            <v>Enleivamento</v>
          </cell>
          <cell r="C1149" t="str">
            <v>m2</v>
          </cell>
          <cell r="F1149">
            <v>2.42</v>
          </cell>
          <cell r="G1149">
            <v>2.4300000000000002</v>
          </cell>
          <cell r="H1149">
            <v>2.35</v>
          </cell>
          <cell r="I1149">
            <v>2.36</v>
          </cell>
          <cell r="J1149">
            <v>2.36</v>
          </cell>
          <cell r="K1149">
            <v>2.44</v>
          </cell>
          <cell r="L1149">
            <v>2.73</v>
          </cell>
          <cell r="M1149">
            <v>2.73</v>
          </cell>
          <cell r="N1149">
            <v>2.73</v>
          </cell>
          <cell r="O1149">
            <v>2.74</v>
          </cell>
          <cell r="P1149">
            <v>2.74</v>
          </cell>
          <cell r="Q1149">
            <v>2.74</v>
          </cell>
          <cell r="R1149">
            <v>2.75</v>
          </cell>
          <cell r="S1149">
            <v>2.81</v>
          </cell>
          <cell r="T1149">
            <v>2.8</v>
          </cell>
          <cell r="U1149">
            <v>2.8</v>
          </cell>
          <cell r="V1149">
            <v>2.75</v>
          </cell>
          <cell r="W1149">
            <v>2.79</v>
          </cell>
          <cell r="X1149">
            <v>2.99</v>
          </cell>
          <cell r="Y1149">
            <v>2.99</v>
          </cell>
          <cell r="Z1149">
            <v>3.01</v>
          </cell>
          <cell r="AA1149">
            <v>3</v>
          </cell>
          <cell r="AB1149">
            <v>3.01</v>
          </cell>
          <cell r="AC1149">
            <v>3.14</v>
          </cell>
          <cell r="AD1149">
            <v>3.13</v>
          </cell>
          <cell r="AE1149">
            <v>3.32</v>
          </cell>
        </row>
        <row r="1150">
          <cell r="A1150" t="str">
            <v>5 S 05 102 00</v>
          </cell>
          <cell r="B1150" t="str">
            <v>Hidrossemeadura</v>
          </cell>
          <cell r="C1150" t="str">
            <v>m2</v>
          </cell>
          <cell r="F1150">
            <v>0.54</v>
          </cell>
          <cell r="G1150">
            <v>0.54</v>
          </cell>
          <cell r="H1150">
            <v>0.54</v>
          </cell>
          <cell r="I1150">
            <v>0.54</v>
          </cell>
          <cell r="J1150">
            <v>0.56000000000000005</v>
          </cell>
          <cell r="K1150">
            <v>0.56999999999999995</v>
          </cell>
          <cell r="L1150">
            <v>0.59</v>
          </cell>
          <cell r="M1150">
            <v>0.59</v>
          </cell>
          <cell r="N1150">
            <v>0.75</v>
          </cell>
          <cell r="O1150">
            <v>0.76</v>
          </cell>
          <cell r="P1150">
            <v>0.84</v>
          </cell>
          <cell r="Q1150">
            <v>0.84</v>
          </cell>
          <cell r="R1150">
            <v>0.92</v>
          </cell>
          <cell r="S1150">
            <v>0.93</v>
          </cell>
          <cell r="T1150">
            <v>1.06</v>
          </cell>
          <cell r="U1150">
            <v>1.06</v>
          </cell>
          <cell r="V1150">
            <v>1.05</v>
          </cell>
          <cell r="W1150">
            <v>1.06</v>
          </cell>
          <cell r="X1150">
            <v>1.07</v>
          </cell>
          <cell r="Y1150">
            <v>1.07</v>
          </cell>
          <cell r="Z1150">
            <v>1.07</v>
          </cell>
          <cell r="AA1150">
            <v>1.07</v>
          </cell>
          <cell r="AB1150">
            <v>1.07</v>
          </cell>
          <cell r="AC1150">
            <v>1.0900000000000001</v>
          </cell>
          <cell r="AD1150">
            <v>1.0900000000000001</v>
          </cell>
          <cell r="AE1150">
            <v>1.1200000000000001</v>
          </cell>
        </row>
        <row r="1151">
          <cell r="A1151" t="str">
            <v>5 S 05 300 01</v>
          </cell>
          <cell r="B1151" t="str">
            <v>Alvenaria de pedra arrumada</v>
          </cell>
          <cell r="C1151" t="str">
            <v>m3</v>
          </cell>
          <cell r="F1151">
            <v>34.380000000000003</v>
          </cell>
          <cell r="G1151">
            <v>34.58</v>
          </cell>
          <cell r="H1151">
            <v>33.64</v>
          </cell>
          <cell r="I1151">
            <v>34.159999999999997</v>
          </cell>
          <cell r="J1151">
            <v>34.11</v>
          </cell>
          <cell r="K1151">
            <v>35.25</v>
          </cell>
          <cell r="L1151">
            <v>39.79</v>
          </cell>
          <cell r="M1151">
            <v>39.520000000000003</v>
          </cell>
          <cell r="N1151">
            <v>39.56</v>
          </cell>
          <cell r="O1151">
            <v>40.36</v>
          </cell>
          <cell r="P1151">
            <v>40.19</v>
          </cell>
          <cell r="Q1151">
            <v>40.14</v>
          </cell>
          <cell r="R1151">
            <v>40.630000000000003</v>
          </cell>
          <cell r="S1151">
            <v>40.99</v>
          </cell>
          <cell r="T1151">
            <v>41.27</v>
          </cell>
          <cell r="U1151">
            <v>41.41</v>
          </cell>
          <cell r="V1151">
            <v>41.08</v>
          </cell>
          <cell r="W1151">
            <v>41.37</v>
          </cell>
          <cell r="X1151">
            <v>44.46</v>
          </cell>
          <cell r="Y1151">
            <v>44.06</v>
          </cell>
          <cell r="Z1151">
            <v>43.96</v>
          </cell>
          <cell r="AA1151">
            <v>43.97</v>
          </cell>
          <cell r="AB1151">
            <v>44.02</v>
          </cell>
          <cell r="AC1151">
            <v>44.86</v>
          </cell>
          <cell r="AD1151">
            <v>45.44</v>
          </cell>
          <cell r="AE1151">
            <v>46.82</v>
          </cell>
        </row>
        <row r="1152">
          <cell r="A1152" t="str">
            <v>5 S 05 300 02</v>
          </cell>
          <cell r="B1152" t="str">
            <v>Enrocamento de pedra jogada</v>
          </cell>
          <cell r="C1152" t="str">
            <v>m3</v>
          </cell>
          <cell r="F1152">
            <v>19.32</v>
          </cell>
          <cell r="G1152">
            <v>19.5</v>
          </cell>
          <cell r="H1152">
            <v>18.71</v>
          </cell>
          <cell r="I1152">
            <v>19.14</v>
          </cell>
          <cell r="J1152">
            <v>19.100000000000001</v>
          </cell>
          <cell r="K1152">
            <v>20</v>
          </cell>
          <cell r="L1152">
            <v>21.97</v>
          </cell>
          <cell r="M1152">
            <v>21.8</v>
          </cell>
          <cell r="N1152">
            <v>21.83</v>
          </cell>
          <cell r="O1152">
            <v>22.5</v>
          </cell>
          <cell r="P1152">
            <v>22.36</v>
          </cell>
          <cell r="Q1152">
            <v>22.31</v>
          </cell>
          <cell r="R1152">
            <v>22.73</v>
          </cell>
          <cell r="S1152">
            <v>23.03</v>
          </cell>
          <cell r="T1152">
            <v>23.26</v>
          </cell>
          <cell r="U1152">
            <v>23.38</v>
          </cell>
          <cell r="V1152">
            <v>23.1</v>
          </cell>
          <cell r="W1152">
            <v>23.35</v>
          </cell>
          <cell r="X1152">
            <v>24.68</v>
          </cell>
          <cell r="Y1152">
            <v>24.34</v>
          </cell>
          <cell r="Z1152">
            <v>24.26</v>
          </cell>
          <cell r="AA1152">
            <v>24.27</v>
          </cell>
          <cell r="AB1152">
            <v>24.31</v>
          </cell>
          <cell r="AC1152">
            <v>25.02</v>
          </cell>
          <cell r="AD1152">
            <v>25.51</v>
          </cell>
          <cell r="AE1152">
            <v>26.67</v>
          </cell>
        </row>
        <row r="1153">
          <cell r="A1153" t="str">
            <v>5 S 05 301 00</v>
          </cell>
          <cell r="B1153" t="str">
            <v>Alvenaria de pedra argamassada</v>
          </cell>
          <cell r="C1153" t="str">
            <v>m3</v>
          </cell>
          <cell r="F1153">
            <v>70.569999999999993</v>
          </cell>
          <cell r="G1153">
            <v>70.72</v>
          </cell>
          <cell r="H1153">
            <v>78.239999999999995</v>
          </cell>
          <cell r="I1153">
            <v>82.96</v>
          </cell>
          <cell r="J1153">
            <v>82.92</v>
          </cell>
          <cell r="K1153">
            <v>82.83</v>
          </cell>
          <cell r="L1153">
            <v>88.76</v>
          </cell>
          <cell r="M1153">
            <v>88.72</v>
          </cell>
          <cell r="N1153">
            <v>88.77</v>
          </cell>
          <cell r="O1153">
            <v>90.92</v>
          </cell>
          <cell r="P1153">
            <v>90.8</v>
          </cell>
          <cell r="Q1153">
            <v>91.91</v>
          </cell>
          <cell r="R1153">
            <v>92.24</v>
          </cell>
          <cell r="S1153">
            <v>92.58</v>
          </cell>
          <cell r="T1153">
            <v>92.74</v>
          </cell>
          <cell r="U1153">
            <v>92.83</v>
          </cell>
          <cell r="V1153">
            <v>92.5</v>
          </cell>
          <cell r="W1153">
            <v>92.77</v>
          </cell>
          <cell r="X1153">
            <v>96.8</v>
          </cell>
          <cell r="Y1153">
            <v>96.53</v>
          </cell>
          <cell r="Z1153">
            <v>96.47</v>
          </cell>
          <cell r="AA1153">
            <v>96.48</v>
          </cell>
          <cell r="AB1153">
            <v>98.02</v>
          </cell>
          <cell r="AC1153">
            <v>108.74</v>
          </cell>
          <cell r="AD1153">
            <v>109.19</v>
          </cell>
          <cell r="AE1153">
            <v>122.3</v>
          </cell>
        </row>
        <row r="1154">
          <cell r="A1154" t="str">
            <v>5 S 05 302 01</v>
          </cell>
          <cell r="B1154" t="str">
            <v>Muro de gabião tipo caixa</v>
          </cell>
          <cell r="C1154" t="str">
            <v>m3</v>
          </cell>
          <cell r="F1154">
            <v>83.69</v>
          </cell>
          <cell r="G1154">
            <v>83.88</v>
          </cell>
          <cell r="H1154">
            <v>82.66</v>
          </cell>
          <cell r="I1154">
            <v>83.97</v>
          </cell>
          <cell r="J1154">
            <v>83.92</v>
          </cell>
          <cell r="K1154">
            <v>85.27</v>
          </cell>
          <cell r="L1154">
            <v>96.01</v>
          </cell>
          <cell r="M1154">
            <v>89.34</v>
          </cell>
          <cell r="N1154">
            <v>95.51</v>
          </cell>
          <cell r="O1154">
            <v>96.57</v>
          </cell>
          <cell r="P1154">
            <v>96.41</v>
          </cell>
          <cell r="Q1154">
            <v>96.35</v>
          </cell>
          <cell r="R1154">
            <v>96.84</v>
          </cell>
          <cell r="S1154">
            <v>97.43</v>
          </cell>
          <cell r="T1154">
            <v>101.02</v>
          </cell>
          <cell r="U1154">
            <v>101.16</v>
          </cell>
          <cell r="V1154">
            <v>100.74</v>
          </cell>
          <cell r="W1154">
            <v>101.21</v>
          </cell>
          <cell r="X1154">
            <v>102.43</v>
          </cell>
          <cell r="Y1154">
            <v>102.08</v>
          </cell>
          <cell r="Z1154">
            <v>101.99</v>
          </cell>
          <cell r="AA1154">
            <v>102</v>
          </cell>
          <cell r="AB1154">
            <v>102.02</v>
          </cell>
          <cell r="AC1154">
            <v>105.21</v>
          </cell>
          <cell r="AD1154">
            <v>110.07</v>
          </cell>
          <cell r="AE1154">
            <v>129.5</v>
          </cell>
        </row>
        <row r="1155">
          <cell r="A1155" t="str">
            <v>5 S 05 303 01</v>
          </cell>
          <cell r="B1155" t="str">
            <v>Terra armada - ECE - greide 0,0&lt;h&lt;6,00m</v>
          </cell>
          <cell r="C1155" t="str">
            <v>m2</v>
          </cell>
          <cell r="F1155">
            <v>114.88</v>
          </cell>
          <cell r="G1155">
            <v>114.88</v>
          </cell>
          <cell r="H1155">
            <v>114.88</v>
          </cell>
          <cell r="I1155">
            <v>114.88</v>
          </cell>
          <cell r="J1155">
            <v>114.88</v>
          </cell>
          <cell r="K1155">
            <v>167.92</v>
          </cell>
          <cell r="L1155">
            <v>169.2</v>
          </cell>
          <cell r="M1155">
            <v>169.2</v>
          </cell>
          <cell r="N1155">
            <v>169.2</v>
          </cell>
          <cell r="O1155">
            <v>169.2</v>
          </cell>
          <cell r="P1155">
            <v>169.2</v>
          </cell>
          <cell r="Q1155">
            <v>169.2</v>
          </cell>
          <cell r="R1155">
            <v>169.2</v>
          </cell>
          <cell r="S1155">
            <v>169.2</v>
          </cell>
          <cell r="T1155">
            <v>169.2</v>
          </cell>
          <cell r="U1155">
            <v>169.2</v>
          </cell>
          <cell r="V1155">
            <v>169.2</v>
          </cell>
          <cell r="W1155">
            <v>185.44</v>
          </cell>
          <cell r="X1155">
            <v>185.44</v>
          </cell>
          <cell r="Y1155">
            <v>185.44</v>
          </cell>
          <cell r="Z1155">
            <v>185.44</v>
          </cell>
          <cell r="AA1155">
            <v>185.44</v>
          </cell>
          <cell r="AB1155">
            <v>185.44</v>
          </cell>
          <cell r="AC1155">
            <v>185.44</v>
          </cell>
          <cell r="AD1155">
            <v>185.44</v>
          </cell>
          <cell r="AE1155">
            <v>185.44</v>
          </cell>
        </row>
        <row r="1156">
          <cell r="A1156" t="str">
            <v>5 S 05 303 02</v>
          </cell>
          <cell r="B1156" t="str">
            <v>Terra armada - ECE - greide 6,0&lt;h&lt;9,00</v>
          </cell>
          <cell r="C1156" t="str">
            <v>m2</v>
          </cell>
          <cell r="F1156">
            <v>148.25</v>
          </cell>
          <cell r="G1156">
            <v>148.25</v>
          </cell>
          <cell r="H1156">
            <v>148.25</v>
          </cell>
          <cell r="I1156">
            <v>148.25</v>
          </cell>
          <cell r="J1156">
            <v>148.25</v>
          </cell>
          <cell r="K1156">
            <v>188.4</v>
          </cell>
          <cell r="L1156">
            <v>189.83</v>
          </cell>
          <cell r="M1156">
            <v>189.83</v>
          </cell>
          <cell r="N1156">
            <v>189.83</v>
          </cell>
          <cell r="O1156">
            <v>189.83</v>
          </cell>
          <cell r="P1156">
            <v>189.83</v>
          </cell>
          <cell r="Q1156">
            <v>189.83</v>
          </cell>
          <cell r="R1156">
            <v>189.83</v>
          </cell>
          <cell r="S1156">
            <v>189.83</v>
          </cell>
          <cell r="T1156">
            <v>189.83</v>
          </cell>
          <cell r="U1156">
            <v>189.83</v>
          </cell>
          <cell r="V1156">
            <v>189.83</v>
          </cell>
          <cell r="W1156">
            <v>208.05</v>
          </cell>
          <cell r="X1156">
            <v>208.05</v>
          </cell>
          <cell r="Y1156">
            <v>208.05</v>
          </cell>
          <cell r="Z1156">
            <v>208.05</v>
          </cell>
          <cell r="AA1156">
            <v>208.05</v>
          </cell>
          <cell r="AB1156">
            <v>208.05</v>
          </cell>
          <cell r="AC1156">
            <v>208.05</v>
          </cell>
          <cell r="AD1156">
            <v>208.05</v>
          </cell>
          <cell r="AE1156">
            <v>208.05</v>
          </cell>
        </row>
        <row r="1157">
          <cell r="A1157" t="str">
            <v>5 S 05 303 03</v>
          </cell>
          <cell r="B1157" t="str">
            <v>Terra armada - ECE - greide 9,0&lt;h&lt;12,00m</v>
          </cell>
          <cell r="C1157" t="str">
            <v>m2</v>
          </cell>
          <cell r="F1157">
            <v>216</v>
          </cell>
          <cell r="G1157">
            <v>216</v>
          </cell>
          <cell r="H1157">
            <v>216</v>
          </cell>
          <cell r="I1157">
            <v>216</v>
          </cell>
          <cell r="J1157">
            <v>216</v>
          </cell>
          <cell r="K1157">
            <v>208.88</v>
          </cell>
          <cell r="L1157">
            <v>210.48</v>
          </cell>
          <cell r="M1157">
            <v>210.48</v>
          </cell>
          <cell r="N1157">
            <v>210.48</v>
          </cell>
          <cell r="O1157">
            <v>210.48</v>
          </cell>
          <cell r="P1157">
            <v>210.48</v>
          </cell>
          <cell r="Q1157">
            <v>210.48</v>
          </cell>
          <cell r="R1157">
            <v>210.48</v>
          </cell>
          <cell r="S1157">
            <v>210.48</v>
          </cell>
          <cell r="T1157">
            <v>210.48</v>
          </cell>
          <cell r="U1157">
            <v>210.48</v>
          </cell>
          <cell r="V1157">
            <v>210.48</v>
          </cell>
          <cell r="W1157">
            <v>230.67</v>
          </cell>
          <cell r="X1157">
            <v>230.67</v>
          </cell>
          <cell r="Y1157">
            <v>230.67</v>
          </cell>
          <cell r="Z1157">
            <v>230.67</v>
          </cell>
          <cell r="AA1157">
            <v>230.67</v>
          </cell>
          <cell r="AB1157">
            <v>230.67</v>
          </cell>
          <cell r="AC1157">
            <v>230.67</v>
          </cell>
          <cell r="AD1157">
            <v>230.67</v>
          </cell>
          <cell r="AE1157">
            <v>230.67</v>
          </cell>
        </row>
        <row r="1158">
          <cell r="A1158" t="str">
            <v>5 S 05 303 04</v>
          </cell>
          <cell r="B1158" t="str">
            <v>Terra armada - ECE - pé de talude 0,0&lt;h&lt;6,00m</v>
          </cell>
          <cell r="C1158" t="str">
            <v>m2</v>
          </cell>
          <cell r="F1158">
            <v>131.56</v>
          </cell>
          <cell r="G1158">
            <v>131.56</v>
          </cell>
          <cell r="H1158">
            <v>131.56</v>
          </cell>
          <cell r="I1158">
            <v>131.56</v>
          </cell>
          <cell r="J1158">
            <v>131.56</v>
          </cell>
          <cell r="K1158">
            <v>197.96</v>
          </cell>
          <cell r="L1158">
            <v>199.47</v>
          </cell>
          <cell r="M1158">
            <v>199.47</v>
          </cell>
          <cell r="N1158">
            <v>199.47</v>
          </cell>
          <cell r="O1158">
            <v>199.47</v>
          </cell>
          <cell r="P1158">
            <v>199.47</v>
          </cell>
          <cell r="Q1158">
            <v>199.47</v>
          </cell>
          <cell r="R1158">
            <v>199.02</v>
          </cell>
          <cell r="S1158">
            <v>199.47</v>
          </cell>
          <cell r="T1158">
            <v>199.47</v>
          </cell>
          <cell r="U1158">
            <v>199.47</v>
          </cell>
          <cell r="V1158">
            <v>199.47</v>
          </cell>
          <cell r="W1158">
            <v>218.61</v>
          </cell>
          <cell r="X1158">
            <v>218.61</v>
          </cell>
          <cell r="Y1158">
            <v>218.61</v>
          </cell>
          <cell r="Z1158">
            <v>218.61</v>
          </cell>
          <cell r="AA1158">
            <v>218.61</v>
          </cell>
          <cell r="AB1158">
            <v>218.61</v>
          </cell>
          <cell r="AC1158">
            <v>218.61</v>
          </cell>
          <cell r="AD1158">
            <v>218.61</v>
          </cell>
          <cell r="AE1158">
            <v>218.61</v>
          </cell>
        </row>
        <row r="1159">
          <cell r="A1159" t="str">
            <v>5 S 05 303 05</v>
          </cell>
          <cell r="B1159" t="str">
            <v>Terra armada - ECE - pé de talude 6,0&lt;h&lt;9,00m</v>
          </cell>
          <cell r="C1159" t="str">
            <v>m2</v>
          </cell>
          <cell r="F1159">
            <v>181.64</v>
          </cell>
          <cell r="G1159">
            <v>181.64</v>
          </cell>
          <cell r="H1159">
            <v>181.64</v>
          </cell>
          <cell r="I1159">
            <v>181.64</v>
          </cell>
          <cell r="J1159">
            <v>181.64</v>
          </cell>
          <cell r="K1159">
            <v>222.53</v>
          </cell>
          <cell r="L1159">
            <v>224.22</v>
          </cell>
          <cell r="M1159">
            <v>224.22</v>
          </cell>
          <cell r="N1159">
            <v>224.22</v>
          </cell>
          <cell r="O1159">
            <v>224.22</v>
          </cell>
          <cell r="P1159">
            <v>224.22</v>
          </cell>
          <cell r="Q1159">
            <v>224.22</v>
          </cell>
          <cell r="R1159">
            <v>224.22</v>
          </cell>
          <cell r="S1159">
            <v>224.22</v>
          </cell>
          <cell r="T1159">
            <v>224.22</v>
          </cell>
          <cell r="U1159">
            <v>224.22</v>
          </cell>
          <cell r="V1159">
            <v>224.22</v>
          </cell>
          <cell r="W1159">
            <v>245.74</v>
          </cell>
          <cell r="X1159">
            <v>245.74</v>
          </cell>
          <cell r="Y1159">
            <v>245.74</v>
          </cell>
          <cell r="Z1159">
            <v>245.74</v>
          </cell>
          <cell r="AA1159">
            <v>245.74</v>
          </cell>
          <cell r="AB1159">
            <v>245.74</v>
          </cell>
          <cell r="AC1159">
            <v>245.74</v>
          </cell>
          <cell r="AD1159">
            <v>245.74</v>
          </cell>
          <cell r="AE1159">
            <v>245.74</v>
          </cell>
        </row>
        <row r="1160">
          <cell r="A1160" t="str">
            <v>5 S 05 303 06</v>
          </cell>
          <cell r="B1160" t="str">
            <v>Terra armada - ECE - pé de talude 9,0&lt;h&lt;12,00m</v>
          </cell>
          <cell r="C1160" t="str">
            <v>m2</v>
          </cell>
          <cell r="F1160">
            <v>264.11</v>
          </cell>
          <cell r="G1160">
            <v>264.11</v>
          </cell>
          <cell r="H1160">
            <v>264.11</v>
          </cell>
          <cell r="I1160">
            <v>264.11</v>
          </cell>
          <cell r="J1160">
            <v>264.11</v>
          </cell>
          <cell r="K1160">
            <v>245.74</v>
          </cell>
          <cell r="L1160">
            <v>247.62</v>
          </cell>
          <cell r="M1160">
            <v>247.62</v>
          </cell>
          <cell r="N1160">
            <v>247.62</v>
          </cell>
          <cell r="O1160">
            <v>247.62</v>
          </cell>
          <cell r="P1160">
            <v>247.62</v>
          </cell>
          <cell r="Q1160">
            <v>247.62</v>
          </cell>
          <cell r="R1160">
            <v>247.62</v>
          </cell>
          <cell r="S1160">
            <v>247.62</v>
          </cell>
          <cell r="T1160">
            <v>247.62</v>
          </cell>
          <cell r="U1160">
            <v>247.62</v>
          </cell>
          <cell r="V1160">
            <v>247.62</v>
          </cell>
          <cell r="W1160">
            <v>271.38</v>
          </cell>
          <cell r="X1160">
            <v>271.38</v>
          </cell>
          <cell r="Y1160">
            <v>271.38</v>
          </cell>
          <cell r="Z1160">
            <v>271.38</v>
          </cell>
          <cell r="AA1160">
            <v>271.38</v>
          </cell>
          <cell r="AB1160">
            <v>271.38</v>
          </cell>
          <cell r="AC1160">
            <v>271.38</v>
          </cell>
          <cell r="AD1160">
            <v>271.38</v>
          </cell>
          <cell r="AE1160">
            <v>271.38</v>
          </cell>
        </row>
        <row r="1161">
          <cell r="A1161" t="str">
            <v>5 S 05 303 07</v>
          </cell>
          <cell r="B1161" t="str">
            <v>Terra armada - ECE - encontro portante 0,0&lt;h&lt;6,0m</v>
          </cell>
          <cell r="C1161" t="str">
            <v>m2</v>
          </cell>
          <cell r="F1161">
            <v>229.74</v>
          </cell>
          <cell r="G1161">
            <v>229.74</v>
          </cell>
          <cell r="H1161">
            <v>229.74</v>
          </cell>
          <cell r="I1161">
            <v>229.74</v>
          </cell>
          <cell r="J1161">
            <v>229.74</v>
          </cell>
          <cell r="K1161">
            <v>360.43</v>
          </cell>
          <cell r="L1161">
            <v>363.18</v>
          </cell>
          <cell r="M1161">
            <v>363.18</v>
          </cell>
          <cell r="N1161">
            <v>363.18</v>
          </cell>
          <cell r="O1161">
            <v>363.18</v>
          </cell>
          <cell r="P1161">
            <v>363.18</v>
          </cell>
          <cell r="Q1161">
            <v>363.18</v>
          </cell>
          <cell r="R1161">
            <v>363.18</v>
          </cell>
          <cell r="S1161">
            <v>363.18</v>
          </cell>
          <cell r="T1161">
            <v>363.18</v>
          </cell>
          <cell r="U1161">
            <v>363.18</v>
          </cell>
          <cell r="V1161">
            <v>363.18</v>
          </cell>
          <cell r="W1161">
            <v>398.04</v>
          </cell>
          <cell r="X1161">
            <v>398.04</v>
          </cell>
          <cell r="Y1161">
            <v>398.04</v>
          </cell>
          <cell r="Z1161">
            <v>398.04</v>
          </cell>
          <cell r="AA1161">
            <v>398.04</v>
          </cell>
          <cell r="AB1161">
            <v>398.04</v>
          </cell>
          <cell r="AC1161">
            <v>398.04</v>
          </cell>
          <cell r="AD1161">
            <v>398.04</v>
          </cell>
          <cell r="AE1161">
            <v>398.04</v>
          </cell>
        </row>
        <row r="1162">
          <cell r="A1162" t="str">
            <v>5 S 05 303 08</v>
          </cell>
          <cell r="B1162" t="str">
            <v>Terra armada - ECE - encontro portante 6,0&lt;h&lt;9,00m</v>
          </cell>
          <cell r="C1162" t="str">
            <v>m2</v>
          </cell>
          <cell r="F1162">
            <v>296.51</v>
          </cell>
          <cell r="G1162">
            <v>296.51</v>
          </cell>
          <cell r="H1162">
            <v>296.51</v>
          </cell>
          <cell r="I1162">
            <v>296.51</v>
          </cell>
          <cell r="J1162">
            <v>296.51</v>
          </cell>
          <cell r="K1162">
            <v>408.21</v>
          </cell>
          <cell r="L1162">
            <v>411.33</v>
          </cell>
          <cell r="M1162">
            <v>411.33</v>
          </cell>
          <cell r="N1162">
            <v>411.33</v>
          </cell>
          <cell r="O1162">
            <v>411.33</v>
          </cell>
          <cell r="P1162">
            <v>411.33</v>
          </cell>
          <cell r="Q1162">
            <v>411.33</v>
          </cell>
          <cell r="R1162">
            <v>411.33</v>
          </cell>
          <cell r="S1162">
            <v>411.33</v>
          </cell>
          <cell r="T1162">
            <v>411.33</v>
          </cell>
          <cell r="U1162">
            <v>411.33</v>
          </cell>
          <cell r="V1162">
            <v>411.33</v>
          </cell>
          <cell r="W1162">
            <v>450.82</v>
          </cell>
          <cell r="X1162">
            <v>450.82</v>
          </cell>
          <cell r="Y1162">
            <v>450.82</v>
          </cell>
          <cell r="Z1162">
            <v>450.82</v>
          </cell>
          <cell r="AA1162">
            <v>450.82</v>
          </cell>
          <cell r="AB1162">
            <v>450.82</v>
          </cell>
          <cell r="AC1162">
            <v>450.82</v>
          </cell>
          <cell r="AD1162">
            <v>450.82</v>
          </cell>
          <cell r="AE1162">
            <v>450.82</v>
          </cell>
        </row>
        <row r="1163">
          <cell r="A1163" t="str">
            <v>5 S 05 303 09</v>
          </cell>
          <cell r="B1163" t="str">
            <v>Escamas de concreto armado para terra armada</v>
          </cell>
          <cell r="C1163" t="str">
            <v>m3</v>
          </cell>
          <cell r="F1163">
            <v>271.7</v>
          </cell>
          <cell r="G1163">
            <v>272.02</v>
          </cell>
          <cell r="H1163">
            <v>294.44</v>
          </cell>
          <cell r="I1163">
            <v>307.17</v>
          </cell>
          <cell r="J1163">
            <v>307.12</v>
          </cell>
          <cell r="K1163">
            <v>300.07</v>
          </cell>
          <cell r="L1163">
            <v>317.04000000000002</v>
          </cell>
          <cell r="M1163">
            <v>318.48</v>
          </cell>
          <cell r="N1163">
            <v>318.73</v>
          </cell>
          <cell r="O1163">
            <v>364.22</v>
          </cell>
          <cell r="P1163">
            <v>364.11</v>
          </cell>
          <cell r="Q1163">
            <v>367.35</v>
          </cell>
          <cell r="R1163">
            <v>367.67</v>
          </cell>
          <cell r="S1163">
            <v>368.25</v>
          </cell>
          <cell r="T1163">
            <v>368.31</v>
          </cell>
          <cell r="U1163">
            <v>368.4</v>
          </cell>
          <cell r="V1163">
            <v>367.82</v>
          </cell>
          <cell r="W1163">
            <v>374.88</v>
          </cell>
          <cell r="X1163">
            <v>386.39</v>
          </cell>
          <cell r="Y1163">
            <v>386.16</v>
          </cell>
          <cell r="Z1163">
            <v>382.43</v>
          </cell>
          <cell r="AA1163">
            <v>382.45</v>
          </cell>
          <cell r="AB1163">
            <v>386.81</v>
          </cell>
          <cell r="AC1163">
            <v>412.45</v>
          </cell>
          <cell r="AD1163">
            <v>420.21</v>
          </cell>
          <cell r="AE1163">
            <v>456.36</v>
          </cell>
        </row>
        <row r="1164">
          <cell r="A1164" t="str">
            <v>5 S 05 303 10</v>
          </cell>
          <cell r="B1164" t="str">
            <v>Conc. de soleira e arrem. de maciço de terra arm.</v>
          </cell>
          <cell r="C1164" t="str">
            <v>m3</v>
          </cell>
          <cell r="F1164">
            <v>120.33</v>
          </cell>
          <cell r="G1164">
            <v>120.64</v>
          </cell>
          <cell r="H1164">
            <v>139.09</v>
          </cell>
          <cell r="I1164">
            <v>149.71</v>
          </cell>
          <cell r="J1164">
            <v>149.66</v>
          </cell>
          <cell r="K1164">
            <v>147.88</v>
          </cell>
          <cell r="L1164">
            <v>154.38</v>
          </cell>
          <cell r="M1164">
            <v>155.31</v>
          </cell>
          <cell r="N1164">
            <v>155.57</v>
          </cell>
          <cell r="O1164">
            <v>159.82</v>
          </cell>
          <cell r="P1164">
            <v>159.71</v>
          </cell>
          <cell r="Q1164">
            <v>162.38999999999999</v>
          </cell>
          <cell r="R1164">
            <v>162.69</v>
          </cell>
          <cell r="S1164">
            <v>163.22999999999999</v>
          </cell>
          <cell r="T1164">
            <v>163.30000000000001</v>
          </cell>
          <cell r="U1164">
            <v>163.38999999999999</v>
          </cell>
          <cell r="V1164">
            <v>162.79</v>
          </cell>
          <cell r="W1164">
            <v>163.24</v>
          </cell>
          <cell r="X1164">
            <v>167.63</v>
          </cell>
          <cell r="Y1164">
            <v>167.4</v>
          </cell>
          <cell r="Z1164">
            <v>167.32</v>
          </cell>
          <cell r="AA1164">
            <v>167.34</v>
          </cell>
          <cell r="AB1164">
            <v>170.95</v>
          </cell>
          <cell r="AC1164">
            <v>195.67</v>
          </cell>
          <cell r="AD1164">
            <v>196.15</v>
          </cell>
          <cell r="AE1164">
            <v>226.15</v>
          </cell>
        </row>
        <row r="1165">
          <cell r="A1165" t="str">
            <v>5 S 05 303 11</v>
          </cell>
          <cell r="B1165" t="str">
            <v>Montagem de maciço terra armada</v>
          </cell>
          <cell r="C1165" t="str">
            <v>m2</v>
          </cell>
          <cell r="F1165">
            <v>38.229999999999997</v>
          </cell>
          <cell r="G1165">
            <v>38.270000000000003</v>
          </cell>
          <cell r="H1165">
            <v>37.46</v>
          </cell>
          <cell r="I1165">
            <v>37.380000000000003</v>
          </cell>
          <cell r="J1165">
            <v>37.380000000000003</v>
          </cell>
          <cell r="K1165">
            <v>38.29</v>
          </cell>
          <cell r="L1165">
            <v>44.24</v>
          </cell>
          <cell r="M1165">
            <v>44.3</v>
          </cell>
          <cell r="N1165">
            <v>44.24</v>
          </cell>
          <cell r="O1165">
            <v>44.31</v>
          </cell>
          <cell r="P1165">
            <v>44.31</v>
          </cell>
          <cell r="Q1165">
            <v>44.31</v>
          </cell>
          <cell r="R1165">
            <v>44.46</v>
          </cell>
          <cell r="S1165">
            <v>45.07</v>
          </cell>
          <cell r="T1165">
            <v>44.97</v>
          </cell>
          <cell r="U1165">
            <v>44.97</v>
          </cell>
          <cell r="V1165">
            <v>44.46</v>
          </cell>
          <cell r="W1165">
            <v>44.96</v>
          </cell>
          <cell r="X1165">
            <v>48.57</v>
          </cell>
          <cell r="Y1165">
            <v>48.62</v>
          </cell>
          <cell r="Z1165">
            <v>49.11</v>
          </cell>
          <cell r="AA1165">
            <v>49.11</v>
          </cell>
          <cell r="AB1165">
            <v>49.16</v>
          </cell>
          <cell r="AC1165">
            <v>50.5</v>
          </cell>
          <cell r="AD1165">
            <v>50.38</v>
          </cell>
          <cell r="AE1165">
            <v>52.38</v>
          </cell>
        </row>
        <row r="1166">
          <cell r="A1166" t="str">
            <v>5 S 05 340 01</v>
          </cell>
          <cell r="B1166" t="str">
            <v>Execução cortina atirantada conc.armado fck=15 MPa</v>
          </cell>
          <cell r="C1166" t="str">
            <v>m3</v>
          </cell>
          <cell r="F1166">
            <v>594.84</v>
          </cell>
          <cell r="G1166">
            <v>595.32000000000005</v>
          </cell>
          <cell r="H1166">
            <v>612.85</v>
          </cell>
          <cell r="I1166">
            <v>564.23</v>
          </cell>
          <cell r="J1166">
            <v>546.65</v>
          </cell>
          <cell r="K1166">
            <v>558.9</v>
          </cell>
          <cell r="L1166">
            <v>596.16</v>
          </cell>
          <cell r="M1166">
            <v>597.85</v>
          </cell>
          <cell r="N1166">
            <v>598.16999999999996</v>
          </cell>
          <cell r="O1166">
            <v>666.49</v>
          </cell>
          <cell r="P1166">
            <v>667.91</v>
          </cell>
          <cell r="Q1166">
            <v>639</v>
          </cell>
          <cell r="R1166">
            <v>639.97</v>
          </cell>
          <cell r="S1166">
            <v>648.04</v>
          </cell>
          <cell r="T1166">
            <v>647.86</v>
          </cell>
          <cell r="U1166">
            <v>647.95000000000005</v>
          </cell>
          <cell r="V1166">
            <v>646.05999999999995</v>
          </cell>
          <cell r="W1166">
            <v>657.8</v>
          </cell>
          <cell r="X1166">
            <v>683.31</v>
          </cell>
          <cell r="Y1166">
            <v>679.18</v>
          </cell>
          <cell r="Z1166">
            <v>673.47</v>
          </cell>
          <cell r="AA1166">
            <v>673.58</v>
          </cell>
          <cell r="AB1166">
            <v>677.35</v>
          </cell>
          <cell r="AC1166">
            <v>698.29</v>
          </cell>
          <cell r="AD1166">
            <v>711.45</v>
          </cell>
          <cell r="AE1166">
            <v>753.25</v>
          </cell>
        </row>
        <row r="1167">
          <cell r="A1167" t="str">
            <v>5 S 05 900 01</v>
          </cell>
          <cell r="B1167" t="str">
            <v>Execução tirante protendido cortina atirantada</v>
          </cell>
          <cell r="C1167" t="str">
            <v>m</v>
          </cell>
          <cell r="F1167">
            <v>62.09</v>
          </cell>
          <cell r="G1167">
            <v>62.09</v>
          </cell>
          <cell r="H1167">
            <v>62.17</v>
          </cell>
          <cell r="I1167">
            <v>62.87</v>
          </cell>
          <cell r="J1167">
            <v>64.87</v>
          </cell>
          <cell r="K1167">
            <v>64.86</v>
          </cell>
          <cell r="L1167">
            <v>67.97</v>
          </cell>
          <cell r="M1167">
            <v>67.97</v>
          </cell>
          <cell r="N1167">
            <v>70.02</v>
          </cell>
          <cell r="O1167">
            <v>70.319999999999993</v>
          </cell>
          <cell r="P1167">
            <v>70.290000000000006</v>
          </cell>
          <cell r="Q1167">
            <v>70.3</v>
          </cell>
          <cell r="R1167">
            <v>70.3</v>
          </cell>
          <cell r="S1167">
            <v>73.150000000000006</v>
          </cell>
          <cell r="T1167">
            <v>73.319999999999993</v>
          </cell>
          <cell r="U1167">
            <v>73.319999999999993</v>
          </cell>
          <cell r="V1167">
            <v>73.52</v>
          </cell>
          <cell r="W1167">
            <v>73.849999999999994</v>
          </cell>
          <cell r="X1167">
            <v>74.19</v>
          </cell>
          <cell r="Y1167">
            <v>74.260000000000005</v>
          </cell>
          <cell r="Z1167">
            <v>74.260000000000005</v>
          </cell>
          <cell r="AA1167">
            <v>74.260000000000005</v>
          </cell>
          <cell r="AB1167">
            <v>74.27</v>
          </cell>
          <cell r="AC1167">
            <v>74.5</v>
          </cell>
          <cell r="AD1167">
            <v>74.5</v>
          </cell>
          <cell r="AE1167">
            <v>74.599999999999994</v>
          </cell>
        </row>
        <row r="1168">
          <cell r="A1168" t="str">
            <v>5 S 06 400 01</v>
          </cell>
          <cell r="B1168" t="str">
            <v>Cêrcas arame farp. c/ mourão conc. seção quadr.</v>
          </cell>
          <cell r="C1168" t="str">
            <v>m</v>
          </cell>
          <cell r="F1168">
            <v>8.76</v>
          </cell>
          <cell r="G1168">
            <v>8.66</v>
          </cell>
          <cell r="H1168">
            <v>8.6300000000000008</v>
          </cell>
          <cell r="I1168">
            <v>8.64</v>
          </cell>
          <cell r="J1168">
            <v>8.6300000000000008</v>
          </cell>
          <cell r="K1168">
            <v>9.0299999999999994</v>
          </cell>
          <cell r="L1168">
            <v>10.039999999999999</v>
          </cell>
          <cell r="M1168">
            <v>10.15</v>
          </cell>
          <cell r="N1168">
            <v>10.18</v>
          </cell>
          <cell r="O1168">
            <v>10.98</v>
          </cell>
          <cell r="P1168">
            <v>10.98</v>
          </cell>
          <cell r="Q1168">
            <v>10.98</v>
          </cell>
          <cell r="R1168">
            <v>10.99</v>
          </cell>
          <cell r="S1168">
            <v>11.01</v>
          </cell>
          <cell r="T1168">
            <v>10.98</v>
          </cell>
          <cell r="U1168">
            <v>10.98</v>
          </cell>
          <cell r="V1168">
            <v>10.97</v>
          </cell>
          <cell r="W1168">
            <v>11.11</v>
          </cell>
          <cell r="X1168">
            <v>11.78</v>
          </cell>
          <cell r="Y1168">
            <v>11.68</v>
          </cell>
          <cell r="Z1168">
            <v>11.61</v>
          </cell>
          <cell r="AA1168">
            <v>11.61</v>
          </cell>
          <cell r="AB1168">
            <v>11.7</v>
          </cell>
          <cell r="AC1168">
            <v>11.67</v>
          </cell>
          <cell r="AD1168">
            <v>11.55</v>
          </cell>
          <cell r="AE1168">
            <v>11.66</v>
          </cell>
        </row>
        <row r="1169">
          <cell r="A1169" t="str">
            <v>5 S 06 400 02</v>
          </cell>
          <cell r="B1169" t="str">
            <v>Cerca arame farp. c/ mourão de conc. seção triang</v>
          </cell>
          <cell r="C1169" t="str">
            <v>m</v>
          </cell>
          <cell r="F1169">
            <v>7.13</v>
          </cell>
          <cell r="G1169">
            <v>7</v>
          </cell>
          <cell r="H1169">
            <v>6.99</v>
          </cell>
          <cell r="I1169">
            <v>6.99</v>
          </cell>
          <cell r="J1169">
            <v>6.93</v>
          </cell>
          <cell r="K1169">
            <v>7.11</v>
          </cell>
          <cell r="L1169">
            <v>8</v>
          </cell>
          <cell r="M1169">
            <v>8.0399999999999991</v>
          </cell>
          <cell r="N1169">
            <v>8.07</v>
          </cell>
          <cell r="O1169">
            <v>8.65</v>
          </cell>
          <cell r="P1169">
            <v>8.65</v>
          </cell>
          <cell r="Q1169">
            <v>8.65</v>
          </cell>
          <cell r="R1169">
            <v>8.65</v>
          </cell>
          <cell r="S1169">
            <v>8.66</v>
          </cell>
          <cell r="T1169">
            <v>8.64</v>
          </cell>
          <cell r="U1169">
            <v>8.64</v>
          </cell>
          <cell r="V1169">
            <v>8.6300000000000008</v>
          </cell>
          <cell r="W1169">
            <v>8.73</v>
          </cell>
          <cell r="X1169">
            <v>9.32</v>
          </cell>
          <cell r="Y1169">
            <v>9.27</v>
          </cell>
          <cell r="Z1169">
            <v>9.2200000000000006</v>
          </cell>
          <cell r="AA1169">
            <v>9.2200000000000006</v>
          </cell>
          <cell r="AB1169">
            <v>9.2799999999999994</v>
          </cell>
          <cell r="AC1169">
            <v>9.25</v>
          </cell>
          <cell r="AD1169">
            <v>9.24</v>
          </cell>
          <cell r="AE1169">
            <v>9.32</v>
          </cell>
        </row>
        <row r="1170">
          <cell r="A1170" t="str">
            <v>5 S 06 410 00</v>
          </cell>
          <cell r="B1170" t="str">
            <v>Cêrcas arame farpado com suporte madeira</v>
          </cell>
          <cell r="C1170" t="str">
            <v>m</v>
          </cell>
          <cell r="F1170">
            <v>12.78</v>
          </cell>
          <cell r="G1170">
            <v>12.62</v>
          </cell>
          <cell r="H1170">
            <v>12.58</v>
          </cell>
          <cell r="I1170">
            <v>12.6</v>
          </cell>
          <cell r="J1170">
            <v>12.49</v>
          </cell>
          <cell r="K1170">
            <v>12.24</v>
          </cell>
          <cell r="L1170">
            <v>13.97</v>
          </cell>
          <cell r="M1170">
            <v>14.31</v>
          </cell>
          <cell r="N1170">
            <v>14.35</v>
          </cell>
          <cell r="O1170">
            <v>14.29</v>
          </cell>
          <cell r="P1170">
            <v>14.29</v>
          </cell>
          <cell r="Q1170">
            <v>14.93</v>
          </cell>
          <cell r="R1170">
            <v>14.92</v>
          </cell>
          <cell r="S1170">
            <v>14.95</v>
          </cell>
          <cell r="T1170">
            <v>14.92</v>
          </cell>
          <cell r="U1170">
            <v>14.92</v>
          </cell>
          <cell r="V1170">
            <v>14.89</v>
          </cell>
          <cell r="W1170">
            <v>14.87</v>
          </cell>
          <cell r="X1170">
            <v>16.03</v>
          </cell>
          <cell r="Y1170">
            <v>16.04</v>
          </cell>
          <cell r="Z1170">
            <v>16.03</v>
          </cell>
          <cell r="AA1170">
            <v>16.03</v>
          </cell>
          <cell r="AB1170">
            <v>16.079999999999998</v>
          </cell>
          <cell r="AC1170">
            <v>16.149999999999999</v>
          </cell>
          <cell r="AD1170">
            <v>16.18</v>
          </cell>
          <cell r="AE1170">
            <v>16.32</v>
          </cell>
        </row>
        <row r="1171">
          <cell r="A1171" t="str">
            <v>5 S 09 001 07</v>
          </cell>
          <cell r="B1171" t="str">
            <v>Transporte local em rodov. não pavim.</v>
          </cell>
          <cell r="C1171" t="str">
            <v>tkm</v>
          </cell>
          <cell r="F1171">
            <v>0.31</v>
          </cell>
          <cell r="G1171">
            <v>0.31</v>
          </cell>
          <cell r="H1171">
            <v>0.28999999999999998</v>
          </cell>
          <cell r="I1171">
            <v>0.28999999999999998</v>
          </cell>
          <cell r="J1171">
            <v>0.28999999999999998</v>
          </cell>
          <cell r="K1171">
            <v>0.13</v>
          </cell>
          <cell r="L1171">
            <v>0.13</v>
          </cell>
          <cell r="M1171">
            <v>0.34</v>
          </cell>
          <cell r="N1171">
            <v>0.34</v>
          </cell>
          <cell r="O1171">
            <v>0.34</v>
          </cell>
          <cell r="P1171">
            <v>0.34</v>
          </cell>
          <cell r="Q1171">
            <v>0.34</v>
          </cell>
          <cell r="R1171">
            <v>0.34</v>
          </cell>
          <cell r="S1171">
            <v>0.36</v>
          </cell>
          <cell r="T1171">
            <v>0.36</v>
          </cell>
          <cell r="U1171">
            <v>0.36</v>
          </cell>
          <cell r="V1171">
            <v>0.34</v>
          </cell>
          <cell r="W1171">
            <v>0.36</v>
          </cell>
          <cell r="X1171">
            <v>0.36</v>
          </cell>
          <cell r="Y1171">
            <v>0.36</v>
          </cell>
          <cell r="Z1171">
            <v>0.36</v>
          </cell>
          <cell r="AA1171">
            <v>0.36</v>
          </cell>
          <cell r="AB1171">
            <v>0.37</v>
          </cell>
          <cell r="AC1171">
            <v>0.41</v>
          </cell>
          <cell r="AD1171">
            <v>0.41</v>
          </cell>
          <cell r="AE1171">
            <v>0.46</v>
          </cell>
        </row>
        <row r="1172">
          <cell r="A1172" t="str">
            <v>5 S 09 001 90</v>
          </cell>
          <cell r="B1172" t="str">
            <v>Transporte comercial c/ carroc. rodov. não pav.</v>
          </cell>
          <cell r="C1172" t="str">
            <v>tkm</v>
          </cell>
          <cell r="F1172">
            <v>0.19</v>
          </cell>
          <cell r="G1172">
            <v>0.19</v>
          </cell>
          <cell r="H1172">
            <v>0.18</v>
          </cell>
          <cell r="I1172">
            <v>0.18</v>
          </cell>
          <cell r="J1172">
            <v>0.18</v>
          </cell>
          <cell r="K1172">
            <v>0.08</v>
          </cell>
          <cell r="L1172">
            <v>0.08</v>
          </cell>
          <cell r="M1172">
            <v>0.22</v>
          </cell>
          <cell r="N1172">
            <v>0.22</v>
          </cell>
          <cell r="O1172">
            <v>0.22</v>
          </cell>
          <cell r="P1172">
            <v>0.22</v>
          </cell>
          <cell r="Q1172">
            <v>0.22</v>
          </cell>
          <cell r="R1172">
            <v>0.23</v>
          </cell>
          <cell r="S1172">
            <v>0.24</v>
          </cell>
          <cell r="T1172">
            <v>0.24</v>
          </cell>
          <cell r="U1172">
            <v>0.24</v>
          </cell>
          <cell r="V1172">
            <v>0.22</v>
          </cell>
          <cell r="W1172">
            <v>0.23</v>
          </cell>
          <cell r="X1172">
            <v>0.24</v>
          </cell>
          <cell r="Y1172">
            <v>0.24</v>
          </cell>
          <cell r="Z1172">
            <v>0.24</v>
          </cell>
          <cell r="AA1172">
            <v>0.24</v>
          </cell>
          <cell r="AB1172">
            <v>0.24</v>
          </cell>
          <cell r="AC1172">
            <v>0.27</v>
          </cell>
          <cell r="AD1172">
            <v>0.27</v>
          </cell>
          <cell r="AE1172">
            <v>0.3</v>
          </cell>
        </row>
        <row r="1173">
          <cell r="A1173" t="str">
            <v>5 S 09 002 07</v>
          </cell>
          <cell r="B1173" t="str">
            <v>Transporte local em rodov. pavim.</v>
          </cell>
          <cell r="C1173" t="str">
            <v>tkm</v>
          </cell>
          <cell r="F1173">
            <v>0.23</v>
          </cell>
          <cell r="G1173">
            <v>0.23</v>
          </cell>
          <cell r="H1173">
            <v>0.22</v>
          </cell>
          <cell r="I1173">
            <v>0.22</v>
          </cell>
          <cell r="J1173">
            <v>0.22</v>
          </cell>
          <cell r="K1173">
            <v>0.1</v>
          </cell>
          <cell r="L1173">
            <v>0.1</v>
          </cell>
          <cell r="M1173">
            <v>0.25</v>
          </cell>
          <cell r="N1173">
            <v>0.25</v>
          </cell>
          <cell r="O1173">
            <v>0.25</v>
          </cell>
          <cell r="P1173">
            <v>0.25</v>
          </cell>
          <cell r="Q1173">
            <v>0.25</v>
          </cell>
          <cell r="R1173">
            <v>0.26</v>
          </cell>
          <cell r="S1173">
            <v>0.27</v>
          </cell>
          <cell r="T1173">
            <v>0.27</v>
          </cell>
          <cell r="U1173">
            <v>0.27</v>
          </cell>
          <cell r="V1173">
            <v>0.26</v>
          </cell>
          <cell r="W1173">
            <v>0.27</v>
          </cell>
          <cell r="X1173">
            <v>0.27</v>
          </cell>
          <cell r="Y1173">
            <v>0.27</v>
          </cell>
          <cell r="Z1173">
            <v>0.27</v>
          </cell>
          <cell r="AA1173">
            <v>0.27</v>
          </cell>
          <cell r="AB1173">
            <v>0.27</v>
          </cell>
          <cell r="AC1173">
            <v>0.3</v>
          </cell>
          <cell r="AD1173">
            <v>0.31</v>
          </cell>
          <cell r="AE1173">
            <v>0.35</v>
          </cell>
        </row>
        <row r="1174">
          <cell r="A1174" t="str">
            <v>5 S 09 002 90</v>
          </cell>
          <cell r="B1174" t="str">
            <v>Transporte comercial c/ carroceria rodov. pav.</v>
          </cell>
          <cell r="C1174" t="str">
            <v>tkm</v>
          </cell>
          <cell r="F1174">
            <v>0.12</v>
          </cell>
          <cell r="G1174">
            <v>0.13</v>
          </cell>
          <cell r="H1174">
            <v>0.12</v>
          </cell>
          <cell r="I1174">
            <v>0.12</v>
          </cell>
          <cell r="J1174">
            <v>0.12</v>
          </cell>
          <cell r="K1174">
            <v>0.05</v>
          </cell>
          <cell r="L1174">
            <v>0.05</v>
          </cell>
          <cell r="M1174">
            <v>0.15</v>
          </cell>
          <cell r="N1174">
            <v>0.15</v>
          </cell>
          <cell r="O1174">
            <v>0.15</v>
          </cell>
          <cell r="P1174">
            <v>0.15</v>
          </cell>
          <cell r="Q1174">
            <v>0.15</v>
          </cell>
          <cell r="R1174">
            <v>0.15</v>
          </cell>
          <cell r="S1174">
            <v>0.16</v>
          </cell>
          <cell r="T1174">
            <v>0.16</v>
          </cell>
          <cell r="U1174">
            <v>0.16</v>
          </cell>
          <cell r="V1174">
            <v>0.15</v>
          </cell>
          <cell r="W1174">
            <v>0.15</v>
          </cell>
          <cell r="X1174">
            <v>0.16</v>
          </cell>
          <cell r="Y1174">
            <v>0.16</v>
          </cell>
          <cell r="Z1174">
            <v>0.16</v>
          </cell>
          <cell r="AA1174">
            <v>0.16</v>
          </cell>
          <cell r="AB1174">
            <v>0.16</v>
          </cell>
          <cell r="AC1174">
            <v>0.18</v>
          </cell>
          <cell r="AD1174">
            <v>0.18</v>
          </cell>
          <cell r="AE1174">
            <v>0.2</v>
          </cell>
        </row>
        <row r="1176">
          <cell r="B1176" t="str">
            <v>MATERIAIS</v>
          </cell>
          <cell r="C1176" t="str">
            <v>Und</v>
          </cell>
          <cell r="D1176" t="str">
            <v>Und Com</v>
          </cell>
        </row>
        <row r="1177">
          <cell r="A1177" t="str">
            <v>AM01</v>
          </cell>
          <cell r="B1177" t="str">
            <v>Aço D=4,2 mm CA 25</v>
          </cell>
          <cell r="C1177" t="str">
            <v>kg</v>
          </cell>
          <cell r="D1177" t="str">
            <v>kg</v>
          </cell>
          <cell r="AD1177">
            <v>1.92</v>
          </cell>
        </row>
        <row r="1178">
          <cell r="A1178" t="str">
            <v>AM02</v>
          </cell>
          <cell r="B1178" t="str">
            <v>Aço D=6,3 mm CA 25</v>
          </cell>
          <cell r="C1178" t="str">
            <v>kg</v>
          </cell>
          <cell r="D1178" t="str">
            <v>kg</v>
          </cell>
          <cell r="AD1178">
            <v>1.93</v>
          </cell>
        </row>
        <row r="1179">
          <cell r="A1179" t="str">
            <v>AM03</v>
          </cell>
          <cell r="B1179" t="str">
            <v>Aço D=10 mm CA 25</v>
          </cell>
          <cell r="C1179" t="str">
            <v>kg</v>
          </cell>
          <cell r="D1179" t="str">
            <v>kg</v>
          </cell>
          <cell r="AD1179">
            <v>1.6</v>
          </cell>
        </row>
        <row r="1180">
          <cell r="A1180" t="str">
            <v>AM04</v>
          </cell>
          <cell r="B1180" t="str">
            <v>Aço D=6,3 mm CA 50</v>
          </cell>
          <cell r="C1180" t="str">
            <v>kg</v>
          </cell>
          <cell r="D1180" t="str">
            <v>kg</v>
          </cell>
          <cell r="AD1180">
            <v>1.98</v>
          </cell>
        </row>
        <row r="1181">
          <cell r="A1181" t="str">
            <v>AM05</v>
          </cell>
          <cell r="B1181" t="str">
            <v>Aço D=10 mm CA 50</v>
          </cell>
          <cell r="C1181" t="str">
            <v>kg</v>
          </cell>
          <cell r="D1181" t="str">
            <v>kg</v>
          </cell>
          <cell r="AD1181">
            <v>1.3</v>
          </cell>
        </row>
        <row r="1182">
          <cell r="A1182" t="str">
            <v>AM06</v>
          </cell>
          <cell r="B1182" t="str">
            <v>Aço D=4,2 mm CA 60</v>
          </cell>
          <cell r="C1182" t="str">
            <v>kg</v>
          </cell>
          <cell r="D1182" t="str">
            <v>kg</v>
          </cell>
          <cell r="AD1182">
            <v>2.1</v>
          </cell>
        </row>
        <row r="1183">
          <cell r="A1183" t="str">
            <v>AM07</v>
          </cell>
          <cell r="B1183" t="str">
            <v>Aço D=5,0 mm CA 60</v>
          </cell>
          <cell r="C1183" t="str">
            <v>kg</v>
          </cell>
          <cell r="D1183" t="str">
            <v>kg</v>
          </cell>
          <cell r="AD1183">
            <v>2.1</v>
          </cell>
        </row>
        <row r="1184">
          <cell r="A1184" t="str">
            <v>AM08</v>
          </cell>
          <cell r="B1184" t="str">
            <v>Aço D=6,0 mm CA 60</v>
          </cell>
          <cell r="C1184" t="str">
            <v>kg</v>
          </cell>
          <cell r="D1184" t="str">
            <v>kg</v>
          </cell>
          <cell r="AD1184">
            <v>2.17</v>
          </cell>
        </row>
        <row r="1185">
          <cell r="A1185" t="str">
            <v>AM09</v>
          </cell>
          <cell r="B1185" t="str">
            <v>Mandíbula móvel p/ britador 6240C</v>
          </cell>
          <cell r="C1185" t="str">
            <v>u/h</v>
          </cell>
          <cell r="D1185" t="str">
            <v>un</v>
          </cell>
          <cell r="AD1185">
            <v>5.0472000000000001</v>
          </cell>
        </row>
        <row r="1186">
          <cell r="A1186" t="str">
            <v>AM10</v>
          </cell>
          <cell r="B1186" t="str">
            <v>Mandíbula fixa p/ britador 6240C</v>
          </cell>
          <cell r="C1186" t="str">
            <v>u/h</v>
          </cell>
          <cell r="D1186" t="str">
            <v>un</v>
          </cell>
          <cell r="AD1186">
            <v>8.9489000000000001</v>
          </cell>
        </row>
        <row r="1187">
          <cell r="A1187" t="str">
            <v>AM11</v>
          </cell>
          <cell r="B1187" t="str">
            <v>Revestimento móvel p/ britador 60TS</v>
          </cell>
          <cell r="C1187" t="str">
            <v>u/h</v>
          </cell>
          <cell r="D1187" t="str">
            <v>un</v>
          </cell>
          <cell r="AD1187">
            <v>2.5722</v>
          </cell>
        </row>
        <row r="1188">
          <cell r="A1188" t="str">
            <v>AM12</v>
          </cell>
          <cell r="B1188" t="str">
            <v>Revestimento fixo p/ britador 60TS</v>
          </cell>
          <cell r="C1188" t="str">
            <v>u/h</v>
          </cell>
          <cell r="D1188" t="str">
            <v>un</v>
          </cell>
          <cell r="AD1188">
            <v>3.3552</v>
          </cell>
        </row>
        <row r="1189">
          <cell r="A1189" t="str">
            <v>AM19</v>
          </cell>
          <cell r="B1189" t="str">
            <v>Mandíbula fixa p/ britador 4230</v>
          </cell>
          <cell r="C1189" t="str">
            <v>u/h</v>
          </cell>
          <cell r="D1189" t="str">
            <v>un</v>
          </cell>
          <cell r="AD1189">
            <v>3.5741999999999998</v>
          </cell>
        </row>
        <row r="1190">
          <cell r="A1190" t="str">
            <v>AM20</v>
          </cell>
          <cell r="B1190" t="str">
            <v>Mandíbula móvel p/ britador 4230</v>
          </cell>
          <cell r="C1190" t="str">
            <v>u/h</v>
          </cell>
          <cell r="D1190" t="str">
            <v>un</v>
          </cell>
          <cell r="AD1190">
            <v>5.4882999999999997</v>
          </cell>
        </row>
        <row r="1191">
          <cell r="A1191" t="str">
            <v>AM25</v>
          </cell>
          <cell r="B1191" t="str">
            <v>Mandíbula móvel para britador 80x50</v>
          </cell>
          <cell r="C1191" t="str">
            <v>u/h</v>
          </cell>
          <cell r="D1191" t="str">
            <v>un</v>
          </cell>
          <cell r="AD1191">
            <v>9.6</v>
          </cell>
        </row>
        <row r="1192">
          <cell r="A1192" t="str">
            <v>AM26</v>
          </cell>
          <cell r="B1192" t="str">
            <v>Mandíbula fixa para britador 80x50</v>
          </cell>
          <cell r="C1192" t="str">
            <v>u/h</v>
          </cell>
          <cell r="D1192" t="str">
            <v>un</v>
          </cell>
          <cell r="AD1192">
            <v>5.2403000000000004</v>
          </cell>
        </row>
        <row r="1193">
          <cell r="A1193" t="str">
            <v>AM27</v>
          </cell>
          <cell r="B1193" t="str">
            <v>Revestimento móvel p/ britador 90TS</v>
          </cell>
          <cell r="C1193" t="str">
            <v>u/h</v>
          </cell>
          <cell r="D1193" t="str">
            <v>un</v>
          </cell>
          <cell r="AD1193">
            <v>4.9112</v>
          </cell>
        </row>
        <row r="1194">
          <cell r="A1194" t="str">
            <v>AM28</v>
          </cell>
          <cell r="B1194" t="str">
            <v>Revestimento fixo p/ britador 90TS</v>
          </cell>
          <cell r="C1194" t="str">
            <v>u/h</v>
          </cell>
          <cell r="D1194" t="str">
            <v>un</v>
          </cell>
          <cell r="AD1194">
            <v>4.7272999999999996</v>
          </cell>
        </row>
        <row r="1195">
          <cell r="A1195" t="str">
            <v>AM29</v>
          </cell>
          <cell r="B1195" t="str">
            <v>Revestimento móvel p/ britador 90TF</v>
          </cell>
          <cell r="C1195" t="str">
            <v>u/h</v>
          </cell>
          <cell r="D1195" t="str">
            <v>un</v>
          </cell>
          <cell r="AD1195">
            <v>14.7475</v>
          </cell>
        </row>
        <row r="1196">
          <cell r="A1196" t="str">
            <v>AM30</v>
          </cell>
          <cell r="B1196" t="str">
            <v>Revestimento fixo p/ britador 90TF</v>
          </cell>
          <cell r="C1196" t="str">
            <v>u/h</v>
          </cell>
          <cell r="D1196" t="str">
            <v>un</v>
          </cell>
          <cell r="AD1196">
            <v>10.8</v>
          </cell>
        </row>
        <row r="1197">
          <cell r="A1197" t="str">
            <v>AM35</v>
          </cell>
          <cell r="B1197" t="str">
            <v>Brita 1</v>
          </cell>
          <cell r="C1197" t="str">
            <v>m3</v>
          </cell>
          <cell r="D1197" t="str">
            <v>m3</v>
          </cell>
          <cell r="AD1197">
            <v>19</v>
          </cell>
        </row>
        <row r="1198">
          <cell r="A1198" t="str">
            <v>AM36</v>
          </cell>
          <cell r="B1198" t="str">
            <v>Brita 2</v>
          </cell>
          <cell r="C1198" t="str">
            <v>m3</v>
          </cell>
          <cell r="D1198" t="str">
            <v>m3</v>
          </cell>
          <cell r="AD1198">
            <v>19</v>
          </cell>
        </row>
        <row r="1199">
          <cell r="A1199" t="str">
            <v>AM37</v>
          </cell>
          <cell r="B1199" t="str">
            <v>Brita 3</v>
          </cell>
          <cell r="C1199" t="str">
            <v>m3</v>
          </cell>
          <cell r="D1199" t="str">
            <v>m3</v>
          </cell>
          <cell r="AD1199">
            <v>19</v>
          </cell>
        </row>
        <row r="1200">
          <cell r="A1200" t="str">
            <v>F801</v>
          </cell>
          <cell r="B1200" t="str">
            <v>Bomba hidráulica alta pressão MAC</v>
          </cell>
          <cell r="C1200" t="str">
            <v>h</v>
          </cell>
          <cell r="D1200" t="str">
            <v>dia</v>
          </cell>
          <cell r="AD1200">
            <v>33.125</v>
          </cell>
        </row>
        <row r="1201">
          <cell r="A1201" t="str">
            <v>F802</v>
          </cell>
          <cell r="B1201" t="str">
            <v>Bomba eletr p/ injeção de nata MAC</v>
          </cell>
          <cell r="C1201" t="str">
            <v>h</v>
          </cell>
          <cell r="D1201" t="str">
            <v>dia</v>
          </cell>
          <cell r="AD1201">
            <v>35.625</v>
          </cell>
        </row>
        <row r="1202">
          <cell r="A1202" t="str">
            <v>F803</v>
          </cell>
          <cell r="B1202" t="str">
            <v>Macaco p/ protensão MAC 7</v>
          </cell>
          <cell r="C1202" t="str">
            <v>h</v>
          </cell>
          <cell r="D1202" t="str">
            <v>dia</v>
          </cell>
          <cell r="AD1202">
            <v>33.125</v>
          </cell>
        </row>
        <row r="1203">
          <cell r="A1203" t="str">
            <v>F804</v>
          </cell>
          <cell r="B1203" t="str">
            <v>Macaco p/ protensão MAC 12</v>
          </cell>
          <cell r="C1203" t="str">
            <v>h</v>
          </cell>
          <cell r="D1203" t="str">
            <v>dia</v>
          </cell>
          <cell r="AD1203">
            <v>34.375</v>
          </cell>
        </row>
        <row r="1204">
          <cell r="A1204" t="str">
            <v>F805</v>
          </cell>
          <cell r="B1204" t="str">
            <v>Macaco p/ protensão MAC 4</v>
          </cell>
          <cell r="C1204" t="str">
            <v>h</v>
          </cell>
          <cell r="D1204" t="str">
            <v>dia</v>
          </cell>
          <cell r="AD1204">
            <v>32.15</v>
          </cell>
        </row>
        <row r="1205">
          <cell r="A1205" t="str">
            <v>F807</v>
          </cell>
          <cell r="B1205" t="str">
            <v>Bomba hidr. alta pressão STUP</v>
          </cell>
          <cell r="C1205" t="str">
            <v>h</v>
          </cell>
          <cell r="D1205" t="str">
            <v>dia</v>
          </cell>
          <cell r="AD1205">
            <v>46.625</v>
          </cell>
        </row>
        <row r="1206">
          <cell r="A1206" t="str">
            <v>F808</v>
          </cell>
          <cell r="B1206" t="str">
            <v>Bomba eletr. injeção de nata STUP</v>
          </cell>
          <cell r="C1206" t="str">
            <v>h</v>
          </cell>
          <cell r="D1206" t="str">
            <v>dia</v>
          </cell>
          <cell r="AD1206">
            <v>48.125</v>
          </cell>
        </row>
        <row r="1207">
          <cell r="A1207" t="str">
            <v>F809</v>
          </cell>
          <cell r="B1207" t="str">
            <v>Macaco p/ protensão STUP</v>
          </cell>
          <cell r="C1207" t="str">
            <v>h</v>
          </cell>
          <cell r="D1207" t="str">
            <v>dia</v>
          </cell>
          <cell r="AD1207">
            <v>46</v>
          </cell>
        </row>
        <row r="1208">
          <cell r="A1208" t="str">
            <v>F810</v>
          </cell>
          <cell r="B1208" t="str">
            <v>Macaco p/ protensão STUP</v>
          </cell>
          <cell r="C1208" t="str">
            <v>h</v>
          </cell>
          <cell r="D1208" t="str">
            <v>dia</v>
          </cell>
          <cell r="AD1208">
            <v>53.25</v>
          </cell>
        </row>
        <row r="1209">
          <cell r="A1209" t="str">
            <v>F811</v>
          </cell>
          <cell r="B1209" t="str">
            <v>Macaco p/ protensão STUP</v>
          </cell>
          <cell r="C1209" t="str">
            <v>h</v>
          </cell>
          <cell r="D1209" t="str">
            <v>dia</v>
          </cell>
          <cell r="AD1209">
            <v>47.25</v>
          </cell>
        </row>
        <row r="1210">
          <cell r="A1210" t="str">
            <v>F812</v>
          </cell>
          <cell r="B1210" t="str">
            <v>Macaco p/ protensão STUP</v>
          </cell>
          <cell r="C1210" t="str">
            <v>h</v>
          </cell>
          <cell r="D1210" t="str">
            <v>dia</v>
          </cell>
          <cell r="AD1210">
            <v>44</v>
          </cell>
        </row>
        <row r="1211">
          <cell r="A1211" t="str">
            <v>F813</v>
          </cell>
          <cell r="B1211" t="str">
            <v>Macaco p/ prot. de tirante D=32mm</v>
          </cell>
          <cell r="C1211" t="str">
            <v>h</v>
          </cell>
          <cell r="D1211" t="str">
            <v>dia</v>
          </cell>
          <cell r="AD1211">
            <v>5.665</v>
          </cell>
        </row>
        <row r="1212">
          <cell r="A1212" t="str">
            <v>F814</v>
          </cell>
          <cell r="B1212" t="str">
            <v>Injeção de nata de cimento</v>
          </cell>
          <cell r="C1212" t="str">
            <v>m</v>
          </cell>
          <cell r="D1212" t="str">
            <v>m</v>
          </cell>
          <cell r="AD1212">
            <v>4.53</v>
          </cell>
        </row>
        <row r="1213">
          <cell r="A1213" t="str">
            <v>F943</v>
          </cell>
          <cell r="B1213" t="str">
            <v>Terra Armada - moldes metálicos</v>
          </cell>
          <cell r="C1213" t="str">
            <v>m3</v>
          </cell>
          <cell r="D1213" t="str">
            <v>cj</v>
          </cell>
          <cell r="AD1213">
            <v>2.6</v>
          </cell>
        </row>
        <row r="1214">
          <cell r="A1214" t="str">
            <v>M001</v>
          </cell>
          <cell r="B1214" t="str">
            <v>Gasolina</v>
          </cell>
          <cell r="C1214" t="str">
            <v>l</v>
          </cell>
          <cell r="D1214" t="str">
            <v>l</v>
          </cell>
          <cell r="AD1214">
            <v>1.68</v>
          </cell>
        </row>
        <row r="1215">
          <cell r="A1215" t="str">
            <v>M002</v>
          </cell>
          <cell r="B1215" t="str">
            <v>Diesel</v>
          </cell>
          <cell r="C1215" t="str">
            <v>l</v>
          </cell>
          <cell r="D1215" t="str">
            <v>l</v>
          </cell>
          <cell r="AD1215">
            <v>1.07</v>
          </cell>
        </row>
        <row r="1216">
          <cell r="A1216" t="str">
            <v>M003</v>
          </cell>
          <cell r="B1216" t="str">
            <v>Óleo combustível 1A</v>
          </cell>
          <cell r="C1216" t="str">
            <v>l</v>
          </cell>
          <cell r="D1216" t="str">
            <v>l</v>
          </cell>
          <cell r="AD1216">
            <v>0.8</v>
          </cell>
        </row>
        <row r="1217">
          <cell r="A1217" t="str">
            <v>M004</v>
          </cell>
          <cell r="B1217" t="str">
            <v>Álcool</v>
          </cell>
          <cell r="C1217" t="str">
            <v>l</v>
          </cell>
          <cell r="D1217" t="str">
            <v>l</v>
          </cell>
          <cell r="AD1217">
            <v>0.91</v>
          </cell>
        </row>
        <row r="1218">
          <cell r="A1218" t="str">
            <v>M005</v>
          </cell>
          <cell r="B1218" t="str">
            <v>Energia elétrica</v>
          </cell>
          <cell r="C1218" t="str">
            <v>kwh</v>
          </cell>
          <cell r="D1218" t="str">
            <v>kwh</v>
          </cell>
          <cell r="AD1218">
            <v>0.33</v>
          </cell>
        </row>
        <row r="1219">
          <cell r="A1219" t="str">
            <v>M101</v>
          </cell>
          <cell r="B1219" t="str">
            <v>Cimento asfáltico CAP-20</v>
          </cell>
          <cell r="C1219" t="str">
            <v>t</v>
          </cell>
          <cell r="D1219" t="str">
            <v>t</v>
          </cell>
          <cell r="AD1219">
            <v>0</v>
          </cell>
        </row>
        <row r="1220">
          <cell r="A1220" t="str">
            <v>M102</v>
          </cell>
          <cell r="B1220" t="str">
            <v>Cimento asfáltico CAP-40</v>
          </cell>
          <cell r="C1220" t="str">
            <v>t</v>
          </cell>
          <cell r="D1220" t="str">
            <v>t</v>
          </cell>
          <cell r="AD1220">
            <v>0</v>
          </cell>
        </row>
        <row r="1221">
          <cell r="A1221" t="str">
            <v>M103</v>
          </cell>
          <cell r="B1221" t="str">
            <v>Asfalto diluído CM-30</v>
          </cell>
          <cell r="C1221" t="str">
            <v>t</v>
          </cell>
          <cell r="D1221" t="str">
            <v>t</v>
          </cell>
          <cell r="AD1221">
            <v>0</v>
          </cell>
        </row>
        <row r="1222">
          <cell r="A1222" t="str">
            <v>M104</v>
          </cell>
          <cell r="B1222" t="str">
            <v>Emulsão asfáltica RR-1C</v>
          </cell>
          <cell r="C1222" t="str">
            <v>t</v>
          </cell>
          <cell r="D1222" t="str">
            <v>t</v>
          </cell>
          <cell r="AD1222">
            <v>0</v>
          </cell>
        </row>
        <row r="1223">
          <cell r="A1223" t="str">
            <v>M105</v>
          </cell>
          <cell r="B1223" t="str">
            <v>Emulsão asfáltica RR-2C</v>
          </cell>
          <cell r="C1223" t="str">
            <v>t</v>
          </cell>
          <cell r="D1223" t="str">
            <v>t</v>
          </cell>
          <cell r="AD1223">
            <v>0</v>
          </cell>
        </row>
        <row r="1224">
          <cell r="A1224" t="str">
            <v>M106</v>
          </cell>
          <cell r="B1224" t="str">
            <v>Cimento asfáltico CAP 7</v>
          </cell>
          <cell r="C1224" t="str">
            <v>t</v>
          </cell>
          <cell r="D1224" t="str">
            <v>t</v>
          </cell>
          <cell r="AD1224">
            <v>0</v>
          </cell>
        </row>
        <row r="1225">
          <cell r="A1225" t="str">
            <v>M107</v>
          </cell>
          <cell r="B1225" t="str">
            <v>Emulsão asfáltica RM-1C</v>
          </cell>
          <cell r="C1225" t="str">
            <v>t</v>
          </cell>
          <cell r="D1225" t="str">
            <v>t</v>
          </cell>
          <cell r="AD1225">
            <v>0</v>
          </cell>
        </row>
        <row r="1226">
          <cell r="A1226" t="str">
            <v>M108</v>
          </cell>
          <cell r="B1226" t="str">
            <v>Emulsão asfáltica RM-2C</v>
          </cell>
          <cell r="C1226" t="str">
            <v>t</v>
          </cell>
          <cell r="D1226" t="str">
            <v>t</v>
          </cell>
          <cell r="AD1226">
            <v>0</v>
          </cell>
        </row>
        <row r="1227">
          <cell r="A1227" t="str">
            <v>M109</v>
          </cell>
          <cell r="B1227" t="str">
            <v>Emulsão asfáltica RL-1C</v>
          </cell>
          <cell r="C1227" t="str">
            <v>t</v>
          </cell>
          <cell r="D1227" t="str">
            <v>t</v>
          </cell>
          <cell r="AD1227">
            <v>0</v>
          </cell>
        </row>
        <row r="1228">
          <cell r="A1228" t="str">
            <v>M110</v>
          </cell>
          <cell r="B1228" t="str">
            <v>Emulsão polim. p/ micro-rev. a frio</v>
          </cell>
          <cell r="C1228" t="str">
            <v>t</v>
          </cell>
          <cell r="D1228" t="str">
            <v>t</v>
          </cell>
          <cell r="AD1228">
            <v>0</v>
          </cell>
        </row>
        <row r="1229">
          <cell r="A1229" t="str">
            <v>M111</v>
          </cell>
          <cell r="B1229" t="str">
            <v>Aditivo p/ controle de ruptura</v>
          </cell>
          <cell r="C1229" t="str">
            <v>kg</v>
          </cell>
          <cell r="D1229" t="str">
            <v>kg</v>
          </cell>
          <cell r="AD1229">
            <v>1.92</v>
          </cell>
        </row>
        <row r="1230">
          <cell r="A1230" t="str">
            <v>M112</v>
          </cell>
          <cell r="B1230" t="str">
            <v>Aditivo sólido (fibras)</v>
          </cell>
          <cell r="C1230" t="str">
            <v>kg</v>
          </cell>
          <cell r="D1230" t="str">
            <v>kg</v>
          </cell>
          <cell r="AD1230">
            <v>2.39</v>
          </cell>
        </row>
        <row r="1231">
          <cell r="A1231" t="str">
            <v>M114</v>
          </cell>
          <cell r="B1231" t="str">
            <v>Agente rejuv. p/ recicl. a quente</v>
          </cell>
          <cell r="C1231" t="str">
            <v>t</v>
          </cell>
          <cell r="D1231" t="str">
            <v>t</v>
          </cell>
          <cell r="AD1231">
            <v>0</v>
          </cell>
        </row>
        <row r="1232">
          <cell r="A1232" t="str">
            <v>M201</v>
          </cell>
          <cell r="B1232" t="str">
            <v>Cimento portland CP-32 (a granel)</v>
          </cell>
          <cell r="C1232" t="str">
            <v>kg</v>
          </cell>
          <cell r="D1232" t="str">
            <v>kg</v>
          </cell>
          <cell r="AD1232">
            <v>0.23</v>
          </cell>
        </row>
        <row r="1233">
          <cell r="A1233" t="str">
            <v>M202</v>
          </cell>
          <cell r="B1233" t="str">
            <v>Cimento portland CP-32</v>
          </cell>
          <cell r="C1233" t="str">
            <v>kg</v>
          </cell>
          <cell r="D1233" t="str">
            <v>sc</v>
          </cell>
          <cell r="AD1233">
            <v>0.29599999999999999</v>
          </cell>
        </row>
        <row r="1234">
          <cell r="A1234" t="str">
            <v>M307</v>
          </cell>
          <cell r="B1234" t="str">
            <v>Cordoalha CP-190 RB D=12,7mm</v>
          </cell>
          <cell r="C1234" t="str">
            <v>kg</v>
          </cell>
          <cell r="D1234" t="str">
            <v>kg</v>
          </cell>
          <cell r="AD1234">
            <v>2.9</v>
          </cell>
        </row>
        <row r="1235">
          <cell r="A1235" t="str">
            <v>M319</v>
          </cell>
          <cell r="B1235" t="str">
            <v>Arame recozido nº. 18</v>
          </cell>
          <cell r="C1235" t="str">
            <v>kg</v>
          </cell>
          <cell r="D1235" t="str">
            <v>kg</v>
          </cell>
          <cell r="AD1235">
            <v>2.4</v>
          </cell>
        </row>
        <row r="1236">
          <cell r="A1236" t="str">
            <v>M320</v>
          </cell>
          <cell r="B1236" t="str">
            <v>Pregos (18x30)</v>
          </cell>
          <cell r="C1236" t="str">
            <v>kg</v>
          </cell>
          <cell r="D1236" t="str">
            <v>kg</v>
          </cell>
          <cell r="AD1236">
            <v>2</v>
          </cell>
        </row>
        <row r="1237">
          <cell r="A1237" t="str">
            <v>M321</v>
          </cell>
          <cell r="B1237" t="str">
            <v>Arame farpado nº. 16 galv. simples</v>
          </cell>
          <cell r="C1237" t="str">
            <v>m</v>
          </cell>
          <cell r="D1237" t="str">
            <v>rl</v>
          </cell>
          <cell r="AD1237">
            <v>0.1512</v>
          </cell>
        </row>
        <row r="1238">
          <cell r="A1238" t="str">
            <v>M322</v>
          </cell>
          <cell r="B1238" t="str">
            <v>Grampo para cerca galvanizado 1 x 9</v>
          </cell>
          <cell r="C1238" t="str">
            <v>kg</v>
          </cell>
          <cell r="D1238" t="str">
            <v>kg</v>
          </cell>
          <cell r="AD1238">
            <v>3.54</v>
          </cell>
        </row>
        <row r="1239">
          <cell r="A1239" t="str">
            <v>M323</v>
          </cell>
          <cell r="B1239" t="str">
            <v>Cantoneira de aço 4" x 4" x 3/8"</v>
          </cell>
          <cell r="C1239" t="str">
            <v>kg</v>
          </cell>
          <cell r="D1239" t="str">
            <v>kg</v>
          </cell>
          <cell r="AD1239">
            <v>1.9</v>
          </cell>
        </row>
        <row r="1240">
          <cell r="A1240" t="str">
            <v>M324</v>
          </cell>
          <cell r="B1240" t="str">
            <v>Pórtico metálico (15 a 17m de vão)</v>
          </cell>
          <cell r="C1240" t="str">
            <v>un</v>
          </cell>
          <cell r="D1240" t="str">
            <v>un 21.357,00</v>
          </cell>
          <cell r="AD1240">
            <v>21000</v>
          </cell>
        </row>
        <row r="1241">
          <cell r="A1241" t="str">
            <v>M325</v>
          </cell>
          <cell r="B1241" t="str">
            <v>Trilho metálico TR-37 (usado)</v>
          </cell>
          <cell r="C1241" t="str">
            <v>kg</v>
          </cell>
          <cell r="D1241" t="str">
            <v>kg</v>
          </cell>
          <cell r="AD1241">
            <v>0.72</v>
          </cell>
        </row>
        <row r="1242">
          <cell r="A1242" t="str">
            <v>M326</v>
          </cell>
          <cell r="B1242" t="str">
            <v>Série de brocas S-12 D=22 mm</v>
          </cell>
          <cell r="C1242" t="str">
            <v>un</v>
          </cell>
          <cell r="D1242" t="str">
            <v>un</v>
          </cell>
          <cell r="AD1242">
            <v>1320.8</v>
          </cell>
        </row>
        <row r="1243">
          <cell r="A1243" t="str">
            <v>M328</v>
          </cell>
          <cell r="B1243" t="str">
            <v>Luva de emenda D=32mm</v>
          </cell>
          <cell r="C1243" t="str">
            <v>un</v>
          </cell>
          <cell r="D1243" t="str">
            <v>un</v>
          </cell>
          <cell r="AD1243">
            <v>41.5</v>
          </cell>
        </row>
        <row r="1244">
          <cell r="A1244" t="str">
            <v>M330</v>
          </cell>
          <cell r="B1244" t="str">
            <v>Calha met. semicircular D=40 cm</v>
          </cell>
          <cell r="C1244" t="str">
            <v>m</v>
          </cell>
          <cell r="D1244" t="str">
            <v>m</v>
          </cell>
          <cell r="AD1244">
            <v>56</v>
          </cell>
        </row>
        <row r="1245">
          <cell r="A1245" t="str">
            <v>M331</v>
          </cell>
          <cell r="B1245" t="str">
            <v>Paraf. fixação calha met. (1/2"x1")</v>
          </cell>
          <cell r="C1245" t="str">
            <v>un</v>
          </cell>
          <cell r="D1245" t="str">
            <v>un</v>
          </cell>
          <cell r="AD1245">
            <v>3.2</v>
          </cell>
        </row>
        <row r="1246">
          <cell r="A1246" t="str">
            <v>M332</v>
          </cell>
          <cell r="B1246" t="str">
            <v>Paraf. forma de madeira (1/2"x3")</v>
          </cell>
          <cell r="C1246" t="str">
            <v>kg</v>
          </cell>
          <cell r="D1246" t="str">
            <v>kg</v>
          </cell>
          <cell r="AD1246">
            <v>15</v>
          </cell>
        </row>
        <row r="1247">
          <cell r="A1247" t="str">
            <v>M334</v>
          </cell>
          <cell r="B1247" t="str">
            <v>Paraf. zinc. c/ fenda 1 1/2"x3/16"</v>
          </cell>
          <cell r="C1247" t="str">
            <v>un</v>
          </cell>
          <cell r="D1247" t="str">
            <v>un</v>
          </cell>
          <cell r="AD1247">
            <v>0.08</v>
          </cell>
        </row>
        <row r="1248">
          <cell r="A1248" t="str">
            <v>M335</v>
          </cell>
          <cell r="B1248" t="str">
            <v>Paraf. zincado francês 4" x 5/16"</v>
          </cell>
          <cell r="C1248" t="str">
            <v>un</v>
          </cell>
          <cell r="D1248" t="str">
            <v>un</v>
          </cell>
          <cell r="AD1248">
            <v>0.34</v>
          </cell>
        </row>
        <row r="1249">
          <cell r="A1249" t="str">
            <v>M338</v>
          </cell>
          <cell r="B1249" t="str">
            <v>Cano de ferro D=3/4"</v>
          </cell>
          <cell r="C1249" t="str">
            <v>m</v>
          </cell>
          <cell r="D1249" t="str">
            <v>pç</v>
          </cell>
          <cell r="AD1249">
            <v>4.7</v>
          </cell>
        </row>
        <row r="1250">
          <cell r="A1250" t="str">
            <v>M339</v>
          </cell>
          <cell r="B1250" t="str">
            <v>Cantoneira ferro (3,0"x3,0"x3/8")</v>
          </cell>
          <cell r="C1250" t="str">
            <v>kg</v>
          </cell>
          <cell r="D1250" t="str">
            <v>kg</v>
          </cell>
          <cell r="AD1250">
            <v>1.72</v>
          </cell>
        </row>
        <row r="1251">
          <cell r="A1251" t="str">
            <v>M340</v>
          </cell>
          <cell r="B1251" t="str">
            <v>Tampão de ferro fundido</v>
          </cell>
          <cell r="C1251" t="str">
            <v>un</v>
          </cell>
          <cell r="D1251" t="str">
            <v>un</v>
          </cell>
          <cell r="AD1251">
            <v>135.36000000000001</v>
          </cell>
        </row>
        <row r="1252">
          <cell r="A1252" t="str">
            <v>M341</v>
          </cell>
          <cell r="B1252" t="str">
            <v>Defensa met. maleável simples</v>
          </cell>
          <cell r="C1252" t="str">
            <v>mod</v>
          </cell>
          <cell r="D1252" t="str">
            <v>mod</v>
          </cell>
          <cell r="AD1252">
            <v>395</v>
          </cell>
        </row>
        <row r="1253">
          <cell r="A1253" t="str">
            <v>M342</v>
          </cell>
          <cell r="B1253" t="str">
            <v>Defensa met. maleável dupla</v>
          </cell>
          <cell r="C1253" t="str">
            <v>mod</v>
          </cell>
          <cell r="D1253" t="str">
            <v>mod</v>
          </cell>
          <cell r="AD1253">
            <v>489</v>
          </cell>
        </row>
        <row r="1254">
          <cell r="A1254" t="str">
            <v>M343</v>
          </cell>
          <cell r="B1254" t="str">
            <v>Defensa met. semi-maleável simples</v>
          </cell>
          <cell r="C1254" t="str">
            <v>mod</v>
          </cell>
          <cell r="D1254" t="str">
            <v>mod</v>
          </cell>
          <cell r="AD1254">
            <v>270</v>
          </cell>
        </row>
        <row r="1255">
          <cell r="A1255" t="str">
            <v>M344</v>
          </cell>
          <cell r="B1255" t="str">
            <v>Defensa met. semi-maleável dupla</v>
          </cell>
          <cell r="C1255" t="str">
            <v>mod</v>
          </cell>
          <cell r="D1255" t="str">
            <v>mod</v>
          </cell>
          <cell r="AD1255">
            <v>463</v>
          </cell>
        </row>
        <row r="1256">
          <cell r="A1256" t="str">
            <v>M345</v>
          </cell>
          <cell r="B1256" t="str">
            <v>Chapa de aço n. 28 (fina)</v>
          </cell>
          <cell r="C1256" t="str">
            <v>kg</v>
          </cell>
          <cell r="D1256" t="str">
            <v>kg</v>
          </cell>
          <cell r="AD1256">
            <v>2.9</v>
          </cell>
        </row>
        <row r="1257">
          <cell r="A1257" t="str">
            <v>M346</v>
          </cell>
          <cell r="B1257" t="str">
            <v>Chapa de aço n. 16 (tratada)</v>
          </cell>
          <cell r="C1257" t="str">
            <v>m2</v>
          </cell>
          <cell r="D1257" t="str">
            <v>m2</v>
          </cell>
          <cell r="AD1257">
            <v>62</v>
          </cell>
        </row>
        <row r="1258">
          <cell r="A1258" t="str">
            <v>M347</v>
          </cell>
          <cell r="B1258" t="str">
            <v>Dente p/ fresadora 1000 C</v>
          </cell>
          <cell r="C1258" t="str">
            <v>un</v>
          </cell>
          <cell r="D1258" t="str">
            <v>un</v>
          </cell>
          <cell r="AD1258">
            <v>20.5</v>
          </cell>
        </row>
        <row r="1259">
          <cell r="A1259" t="str">
            <v>M348</v>
          </cell>
          <cell r="B1259" t="str">
            <v>Porta dente p/ fresadora 1000 C</v>
          </cell>
          <cell r="C1259" t="str">
            <v>un</v>
          </cell>
          <cell r="D1259" t="str">
            <v>un</v>
          </cell>
          <cell r="AD1259">
            <v>55</v>
          </cell>
        </row>
        <row r="1260">
          <cell r="A1260" t="str">
            <v>M349</v>
          </cell>
          <cell r="B1260" t="str">
            <v>Dente p/ fresadora 2000 DC</v>
          </cell>
          <cell r="C1260" t="str">
            <v>un</v>
          </cell>
          <cell r="D1260" t="str">
            <v>un</v>
          </cell>
          <cell r="AD1260">
            <v>20.5</v>
          </cell>
        </row>
        <row r="1261">
          <cell r="A1261" t="str">
            <v>M350</v>
          </cell>
          <cell r="B1261" t="str">
            <v>Porta dente p/ fresadora 2000 DC</v>
          </cell>
          <cell r="C1261" t="str">
            <v>un</v>
          </cell>
          <cell r="D1261" t="str">
            <v>un</v>
          </cell>
          <cell r="AD1261">
            <v>188</v>
          </cell>
        </row>
        <row r="1262">
          <cell r="A1262" t="str">
            <v>M351</v>
          </cell>
          <cell r="B1262" t="str">
            <v>Estrut. (tunnel liner) D=1,6m galv.</v>
          </cell>
          <cell r="C1262" t="str">
            <v>m</v>
          </cell>
          <cell r="D1262" t="str">
            <v>m</v>
          </cell>
          <cell r="AD1262">
            <v>981.68</v>
          </cell>
        </row>
        <row r="1263">
          <cell r="A1263" t="str">
            <v>M352</v>
          </cell>
          <cell r="B1263" t="str">
            <v>Estrut. (tunnel liner) D=2,0m galv.</v>
          </cell>
          <cell r="C1263" t="str">
            <v>m</v>
          </cell>
          <cell r="D1263" t="str">
            <v>m</v>
          </cell>
          <cell r="AD1263">
            <v>1255.3</v>
          </cell>
        </row>
        <row r="1264">
          <cell r="A1264" t="str">
            <v>M353</v>
          </cell>
          <cell r="B1264" t="str">
            <v>Estrut. (tunnel liner) D=1,6m epoxy</v>
          </cell>
          <cell r="C1264" t="str">
            <v>m</v>
          </cell>
          <cell r="D1264" t="str">
            <v>m</v>
          </cell>
          <cell r="AD1264">
            <v>1090</v>
          </cell>
        </row>
        <row r="1265">
          <cell r="A1265" t="str">
            <v>M354</v>
          </cell>
          <cell r="B1265" t="str">
            <v>Estrut, (tunnel liner) D=2,0m epoxy</v>
          </cell>
          <cell r="C1265" t="str">
            <v>m</v>
          </cell>
          <cell r="D1265" t="str">
            <v>m</v>
          </cell>
          <cell r="AD1265">
            <v>1335.6</v>
          </cell>
        </row>
        <row r="1266">
          <cell r="A1266" t="str">
            <v>M355</v>
          </cell>
          <cell r="B1266" t="str">
            <v>Chapa mult. D=1,60 m rev. galv.</v>
          </cell>
          <cell r="C1266" t="str">
            <v>m</v>
          </cell>
          <cell r="D1266" t="str">
            <v>m</v>
          </cell>
          <cell r="AD1266">
            <v>471.2</v>
          </cell>
        </row>
        <row r="1267">
          <cell r="A1267" t="str">
            <v>M356</v>
          </cell>
          <cell r="B1267" t="str">
            <v>Chapa mult. D=2,00 m rev. galv.</v>
          </cell>
          <cell r="C1267" t="str">
            <v>m</v>
          </cell>
          <cell r="D1267" t="str">
            <v>m</v>
          </cell>
          <cell r="AD1267">
            <v>598.6</v>
          </cell>
        </row>
        <row r="1268">
          <cell r="A1268" t="str">
            <v>M357</v>
          </cell>
          <cell r="B1268" t="str">
            <v>Chapa mult. D=1,60 m rev. epoxy</v>
          </cell>
          <cell r="C1268" t="str">
            <v>m</v>
          </cell>
          <cell r="D1268" t="str">
            <v>m</v>
          </cell>
          <cell r="AD1268">
            <v>541.1</v>
          </cell>
        </row>
        <row r="1269">
          <cell r="A1269" t="str">
            <v>M358</v>
          </cell>
          <cell r="B1269" t="str">
            <v>Chapa mult. D=2,00 m rev. epoxy</v>
          </cell>
          <cell r="C1269" t="str">
            <v>m</v>
          </cell>
          <cell r="D1269" t="str">
            <v>m</v>
          </cell>
          <cell r="AD1269">
            <v>660.45</v>
          </cell>
        </row>
        <row r="1270">
          <cell r="A1270" t="str">
            <v>M359</v>
          </cell>
          <cell r="B1270" t="str">
            <v>Vigas "I" 254 x 117,5mm - 1ª alma</v>
          </cell>
          <cell r="C1270" t="str">
            <v>kg</v>
          </cell>
          <cell r="D1270" t="str">
            <v>kg</v>
          </cell>
          <cell r="AD1270">
            <v>1.68</v>
          </cell>
        </row>
        <row r="1271">
          <cell r="A1271" t="str">
            <v>M361</v>
          </cell>
          <cell r="B1271" t="str">
            <v>Estrut.(tunnel liner) D=1,2m galv.</v>
          </cell>
          <cell r="C1271" t="str">
            <v>m</v>
          </cell>
          <cell r="D1271" t="str">
            <v>m</v>
          </cell>
          <cell r="AD1271">
            <v>808.13</v>
          </cell>
        </row>
        <row r="1272">
          <cell r="A1272" t="str">
            <v>M362</v>
          </cell>
          <cell r="B1272" t="str">
            <v>Estrut. (tunnel liner) D=1,2m epoxy</v>
          </cell>
          <cell r="C1272" t="str">
            <v>m</v>
          </cell>
          <cell r="D1272" t="str">
            <v>m</v>
          </cell>
          <cell r="AD1272">
            <v>849.62</v>
          </cell>
        </row>
        <row r="1273">
          <cell r="A1273" t="str">
            <v>M370</v>
          </cell>
          <cell r="B1273" t="str">
            <v>Bainha metálica diam. int.=45mm MAC</v>
          </cell>
          <cell r="C1273" t="str">
            <v>m</v>
          </cell>
          <cell r="D1273" t="str">
            <v>m</v>
          </cell>
          <cell r="AD1273">
            <v>8</v>
          </cell>
        </row>
        <row r="1274">
          <cell r="A1274" t="str">
            <v>M371</v>
          </cell>
          <cell r="B1274" t="str">
            <v>Bainha metálica diam. int.=60mm MAC</v>
          </cell>
          <cell r="C1274" t="str">
            <v>m</v>
          </cell>
          <cell r="D1274" t="str">
            <v>m</v>
          </cell>
          <cell r="AD1274">
            <v>12.19</v>
          </cell>
        </row>
        <row r="1275">
          <cell r="A1275" t="str">
            <v>M372</v>
          </cell>
          <cell r="B1275" t="str">
            <v>Bainha metálica diam. int.=55mm MAC</v>
          </cell>
          <cell r="C1275" t="str">
            <v>m</v>
          </cell>
          <cell r="D1275" t="str">
            <v>m</v>
          </cell>
          <cell r="AD1275">
            <v>10.45</v>
          </cell>
        </row>
        <row r="1276">
          <cell r="A1276" t="str">
            <v>M373</v>
          </cell>
          <cell r="B1276" t="str">
            <v>Bainha metálica diam. int.=70mm MAC</v>
          </cell>
          <cell r="C1276" t="str">
            <v>m</v>
          </cell>
          <cell r="D1276" t="str">
            <v>m</v>
          </cell>
          <cell r="AD1276">
            <v>13.7</v>
          </cell>
        </row>
        <row r="1277">
          <cell r="A1277" t="str">
            <v>M374</v>
          </cell>
          <cell r="B1277" t="str">
            <v>Ancoragem p/ cabo 4V D=1/2" MAC</v>
          </cell>
          <cell r="C1277" t="str">
            <v>cj</v>
          </cell>
          <cell r="D1277" t="str">
            <v>cj</v>
          </cell>
          <cell r="AD1277">
            <v>155.24</v>
          </cell>
        </row>
        <row r="1278">
          <cell r="A1278" t="str">
            <v>M375</v>
          </cell>
          <cell r="B1278" t="str">
            <v>Ancoragem p/ cabo 6V D=1/2" MAC</v>
          </cell>
          <cell r="C1278" t="str">
            <v>cj</v>
          </cell>
          <cell r="D1278" t="str">
            <v>cj</v>
          </cell>
          <cell r="AD1278">
            <v>243.46</v>
          </cell>
        </row>
        <row r="1279">
          <cell r="A1279" t="str">
            <v>M376</v>
          </cell>
          <cell r="B1279" t="str">
            <v>Ancoragem p/ cabo 7V D=1/2" MAC</v>
          </cell>
          <cell r="C1279" t="str">
            <v>cj</v>
          </cell>
          <cell r="D1279" t="str">
            <v>cj</v>
          </cell>
          <cell r="AD1279">
            <v>243.46</v>
          </cell>
        </row>
        <row r="1280">
          <cell r="A1280" t="str">
            <v>M377</v>
          </cell>
          <cell r="B1280" t="str">
            <v>Ancoragem p/ cabo 12V D=1/2" MAC</v>
          </cell>
          <cell r="C1280" t="str">
            <v>cj</v>
          </cell>
          <cell r="D1280" t="str">
            <v>cj</v>
          </cell>
          <cell r="AD1280">
            <v>493.41</v>
          </cell>
        </row>
        <row r="1281">
          <cell r="A1281" t="str">
            <v>M378</v>
          </cell>
          <cell r="B1281" t="str">
            <v>Apoio do porta dente frezad. 2000DC</v>
          </cell>
          <cell r="C1281" t="str">
            <v>un</v>
          </cell>
          <cell r="D1281" t="str">
            <v>un</v>
          </cell>
          <cell r="AD1281">
            <v>495.02</v>
          </cell>
        </row>
        <row r="1282">
          <cell r="A1282" t="str">
            <v>M380</v>
          </cell>
          <cell r="B1282" t="str">
            <v>Bainha metálica D=45mm STUP</v>
          </cell>
          <cell r="C1282" t="str">
            <v>m</v>
          </cell>
          <cell r="D1282" t="str">
            <v>m</v>
          </cell>
          <cell r="AD1282">
            <v>7.6</v>
          </cell>
        </row>
        <row r="1283">
          <cell r="A1283" t="str">
            <v>M381</v>
          </cell>
          <cell r="B1283" t="str">
            <v>Bainha metálica D=60mm STUP</v>
          </cell>
          <cell r="C1283" t="str">
            <v>m</v>
          </cell>
          <cell r="D1283" t="str">
            <v>m</v>
          </cell>
          <cell r="AD1283">
            <v>9.1999999999999993</v>
          </cell>
        </row>
        <row r="1284">
          <cell r="A1284" t="str">
            <v>M382</v>
          </cell>
          <cell r="B1284" t="str">
            <v>Bainha metálica D=55mm STUP</v>
          </cell>
          <cell r="C1284" t="str">
            <v>m</v>
          </cell>
          <cell r="D1284" t="str">
            <v>m</v>
          </cell>
          <cell r="AD1284">
            <v>8.9</v>
          </cell>
        </row>
        <row r="1285">
          <cell r="A1285" t="str">
            <v>M383</v>
          </cell>
          <cell r="B1285" t="str">
            <v>Bainha metálica D=70mm STUP</v>
          </cell>
          <cell r="C1285" t="str">
            <v>m</v>
          </cell>
          <cell r="D1285" t="str">
            <v>m</v>
          </cell>
          <cell r="AD1285">
            <v>10.15</v>
          </cell>
        </row>
        <row r="1286">
          <cell r="A1286" t="str">
            <v>M384</v>
          </cell>
          <cell r="B1286" t="str">
            <v>Ancoragem p/ cabo 4V D=1/2" STUP</v>
          </cell>
          <cell r="C1286" t="str">
            <v>cj</v>
          </cell>
          <cell r="D1286" t="str">
            <v>cj</v>
          </cell>
          <cell r="AD1286">
            <v>121.1</v>
          </cell>
        </row>
        <row r="1287">
          <cell r="A1287" t="str">
            <v>M385</v>
          </cell>
          <cell r="B1287" t="str">
            <v>Ancoragem p/ cabo 6V D=1/2" STUP</v>
          </cell>
          <cell r="C1287" t="str">
            <v>cj</v>
          </cell>
          <cell r="D1287" t="str">
            <v>cj</v>
          </cell>
          <cell r="AD1287">
            <v>181</v>
          </cell>
        </row>
        <row r="1288">
          <cell r="A1288" t="str">
            <v>M386</v>
          </cell>
          <cell r="B1288" t="str">
            <v>Ancoragem p/ cabo 7V D=1/2" STUP</v>
          </cell>
          <cell r="C1288" t="str">
            <v>cj</v>
          </cell>
          <cell r="D1288" t="str">
            <v>cj</v>
          </cell>
          <cell r="AD1288">
            <v>216</v>
          </cell>
        </row>
        <row r="1289">
          <cell r="A1289" t="str">
            <v>M387</v>
          </cell>
          <cell r="B1289" t="str">
            <v>Ancoragem p/ cabo 12V D=1/2" STUP</v>
          </cell>
          <cell r="C1289" t="str">
            <v>cj</v>
          </cell>
          <cell r="D1289" t="str">
            <v>cj</v>
          </cell>
          <cell r="AD1289">
            <v>430</v>
          </cell>
        </row>
        <row r="1290">
          <cell r="A1290" t="str">
            <v>M390</v>
          </cell>
          <cell r="B1290" t="str">
            <v>Porca de ancoragem D=32mm</v>
          </cell>
          <cell r="C1290" t="str">
            <v>un</v>
          </cell>
          <cell r="D1290" t="str">
            <v>un</v>
          </cell>
          <cell r="AD1290">
            <v>24.75</v>
          </cell>
        </row>
        <row r="1291">
          <cell r="A1291" t="str">
            <v>M391</v>
          </cell>
          <cell r="B1291" t="str">
            <v>Contra porca h=35mm D=32mm</v>
          </cell>
          <cell r="C1291" t="str">
            <v>un</v>
          </cell>
          <cell r="D1291" t="str">
            <v>un</v>
          </cell>
          <cell r="AD1291">
            <v>11.55</v>
          </cell>
        </row>
        <row r="1292">
          <cell r="A1292" t="str">
            <v>M392</v>
          </cell>
          <cell r="B1292" t="str">
            <v>Aço ST 85/105 D=32mm</v>
          </cell>
          <cell r="C1292" t="str">
            <v>m</v>
          </cell>
          <cell r="D1292" t="str">
            <v>m</v>
          </cell>
          <cell r="AD1292">
            <v>24.15</v>
          </cell>
        </row>
        <row r="1293">
          <cell r="A1293" t="str">
            <v>M393</v>
          </cell>
          <cell r="B1293" t="str">
            <v>Placa de ancoragem - 200x200x38mm</v>
          </cell>
          <cell r="C1293" t="str">
            <v>un</v>
          </cell>
          <cell r="D1293" t="str">
            <v>un</v>
          </cell>
          <cell r="AD1293">
            <v>54.07</v>
          </cell>
        </row>
        <row r="1294">
          <cell r="A1294" t="str">
            <v>M394</v>
          </cell>
          <cell r="B1294" t="str">
            <v>Bainha metálica D=38mm</v>
          </cell>
          <cell r="C1294" t="str">
            <v>m</v>
          </cell>
          <cell r="D1294" t="str">
            <v>m</v>
          </cell>
          <cell r="AD1294">
            <v>7.15</v>
          </cell>
        </row>
        <row r="1295">
          <cell r="A1295" t="str">
            <v>M395</v>
          </cell>
          <cell r="B1295" t="str">
            <v>Bits p/ estabil. e recicl. RR/SS250</v>
          </cell>
          <cell r="C1295" t="str">
            <v>un</v>
          </cell>
          <cell r="D1295" t="str">
            <v>un</v>
          </cell>
          <cell r="AD1295">
            <v>22.08</v>
          </cell>
        </row>
        <row r="1296">
          <cell r="A1296" t="str">
            <v>M396</v>
          </cell>
          <cell r="B1296" t="str">
            <v>Porta dente p/ est. e rec. RR/SS250</v>
          </cell>
          <cell r="C1296" t="str">
            <v>un</v>
          </cell>
          <cell r="D1296" t="str">
            <v>un</v>
          </cell>
          <cell r="AD1296">
            <v>165.99</v>
          </cell>
        </row>
        <row r="1297">
          <cell r="A1297" t="str">
            <v>M397</v>
          </cell>
          <cell r="B1297" t="str">
            <v>Dente de corte para equip. recicl.</v>
          </cell>
          <cell r="C1297" t="str">
            <v>un</v>
          </cell>
          <cell r="D1297" t="str">
            <v>un</v>
          </cell>
          <cell r="AD1297">
            <v>40</v>
          </cell>
        </row>
        <row r="1298">
          <cell r="A1298" t="str">
            <v>M398</v>
          </cell>
          <cell r="B1298" t="str">
            <v>Chapa de 8,00 mm</v>
          </cell>
          <cell r="C1298" t="str">
            <v>kg</v>
          </cell>
          <cell r="D1298" t="str">
            <v>kg</v>
          </cell>
          <cell r="AD1298">
            <v>1.89</v>
          </cell>
        </row>
        <row r="1299">
          <cell r="A1299" t="str">
            <v>M401</v>
          </cell>
          <cell r="B1299" t="str">
            <v>Pontaletes D=15 cm (tronco p/ esc.)</v>
          </cell>
          <cell r="C1299" t="str">
            <v>m</v>
          </cell>
          <cell r="D1299" t="str">
            <v>m</v>
          </cell>
          <cell r="AD1299">
            <v>0.92</v>
          </cell>
        </row>
        <row r="1300">
          <cell r="A1300" t="str">
            <v>M402</v>
          </cell>
          <cell r="B1300" t="str">
            <v>Pontaletes D=20 cm (tronco p/ esc.)</v>
          </cell>
          <cell r="C1300" t="str">
            <v>m</v>
          </cell>
          <cell r="D1300" t="str">
            <v>m</v>
          </cell>
          <cell r="AD1300">
            <v>0.92</v>
          </cell>
        </row>
        <row r="1301">
          <cell r="A1301" t="str">
            <v>M403</v>
          </cell>
          <cell r="B1301" t="str">
            <v>Mourão madeira H=2,15 m D=9 cm</v>
          </cell>
          <cell r="C1301" t="str">
            <v>un</v>
          </cell>
          <cell r="D1301" t="str">
            <v>un</v>
          </cell>
          <cell r="AD1301">
            <v>6.1</v>
          </cell>
        </row>
        <row r="1302">
          <cell r="A1302" t="str">
            <v>M404</v>
          </cell>
          <cell r="B1302" t="str">
            <v>Mourão madeira H=2,50 m D=12 cm</v>
          </cell>
          <cell r="C1302" t="str">
            <v>un</v>
          </cell>
          <cell r="D1302" t="str">
            <v>un</v>
          </cell>
          <cell r="AD1302">
            <v>6.1</v>
          </cell>
        </row>
        <row r="1303">
          <cell r="A1303" t="str">
            <v>M405</v>
          </cell>
          <cell r="B1303" t="str">
            <v>Ripas de 2,5 cm x 5,0 cm</v>
          </cell>
          <cell r="C1303" t="str">
            <v>m</v>
          </cell>
          <cell r="D1303" t="str">
            <v>m</v>
          </cell>
          <cell r="AD1303">
            <v>0.46</v>
          </cell>
        </row>
        <row r="1304">
          <cell r="A1304" t="str">
            <v>M406</v>
          </cell>
          <cell r="B1304" t="str">
            <v>Caibros de 7,5 cm x 7,5 cm</v>
          </cell>
          <cell r="C1304" t="str">
            <v>m</v>
          </cell>
          <cell r="D1304" t="str">
            <v>m</v>
          </cell>
          <cell r="AD1304">
            <v>2.1</v>
          </cell>
        </row>
        <row r="1305">
          <cell r="A1305" t="str">
            <v>M407</v>
          </cell>
          <cell r="B1305" t="str">
            <v>Tábua pinho de 1ª 2,5 cm x 15,0 cm</v>
          </cell>
          <cell r="C1305" t="str">
            <v>m</v>
          </cell>
          <cell r="D1305" t="str">
            <v>m</v>
          </cell>
          <cell r="AD1305">
            <v>1.35</v>
          </cell>
        </row>
        <row r="1306">
          <cell r="A1306" t="str">
            <v>M408</v>
          </cell>
          <cell r="B1306" t="str">
            <v>Tábua de 5ª 2,5 cm x 30,0 cm</v>
          </cell>
          <cell r="C1306" t="str">
            <v>m</v>
          </cell>
          <cell r="D1306" t="str">
            <v>m</v>
          </cell>
          <cell r="AD1306">
            <v>2.7</v>
          </cell>
        </row>
        <row r="1307">
          <cell r="A1307" t="str">
            <v>M409</v>
          </cell>
          <cell r="B1307" t="str">
            <v>Pranchão de 1ª de 5,0 cm x 30,0 cm</v>
          </cell>
          <cell r="C1307" t="str">
            <v>m</v>
          </cell>
          <cell r="D1307" t="str">
            <v>m</v>
          </cell>
          <cell r="AD1307">
            <v>12.8</v>
          </cell>
        </row>
        <row r="1308">
          <cell r="A1308" t="str">
            <v>M410</v>
          </cell>
          <cell r="B1308" t="str">
            <v>Compensado resinado de 17 mm</v>
          </cell>
          <cell r="C1308" t="str">
            <v>m2</v>
          </cell>
          <cell r="D1308" t="str">
            <v>un</v>
          </cell>
          <cell r="AD1308">
            <v>9.0908999999999995</v>
          </cell>
        </row>
        <row r="1309">
          <cell r="A1309" t="str">
            <v>M411</v>
          </cell>
          <cell r="B1309" t="str">
            <v>Compensado plastificado de 17 mm</v>
          </cell>
          <cell r="C1309" t="str">
            <v>m2</v>
          </cell>
          <cell r="D1309" t="str">
            <v>un</v>
          </cell>
          <cell r="AD1309">
            <v>17.3064</v>
          </cell>
        </row>
        <row r="1310">
          <cell r="A1310" t="str">
            <v>M412</v>
          </cell>
          <cell r="B1310" t="str">
            <v>Gastalho 10 x 2,0 cm</v>
          </cell>
          <cell r="C1310" t="str">
            <v>m</v>
          </cell>
          <cell r="D1310" t="str">
            <v>m</v>
          </cell>
          <cell r="AD1310">
            <v>2.6</v>
          </cell>
        </row>
        <row r="1311">
          <cell r="A1311" t="str">
            <v>M413</v>
          </cell>
          <cell r="B1311" t="str">
            <v>Gastalho 10 x 2,5 cm</v>
          </cell>
          <cell r="C1311" t="str">
            <v>m</v>
          </cell>
          <cell r="D1311" t="str">
            <v>m</v>
          </cell>
          <cell r="AD1311">
            <v>0.9</v>
          </cell>
        </row>
        <row r="1312">
          <cell r="A1312" t="str">
            <v>M414</v>
          </cell>
          <cell r="B1312" t="str">
            <v>Pranchão 7,5 x 30,0 cm</v>
          </cell>
          <cell r="C1312" t="str">
            <v>m</v>
          </cell>
          <cell r="D1312" t="str">
            <v>un</v>
          </cell>
          <cell r="AD1312">
            <v>18</v>
          </cell>
        </row>
        <row r="1313">
          <cell r="A1313" t="str">
            <v>M415</v>
          </cell>
          <cell r="B1313" t="str">
            <v>Tábua 2,5 x 22,5 cm</v>
          </cell>
          <cell r="C1313" t="str">
            <v>m</v>
          </cell>
          <cell r="D1313" t="str">
            <v>un</v>
          </cell>
          <cell r="AD1313">
            <v>2.2000000000000002</v>
          </cell>
        </row>
        <row r="1314">
          <cell r="A1314" t="str">
            <v>M501</v>
          </cell>
          <cell r="B1314" t="str">
            <v>Dinamite a 60% (gelatina especial)</v>
          </cell>
          <cell r="C1314" t="str">
            <v>kg</v>
          </cell>
          <cell r="D1314" t="str">
            <v>kg</v>
          </cell>
          <cell r="AD1314">
            <v>3.25</v>
          </cell>
        </row>
        <row r="1315">
          <cell r="A1315" t="str">
            <v>M503</v>
          </cell>
          <cell r="B1315" t="str">
            <v>Espoleta comum n. 8</v>
          </cell>
          <cell r="C1315" t="str">
            <v>un</v>
          </cell>
          <cell r="D1315" t="str">
            <v>un</v>
          </cell>
          <cell r="AD1315">
            <v>0.39</v>
          </cell>
        </row>
        <row r="1316">
          <cell r="A1316" t="str">
            <v>M505</v>
          </cell>
          <cell r="B1316" t="str">
            <v>Cordel detonante NP 10</v>
          </cell>
          <cell r="C1316" t="str">
            <v>m</v>
          </cell>
          <cell r="D1316" t="str">
            <v>m</v>
          </cell>
          <cell r="AD1316">
            <v>0.5</v>
          </cell>
        </row>
        <row r="1317">
          <cell r="A1317" t="str">
            <v>M507</v>
          </cell>
          <cell r="B1317" t="str">
            <v>Retardador de cordel</v>
          </cell>
          <cell r="C1317" t="str">
            <v>un</v>
          </cell>
          <cell r="D1317" t="str">
            <v>un</v>
          </cell>
          <cell r="AD1317">
            <v>6.37</v>
          </cell>
        </row>
        <row r="1318">
          <cell r="A1318" t="str">
            <v>M508</v>
          </cell>
          <cell r="B1318" t="str">
            <v>Estopim</v>
          </cell>
          <cell r="C1318" t="str">
            <v>m</v>
          </cell>
          <cell r="D1318" t="str">
            <v>m</v>
          </cell>
          <cell r="AD1318">
            <v>0.52</v>
          </cell>
        </row>
        <row r="1319">
          <cell r="A1319" t="str">
            <v>M600</v>
          </cell>
          <cell r="B1319" t="str">
            <v>Tinta refletiva alquídica p/ 1 ano</v>
          </cell>
          <cell r="C1319" t="str">
            <v>l</v>
          </cell>
          <cell r="D1319" t="str">
            <v>ba</v>
          </cell>
          <cell r="AD1319">
            <v>5</v>
          </cell>
        </row>
        <row r="1320">
          <cell r="A1320" t="str">
            <v>M601</v>
          </cell>
          <cell r="B1320" t="str">
            <v>Tinta refletiva acrílica p/ 2 anos</v>
          </cell>
          <cell r="C1320" t="str">
            <v>l</v>
          </cell>
          <cell r="D1320" t="str">
            <v>ba</v>
          </cell>
          <cell r="AD1320">
            <v>5.6666999999999996</v>
          </cell>
        </row>
        <row r="1321">
          <cell r="A1321" t="str">
            <v>M602</v>
          </cell>
          <cell r="B1321" t="str">
            <v>Adubo NPK (4.14.8)</v>
          </cell>
          <cell r="C1321" t="str">
            <v>kg</v>
          </cell>
          <cell r="D1321" t="str">
            <v>kg</v>
          </cell>
          <cell r="AD1321">
            <v>0.5</v>
          </cell>
        </row>
        <row r="1322">
          <cell r="A1322" t="str">
            <v>M603</v>
          </cell>
          <cell r="B1322" t="str">
            <v>Inseticida</v>
          </cell>
          <cell r="C1322" t="str">
            <v>l</v>
          </cell>
          <cell r="D1322" t="str">
            <v>l</v>
          </cell>
          <cell r="AD1322">
            <v>16</v>
          </cell>
        </row>
        <row r="1323">
          <cell r="A1323" t="str">
            <v>M604</v>
          </cell>
          <cell r="B1323" t="str">
            <v>Aditivo plastiment BV-40</v>
          </cell>
          <cell r="C1323" t="str">
            <v>kg</v>
          </cell>
          <cell r="D1323" t="str">
            <v>tam</v>
          </cell>
          <cell r="AD1323">
            <v>2.9344999999999999</v>
          </cell>
        </row>
        <row r="1324">
          <cell r="A1324" t="str">
            <v>M605</v>
          </cell>
          <cell r="B1324" t="str">
            <v>Cola para tubo PVC</v>
          </cell>
          <cell r="C1324" t="str">
            <v>gr</v>
          </cell>
          <cell r="D1324" t="str">
            <v>tb</v>
          </cell>
          <cell r="AD1324">
            <v>1.47E-2</v>
          </cell>
        </row>
        <row r="1325">
          <cell r="A1325" t="str">
            <v>M606</v>
          </cell>
          <cell r="B1325" t="str">
            <v>Tinta anti-corrosiva</v>
          </cell>
          <cell r="C1325" t="str">
            <v>l</v>
          </cell>
          <cell r="D1325" t="str">
            <v>ba</v>
          </cell>
          <cell r="AD1325">
            <v>7.15</v>
          </cell>
        </row>
        <row r="1326">
          <cell r="A1326" t="str">
            <v>M607</v>
          </cell>
          <cell r="B1326" t="str">
            <v>Óleo de linhaça</v>
          </cell>
          <cell r="C1326" t="str">
            <v>l</v>
          </cell>
          <cell r="D1326" t="str">
            <v>tam</v>
          </cell>
          <cell r="AD1326">
            <v>4.12</v>
          </cell>
        </row>
        <row r="1327">
          <cell r="A1327" t="str">
            <v>M608</v>
          </cell>
          <cell r="B1327" t="str">
            <v>Detergente</v>
          </cell>
          <cell r="C1327" t="str">
            <v>l</v>
          </cell>
          <cell r="D1327" t="str">
            <v>ba</v>
          </cell>
          <cell r="AD1327">
            <v>0.93889999999999996</v>
          </cell>
        </row>
        <row r="1328">
          <cell r="A1328" t="str">
            <v>M609</v>
          </cell>
          <cell r="B1328" t="str">
            <v>Tinta esmalte sintético fosco</v>
          </cell>
          <cell r="C1328" t="str">
            <v>l</v>
          </cell>
          <cell r="D1328" t="str">
            <v>ba</v>
          </cell>
          <cell r="AD1328">
            <v>6.3888999999999996</v>
          </cell>
        </row>
        <row r="1329">
          <cell r="A1329" t="str">
            <v>M610</v>
          </cell>
          <cell r="B1329" t="str">
            <v>Pintura epóxica - barra D= 32mm</v>
          </cell>
          <cell r="C1329" t="str">
            <v>m</v>
          </cell>
          <cell r="D1329" t="str">
            <v>m</v>
          </cell>
          <cell r="AD1329">
            <v>4.2</v>
          </cell>
        </row>
        <row r="1330">
          <cell r="A1330" t="str">
            <v>M611</v>
          </cell>
          <cell r="B1330" t="str">
            <v>Redutor tipo 2002 prim. qualidade</v>
          </cell>
          <cell r="C1330" t="str">
            <v>l</v>
          </cell>
          <cell r="D1330" t="str">
            <v>l</v>
          </cell>
          <cell r="AD1330">
            <v>2.75</v>
          </cell>
        </row>
        <row r="1331">
          <cell r="A1331" t="str">
            <v>M612</v>
          </cell>
          <cell r="B1331" t="str">
            <v>Lixa para ferro n. 100</v>
          </cell>
          <cell r="C1331" t="str">
            <v>un</v>
          </cell>
          <cell r="D1331" t="str">
            <v>un</v>
          </cell>
          <cell r="AD1331">
            <v>1</v>
          </cell>
        </row>
        <row r="1332">
          <cell r="A1332" t="str">
            <v>M613</v>
          </cell>
          <cell r="B1332" t="str">
            <v>Base de resina alquídica (primer)</v>
          </cell>
          <cell r="C1332" t="str">
            <v>l</v>
          </cell>
          <cell r="D1332" t="str">
            <v>l</v>
          </cell>
          <cell r="AD1332">
            <v>6.5</v>
          </cell>
        </row>
        <row r="1333">
          <cell r="A1333" t="str">
            <v>M615</v>
          </cell>
          <cell r="B1333" t="str">
            <v>Microesferas PRE-MIX</v>
          </cell>
          <cell r="C1333" t="str">
            <v>kg</v>
          </cell>
          <cell r="D1333" t="str">
            <v>kg</v>
          </cell>
          <cell r="AD1333">
            <v>2.9</v>
          </cell>
        </row>
        <row r="1334">
          <cell r="A1334" t="str">
            <v>M616</v>
          </cell>
          <cell r="B1334" t="str">
            <v>Microesferas DROP-ON</v>
          </cell>
          <cell r="C1334" t="str">
            <v>kg</v>
          </cell>
          <cell r="D1334" t="str">
            <v>kg</v>
          </cell>
          <cell r="AD1334">
            <v>2.9</v>
          </cell>
        </row>
        <row r="1335">
          <cell r="A1335" t="str">
            <v>M617</v>
          </cell>
          <cell r="B1335" t="str">
            <v>Massa termoplástica para extrusão</v>
          </cell>
          <cell r="C1335" t="str">
            <v>kg</v>
          </cell>
          <cell r="D1335" t="str">
            <v>kg</v>
          </cell>
          <cell r="AD1335">
            <v>3.52</v>
          </cell>
        </row>
        <row r="1336">
          <cell r="A1336" t="str">
            <v>M618</v>
          </cell>
          <cell r="B1336" t="str">
            <v>Massa termoplástica para aspersão</v>
          </cell>
          <cell r="C1336" t="str">
            <v>kg</v>
          </cell>
          <cell r="D1336" t="str">
            <v>kg</v>
          </cell>
          <cell r="AD1336">
            <v>3.52</v>
          </cell>
        </row>
        <row r="1337">
          <cell r="A1337" t="str">
            <v>M619</v>
          </cell>
          <cell r="B1337" t="str">
            <v>Cola poliester</v>
          </cell>
          <cell r="C1337" t="str">
            <v>kg</v>
          </cell>
          <cell r="D1337" t="str">
            <v>kg</v>
          </cell>
          <cell r="AD1337">
            <v>8.3000000000000007</v>
          </cell>
        </row>
        <row r="1338">
          <cell r="A1338" t="str">
            <v>M620</v>
          </cell>
          <cell r="B1338" t="str">
            <v>Protetor de cura do concreto</v>
          </cell>
          <cell r="C1338" t="str">
            <v>kg</v>
          </cell>
          <cell r="D1338" t="str">
            <v>tam</v>
          </cell>
          <cell r="AD1338">
            <v>3.85</v>
          </cell>
        </row>
        <row r="1339">
          <cell r="A1339" t="str">
            <v>M621</v>
          </cell>
          <cell r="B1339" t="str">
            <v>Desmoldante</v>
          </cell>
          <cell r="C1339" t="str">
            <v>kg</v>
          </cell>
          <cell r="D1339" t="str">
            <v>bd</v>
          </cell>
          <cell r="AD1339">
            <v>3.4897</v>
          </cell>
        </row>
        <row r="1340">
          <cell r="A1340" t="str">
            <v>M622</v>
          </cell>
          <cell r="B1340" t="str">
            <v>Interplast N</v>
          </cell>
          <cell r="C1340" t="str">
            <v>kg</v>
          </cell>
          <cell r="D1340" t="str">
            <v>sc</v>
          </cell>
          <cell r="AD1340">
            <v>5.38</v>
          </cell>
        </row>
        <row r="1341">
          <cell r="A1341" t="str">
            <v>M623</v>
          </cell>
          <cell r="B1341" t="str">
            <v>Gás propano</v>
          </cell>
          <cell r="C1341" t="str">
            <v>kg</v>
          </cell>
          <cell r="D1341" t="str">
            <v>kg</v>
          </cell>
          <cell r="AD1341">
            <v>2.56</v>
          </cell>
        </row>
        <row r="1342">
          <cell r="A1342" t="str">
            <v>M624</v>
          </cell>
          <cell r="B1342" t="str">
            <v>Tinta para pré-marcação</v>
          </cell>
          <cell r="C1342" t="str">
            <v>l</v>
          </cell>
          <cell r="D1342" t="str">
            <v>l</v>
          </cell>
          <cell r="AD1342">
            <v>6.83</v>
          </cell>
        </row>
        <row r="1343">
          <cell r="A1343" t="str">
            <v>M625</v>
          </cell>
          <cell r="B1343" t="str">
            <v>Acetileno</v>
          </cell>
          <cell r="C1343" t="str">
            <v>m3</v>
          </cell>
          <cell r="D1343" t="str">
            <v>m3</v>
          </cell>
          <cell r="AD1343">
            <v>18.899999999999999</v>
          </cell>
        </row>
        <row r="1344">
          <cell r="A1344" t="str">
            <v>M626</v>
          </cell>
          <cell r="B1344" t="str">
            <v>Oxigênio</v>
          </cell>
          <cell r="C1344" t="str">
            <v>m3</v>
          </cell>
          <cell r="D1344" t="str">
            <v>m3</v>
          </cell>
          <cell r="AD1344">
            <v>7.9</v>
          </cell>
        </row>
        <row r="1345">
          <cell r="A1345" t="str">
            <v>M700</v>
          </cell>
          <cell r="B1345" t="str">
            <v>Tijolo comum maciço (5,5x9x19) cm</v>
          </cell>
          <cell r="C1345" t="str">
            <v>un</v>
          </cell>
          <cell r="D1345" t="str">
            <v>mlh</v>
          </cell>
          <cell r="AD1345">
            <v>0.18</v>
          </cell>
        </row>
        <row r="1346">
          <cell r="A1346" t="str">
            <v>M702</v>
          </cell>
          <cell r="B1346" t="str">
            <v>Cal hidratada</v>
          </cell>
          <cell r="C1346" t="str">
            <v>kg</v>
          </cell>
          <cell r="D1346" t="str">
            <v>sc</v>
          </cell>
          <cell r="AD1346">
            <v>0.3</v>
          </cell>
        </row>
        <row r="1347">
          <cell r="A1347" t="str">
            <v>M703</v>
          </cell>
          <cell r="B1347" t="str">
            <v>Tijolo 20 x 30 cm</v>
          </cell>
          <cell r="C1347" t="str">
            <v>un</v>
          </cell>
          <cell r="D1347" t="str">
            <v>mlh</v>
          </cell>
          <cell r="AD1347">
            <v>0.21</v>
          </cell>
        </row>
        <row r="1348">
          <cell r="A1348" t="str">
            <v>M704</v>
          </cell>
          <cell r="B1348" t="str">
            <v>Areia Lavada Comercial</v>
          </cell>
          <cell r="C1348" t="str">
            <v>m3</v>
          </cell>
          <cell r="D1348" t="str">
            <v>m3</v>
          </cell>
          <cell r="AD1348">
            <v>12</v>
          </cell>
        </row>
        <row r="1349">
          <cell r="A1349" t="str">
            <v>M705</v>
          </cell>
          <cell r="B1349" t="str">
            <v>Pó de pedra</v>
          </cell>
          <cell r="C1349" t="str">
            <v>m3</v>
          </cell>
          <cell r="D1349" t="str">
            <v>m3</v>
          </cell>
          <cell r="AD1349">
            <v>18</v>
          </cell>
        </row>
        <row r="1350">
          <cell r="A1350" t="str">
            <v>M709</v>
          </cell>
          <cell r="B1350" t="str">
            <v>Brita Comercial</v>
          </cell>
          <cell r="C1350" t="str">
            <v>m3</v>
          </cell>
          <cell r="D1350" t="str">
            <v>m3</v>
          </cell>
          <cell r="AD1350">
            <v>19</v>
          </cell>
        </row>
        <row r="1351">
          <cell r="A1351" t="str">
            <v>M710</v>
          </cell>
          <cell r="B1351" t="str">
            <v>Pedra de mão</v>
          </cell>
          <cell r="C1351" t="str">
            <v>m3</v>
          </cell>
          <cell r="D1351" t="str">
            <v>m3</v>
          </cell>
          <cell r="AD1351">
            <v>19</v>
          </cell>
        </row>
        <row r="1352">
          <cell r="A1352" t="str">
            <v>M715</v>
          </cell>
          <cell r="B1352" t="str">
            <v>Pó calcário dolomítico</v>
          </cell>
          <cell r="C1352" t="str">
            <v>kg</v>
          </cell>
          <cell r="D1352" t="str">
            <v>kg</v>
          </cell>
          <cell r="AD1352">
            <v>0.02</v>
          </cell>
        </row>
        <row r="1353">
          <cell r="A1353" t="str">
            <v>M901</v>
          </cell>
          <cell r="B1353" t="str">
            <v>Aparelho de apoio neoprene fretado</v>
          </cell>
          <cell r="C1353" t="str">
            <v>dm3</v>
          </cell>
          <cell r="D1353" t="str">
            <v>dm3</v>
          </cell>
          <cell r="AD1353">
            <v>70</v>
          </cell>
        </row>
        <row r="1354">
          <cell r="A1354" t="str">
            <v>M902</v>
          </cell>
          <cell r="B1354" t="str">
            <v>Tubo de PVC D=75 mm</v>
          </cell>
          <cell r="C1354" t="str">
            <v>m</v>
          </cell>
          <cell r="D1354" t="str">
            <v>vr</v>
          </cell>
          <cell r="AD1354">
            <v>3.6667000000000001</v>
          </cell>
        </row>
        <row r="1355">
          <cell r="A1355" t="str">
            <v>M903</v>
          </cell>
          <cell r="B1355" t="str">
            <v>Manta sintética (Bidim) OP-20</v>
          </cell>
          <cell r="C1355" t="str">
            <v>m2</v>
          </cell>
          <cell r="D1355" t="str">
            <v>m2</v>
          </cell>
          <cell r="AD1355">
            <v>2.99</v>
          </cell>
        </row>
        <row r="1356">
          <cell r="A1356" t="str">
            <v>M904</v>
          </cell>
          <cell r="B1356" t="str">
            <v>Manta sintética (Bidim) OP-30</v>
          </cell>
          <cell r="C1356" t="str">
            <v>m2</v>
          </cell>
          <cell r="D1356" t="str">
            <v>m2</v>
          </cell>
          <cell r="AD1356">
            <v>4.0999999999999996</v>
          </cell>
        </row>
        <row r="1357">
          <cell r="A1357" t="str">
            <v>M905</v>
          </cell>
          <cell r="B1357" t="str">
            <v>Filler</v>
          </cell>
          <cell r="C1357" t="str">
            <v>kg</v>
          </cell>
          <cell r="D1357" t="str">
            <v>kg</v>
          </cell>
          <cell r="AD1357">
            <v>0.02</v>
          </cell>
        </row>
        <row r="1358">
          <cell r="A1358" t="str">
            <v>M906</v>
          </cell>
          <cell r="B1358" t="str">
            <v>Sementes p/ hidrossemeadura</v>
          </cell>
          <cell r="C1358" t="str">
            <v>kg</v>
          </cell>
          <cell r="D1358" t="str">
            <v>kg</v>
          </cell>
          <cell r="AD1358">
            <v>22.8</v>
          </cell>
        </row>
        <row r="1359">
          <cell r="A1359" t="str">
            <v>M907</v>
          </cell>
          <cell r="B1359" t="str">
            <v>Adubo orgânico</v>
          </cell>
          <cell r="C1359" t="str">
            <v>kg</v>
          </cell>
          <cell r="D1359" t="str">
            <v>t</v>
          </cell>
          <cell r="AD1359">
            <v>0.06</v>
          </cell>
        </row>
        <row r="1360">
          <cell r="A1360" t="str">
            <v>M908</v>
          </cell>
          <cell r="B1360" t="str">
            <v>Eletrodo p/ solda eletr. OK 46.00</v>
          </cell>
          <cell r="C1360" t="str">
            <v>kg</v>
          </cell>
          <cell r="D1360" t="str">
            <v>kg</v>
          </cell>
          <cell r="AD1360">
            <v>4.7</v>
          </cell>
        </row>
        <row r="1361">
          <cell r="A1361" t="str">
            <v>M909</v>
          </cell>
          <cell r="B1361" t="str">
            <v>Tubo de PVC perfurado D=50 mm</v>
          </cell>
          <cell r="C1361" t="str">
            <v>m</v>
          </cell>
          <cell r="D1361" t="str">
            <v>vr</v>
          </cell>
          <cell r="AD1361">
            <v>3.4967000000000001</v>
          </cell>
        </row>
        <row r="1362">
          <cell r="A1362" t="str">
            <v>M910</v>
          </cell>
          <cell r="B1362" t="str">
            <v>Tubo de PVC rígido D=50 mm</v>
          </cell>
          <cell r="C1362" t="str">
            <v>m</v>
          </cell>
          <cell r="D1362" t="str">
            <v>vr</v>
          </cell>
          <cell r="AD1362">
            <v>3.2</v>
          </cell>
        </row>
        <row r="1363">
          <cell r="A1363" t="str">
            <v>M911</v>
          </cell>
          <cell r="B1363" t="str">
            <v>Tubo de PVC D=100 mm</v>
          </cell>
          <cell r="C1363" t="str">
            <v>m</v>
          </cell>
          <cell r="D1363" t="str">
            <v>vr</v>
          </cell>
          <cell r="AD1363">
            <v>4.7</v>
          </cell>
        </row>
        <row r="1364">
          <cell r="A1364" t="str">
            <v>M920</v>
          </cell>
          <cell r="B1364" t="str">
            <v>Meio tubo de concreto D=40 cm</v>
          </cell>
          <cell r="C1364" t="str">
            <v>m</v>
          </cell>
          <cell r="D1364" t="str">
            <v>m</v>
          </cell>
          <cell r="AD1364">
            <v>15.1</v>
          </cell>
        </row>
        <row r="1365">
          <cell r="A1365" t="str">
            <v>M930</v>
          </cell>
          <cell r="B1365" t="str">
            <v>Gabião caixa 2x1x1m galvanizado</v>
          </cell>
          <cell r="C1365" t="str">
            <v>un</v>
          </cell>
          <cell r="D1365" t="str">
            <v>un</v>
          </cell>
          <cell r="AD1365">
            <v>115.51</v>
          </cell>
        </row>
        <row r="1366">
          <cell r="A1366" t="str">
            <v>M935</v>
          </cell>
          <cell r="B1366" t="str">
            <v>Terra arm. ECE - greide 0&lt;h&lt;6m</v>
          </cell>
          <cell r="C1366" t="str">
            <v>m2</v>
          </cell>
          <cell r="D1366" t="str">
            <v>m2</v>
          </cell>
          <cell r="AD1366">
            <v>139.77000000000001</v>
          </cell>
        </row>
        <row r="1367">
          <cell r="A1367" t="str">
            <v>M936</v>
          </cell>
          <cell r="B1367" t="str">
            <v>Terra arm. ECE - greide 6&lt;h&lt;9m</v>
          </cell>
          <cell r="C1367" t="str">
            <v>m2</v>
          </cell>
          <cell r="D1367" t="str">
            <v>m2</v>
          </cell>
          <cell r="AD1367">
            <v>156.81</v>
          </cell>
        </row>
        <row r="1368">
          <cell r="A1368" t="str">
            <v>M937</v>
          </cell>
          <cell r="B1368" t="str">
            <v>Terra arm. ECE - greide 9&lt;h&lt;12m</v>
          </cell>
          <cell r="C1368" t="str">
            <v>m2</v>
          </cell>
          <cell r="D1368" t="str">
            <v>m2</v>
          </cell>
          <cell r="AD1368">
            <v>173.86</v>
          </cell>
        </row>
        <row r="1369">
          <cell r="A1369" t="str">
            <v>M938</v>
          </cell>
          <cell r="B1369" t="str">
            <v>Terra arm. ECE- pé talude 0&lt;h&lt;6m</v>
          </cell>
          <cell r="C1369" t="str">
            <v>m2</v>
          </cell>
          <cell r="D1369" t="str">
            <v>m2</v>
          </cell>
          <cell r="AD1369">
            <v>164.77</v>
          </cell>
        </row>
        <row r="1370">
          <cell r="A1370" t="str">
            <v>M939</v>
          </cell>
          <cell r="B1370" t="str">
            <v>Terra arm. ECE- pé talude 6&lt;h&lt;9m</v>
          </cell>
          <cell r="C1370" t="str">
            <v>m2</v>
          </cell>
          <cell r="D1370" t="str">
            <v>m2</v>
          </cell>
          <cell r="AD1370">
            <v>185.22</v>
          </cell>
        </row>
        <row r="1371">
          <cell r="A1371" t="str">
            <v>M940</v>
          </cell>
          <cell r="B1371" t="str">
            <v>Terra arm. ECE- pé talude 9&lt;h&lt;12m</v>
          </cell>
          <cell r="C1371" t="str">
            <v>m2</v>
          </cell>
          <cell r="D1371" t="str">
            <v>m2</v>
          </cell>
          <cell r="AD1371">
            <v>204.54</v>
          </cell>
        </row>
        <row r="1372">
          <cell r="A1372" t="str">
            <v>M941</v>
          </cell>
          <cell r="B1372" t="str">
            <v>Terra arm. ECE-enc. portante 0&lt;h&lt;6m</v>
          </cell>
          <cell r="C1372" t="str">
            <v>m2</v>
          </cell>
          <cell r="D1372" t="str">
            <v>m2</v>
          </cell>
          <cell r="AD1372">
            <v>300</v>
          </cell>
        </row>
        <row r="1373">
          <cell r="A1373" t="str">
            <v>M942</v>
          </cell>
          <cell r="B1373" t="str">
            <v>Terra arm. ECE-enc. portante 6&lt;h&lt;9m</v>
          </cell>
          <cell r="C1373" t="str">
            <v>m2</v>
          </cell>
          <cell r="D1373" t="str">
            <v>m2</v>
          </cell>
          <cell r="AD1373">
            <v>339.78</v>
          </cell>
        </row>
        <row r="1374">
          <cell r="A1374" t="str">
            <v>M945</v>
          </cell>
          <cell r="B1374" t="str">
            <v>Haste para perfuratriz de esteira</v>
          </cell>
          <cell r="C1374" t="str">
            <v>un</v>
          </cell>
          <cell r="D1374" t="str">
            <v>un</v>
          </cell>
          <cell r="AD1374">
            <v>553.97</v>
          </cell>
        </row>
        <row r="1375">
          <cell r="A1375" t="str">
            <v>M946</v>
          </cell>
          <cell r="B1375" t="str">
            <v>Luva para perfuratriz de esteira</v>
          </cell>
          <cell r="C1375" t="str">
            <v>un</v>
          </cell>
          <cell r="D1375" t="str">
            <v>un</v>
          </cell>
          <cell r="AD1375">
            <v>120.39</v>
          </cell>
        </row>
        <row r="1376">
          <cell r="A1376" t="str">
            <v>M947</v>
          </cell>
          <cell r="B1376" t="str">
            <v>Punho para perfuratriz de esteira</v>
          </cell>
          <cell r="C1376" t="str">
            <v>un</v>
          </cell>
          <cell r="D1376" t="str">
            <v>un</v>
          </cell>
          <cell r="AD1376">
            <v>263.5</v>
          </cell>
        </row>
        <row r="1377">
          <cell r="A1377" t="str">
            <v>M948</v>
          </cell>
          <cell r="B1377" t="str">
            <v>Coroa para perfuratriz de esteira</v>
          </cell>
          <cell r="C1377" t="str">
            <v>un</v>
          </cell>
          <cell r="D1377" t="str">
            <v>un</v>
          </cell>
          <cell r="AD1377">
            <v>546.32000000000005</v>
          </cell>
        </row>
        <row r="1378">
          <cell r="A1378" t="str">
            <v>M949</v>
          </cell>
          <cell r="B1378" t="str">
            <v>Disco diam. p/ máq. de disco 48kW</v>
          </cell>
          <cell r="C1378" t="str">
            <v>un</v>
          </cell>
          <cell r="D1378" t="str">
            <v>un</v>
          </cell>
          <cell r="AD1378">
            <v>1200</v>
          </cell>
        </row>
        <row r="1379">
          <cell r="A1379" t="str">
            <v>M950</v>
          </cell>
          <cell r="B1379" t="str">
            <v>Coroa de diamante linha NX</v>
          </cell>
          <cell r="C1379" t="str">
            <v>un</v>
          </cell>
          <cell r="D1379" t="str">
            <v>un</v>
          </cell>
          <cell r="AD1379">
            <v>319.68</v>
          </cell>
        </row>
        <row r="1380">
          <cell r="A1380" t="str">
            <v>M951</v>
          </cell>
          <cell r="B1380" t="str">
            <v>Calibrador de diamante linha NX</v>
          </cell>
          <cell r="C1380" t="str">
            <v>un</v>
          </cell>
          <cell r="D1380" t="str">
            <v>un</v>
          </cell>
          <cell r="AD1380">
            <v>327.24</v>
          </cell>
        </row>
        <row r="1381">
          <cell r="A1381" t="str">
            <v>M952</v>
          </cell>
          <cell r="B1381" t="str">
            <v>Mola comum linha NX</v>
          </cell>
          <cell r="C1381" t="str">
            <v>un</v>
          </cell>
          <cell r="D1381" t="str">
            <v>un</v>
          </cell>
          <cell r="AD1381">
            <v>24.84</v>
          </cell>
        </row>
        <row r="1382">
          <cell r="A1382" t="str">
            <v>M953</v>
          </cell>
          <cell r="B1382" t="str">
            <v>Barrilete simples linha NX</v>
          </cell>
          <cell r="C1382" t="str">
            <v>un</v>
          </cell>
          <cell r="D1382" t="str">
            <v>un</v>
          </cell>
          <cell r="AD1382">
            <v>233.28</v>
          </cell>
        </row>
        <row r="1383">
          <cell r="A1383" t="str">
            <v>M954</v>
          </cell>
          <cell r="B1383" t="str">
            <v>Haste paredes paraleleas c/ niples</v>
          </cell>
          <cell r="C1383" t="str">
            <v>un</v>
          </cell>
          <cell r="D1383" t="str">
            <v>un</v>
          </cell>
          <cell r="AD1383">
            <v>215.2</v>
          </cell>
        </row>
        <row r="1384">
          <cell r="A1384" t="str">
            <v>M955</v>
          </cell>
          <cell r="B1384" t="str">
            <v>Coroa de widia linha NX</v>
          </cell>
          <cell r="C1384" t="str">
            <v>un</v>
          </cell>
          <cell r="D1384" t="str">
            <v>un</v>
          </cell>
          <cell r="AD1384">
            <v>95.2</v>
          </cell>
        </row>
        <row r="1385">
          <cell r="A1385" t="str">
            <v>M956</v>
          </cell>
          <cell r="B1385" t="str">
            <v>Sapata de widia linha NX</v>
          </cell>
          <cell r="C1385" t="str">
            <v>un</v>
          </cell>
          <cell r="D1385" t="str">
            <v>un</v>
          </cell>
          <cell r="AD1385">
            <v>77.8</v>
          </cell>
        </row>
        <row r="1386">
          <cell r="A1386" t="str">
            <v>M957</v>
          </cell>
          <cell r="B1386" t="str">
            <v>Revestimento c/ conector linha NX</v>
          </cell>
          <cell r="C1386" t="str">
            <v>un</v>
          </cell>
          <cell r="D1386" t="str">
            <v>un</v>
          </cell>
          <cell r="AD1386">
            <v>180.3</v>
          </cell>
        </row>
        <row r="1387">
          <cell r="A1387" t="str">
            <v>M958</v>
          </cell>
          <cell r="B1387" t="str">
            <v>Calibrador de widia simples linh NX</v>
          </cell>
          <cell r="C1387" t="str">
            <v>un</v>
          </cell>
          <cell r="D1387" t="str">
            <v>un</v>
          </cell>
          <cell r="AD1387">
            <v>95.57</v>
          </cell>
        </row>
        <row r="1388">
          <cell r="A1388" t="str">
            <v>M960</v>
          </cell>
          <cell r="B1388" t="str">
            <v>Fio de nylon n. 40</v>
          </cell>
          <cell r="C1388" t="str">
            <v>m</v>
          </cell>
          <cell r="D1388" t="str">
            <v>rl</v>
          </cell>
          <cell r="AD1388">
            <v>1.2E-2</v>
          </cell>
        </row>
        <row r="1389">
          <cell r="A1389" t="str">
            <v>M969</v>
          </cell>
          <cell r="B1389" t="str">
            <v>Película refletiva lentes expostas</v>
          </cell>
          <cell r="C1389" t="str">
            <v>m2</v>
          </cell>
          <cell r="D1389" t="str">
            <v>m2</v>
          </cell>
          <cell r="AD1389">
            <v>49.5</v>
          </cell>
        </row>
        <row r="1390">
          <cell r="A1390" t="str">
            <v>M970</v>
          </cell>
          <cell r="B1390" t="str">
            <v>Película refletiva lentes inclusas</v>
          </cell>
          <cell r="C1390" t="str">
            <v>m2</v>
          </cell>
          <cell r="D1390" t="str">
            <v>m2</v>
          </cell>
          <cell r="AD1390">
            <v>49.5</v>
          </cell>
        </row>
        <row r="1391">
          <cell r="A1391" t="str">
            <v>M971</v>
          </cell>
          <cell r="B1391" t="str">
            <v>Dispositivo anti-ofuscante</v>
          </cell>
          <cell r="C1391" t="str">
            <v>m</v>
          </cell>
          <cell r="D1391" t="str">
            <v>m</v>
          </cell>
          <cell r="AD1391">
            <v>49</v>
          </cell>
        </row>
        <row r="1392">
          <cell r="A1392" t="str">
            <v>M972</v>
          </cell>
          <cell r="B1392" t="str">
            <v>Tacha refletiva monodirecional</v>
          </cell>
          <cell r="C1392" t="str">
            <v>un</v>
          </cell>
          <cell r="D1392" t="str">
            <v>un</v>
          </cell>
          <cell r="AD1392">
            <v>3.8</v>
          </cell>
        </row>
        <row r="1393">
          <cell r="A1393" t="str">
            <v>M973</v>
          </cell>
          <cell r="B1393" t="str">
            <v>Tacha refletiva bidirecional</v>
          </cell>
          <cell r="C1393" t="str">
            <v>un</v>
          </cell>
          <cell r="D1393" t="str">
            <v>un</v>
          </cell>
          <cell r="AD1393">
            <v>4.2</v>
          </cell>
        </row>
        <row r="1394">
          <cell r="A1394" t="str">
            <v>M974</v>
          </cell>
          <cell r="B1394" t="str">
            <v>Tachão refletivo monodirecional</v>
          </cell>
          <cell r="C1394" t="str">
            <v>un</v>
          </cell>
          <cell r="D1394" t="str">
            <v>un</v>
          </cell>
          <cell r="AD1394">
            <v>11.5</v>
          </cell>
        </row>
        <row r="1395">
          <cell r="A1395" t="str">
            <v>M975</v>
          </cell>
          <cell r="B1395" t="str">
            <v>Tachão refletivo bidirecional</v>
          </cell>
          <cell r="C1395" t="str">
            <v>un</v>
          </cell>
          <cell r="D1395" t="str">
            <v>un</v>
          </cell>
          <cell r="AD1395">
            <v>12</v>
          </cell>
        </row>
        <row r="1396">
          <cell r="A1396" t="str">
            <v>M976</v>
          </cell>
          <cell r="B1396" t="str">
            <v>Baguete limitador de polietileno</v>
          </cell>
          <cell r="C1396" t="str">
            <v>m</v>
          </cell>
          <cell r="D1396" t="str">
            <v>m</v>
          </cell>
          <cell r="AD1396">
            <v>0.88</v>
          </cell>
        </row>
        <row r="1397">
          <cell r="A1397" t="str">
            <v>M977</v>
          </cell>
          <cell r="B1397" t="str">
            <v>Selante asfáltico polimerizado</v>
          </cell>
          <cell r="C1397" t="str">
            <v>l</v>
          </cell>
          <cell r="D1397" t="str">
            <v>l</v>
          </cell>
          <cell r="AD1397">
            <v>5.21</v>
          </cell>
        </row>
        <row r="1398">
          <cell r="A1398" t="str">
            <v>M980</v>
          </cell>
          <cell r="B1398" t="str">
            <v>Indenização de jazida</v>
          </cell>
          <cell r="C1398" t="str">
            <v>m3</v>
          </cell>
          <cell r="D1398" t="str">
            <v>m3</v>
          </cell>
          <cell r="AD1398">
            <v>1.04</v>
          </cell>
        </row>
        <row r="1399">
          <cell r="A1399" t="str">
            <v>M982</v>
          </cell>
          <cell r="B1399" t="str">
            <v>Isopor de 5cm de espessura</v>
          </cell>
          <cell r="C1399" t="str">
            <v>m2</v>
          </cell>
          <cell r="D1399" t="str">
            <v>m2</v>
          </cell>
          <cell r="AD1399">
            <v>6.5</v>
          </cell>
        </row>
        <row r="1400">
          <cell r="A1400" t="str">
            <v>M983</v>
          </cell>
          <cell r="B1400" t="str">
            <v>Disco diam. p/ máq. de disco 6kW</v>
          </cell>
          <cell r="C1400" t="str">
            <v>un</v>
          </cell>
          <cell r="D1400" t="str">
            <v>un</v>
          </cell>
          <cell r="AD1400">
            <v>300</v>
          </cell>
        </row>
        <row r="1401">
          <cell r="A1401" t="str">
            <v>M984</v>
          </cell>
          <cell r="B1401" t="str">
            <v>Chumbadores</v>
          </cell>
          <cell r="C1401" t="str">
            <v>kg</v>
          </cell>
          <cell r="D1401" t="str">
            <v>pç</v>
          </cell>
          <cell r="AD1401">
            <v>10.333299999999999</v>
          </cell>
        </row>
        <row r="1402">
          <cell r="A1402" t="str">
            <v>M985</v>
          </cell>
          <cell r="B1402" t="str">
            <v>Tubo plástico para purgadores</v>
          </cell>
          <cell r="C1402" t="str">
            <v>m</v>
          </cell>
          <cell r="D1402" t="str">
            <v>m</v>
          </cell>
          <cell r="AD1402">
            <v>0.73</v>
          </cell>
        </row>
        <row r="1403">
          <cell r="A1403" t="str">
            <v>M996</v>
          </cell>
          <cell r="B1403" t="str">
            <v>Material Demolido</v>
          </cell>
          <cell r="C1403" t="str">
            <v>t</v>
          </cell>
          <cell r="D1403" t="str">
            <v>t</v>
          </cell>
          <cell r="AD1403">
            <v>0</v>
          </cell>
        </row>
        <row r="1404">
          <cell r="A1404" t="str">
            <v>M997</v>
          </cell>
          <cell r="B1404" t="str">
            <v>Material Fresado</v>
          </cell>
          <cell r="C1404" t="str">
            <v>t</v>
          </cell>
          <cell r="D1404" t="str">
            <v>t</v>
          </cell>
          <cell r="AD1404">
            <v>0</v>
          </cell>
        </row>
        <row r="1405">
          <cell r="A1405" t="str">
            <v>M998</v>
          </cell>
          <cell r="B1405" t="str">
            <v>Madeira</v>
          </cell>
          <cell r="C1405" t="str">
            <v>t</v>
          </cell>
          <cell r="D1405" t="str">
            <v>t</v>
          </cell>
          <cell r="AD1405">
            <v>0</v>
          </cell>
        </row>
        <row r="1406">
          <cell r="A1406" t="str">
            <v>M999</v>
          </cell>
          <cell r="B1406" t="str">
            <v>Material retirado da pista</v>
          </cell>
          <cell r="C1406" t="str">
            <v>t</v>
          </cell>
          <cell r="D1406" t="str">
            <v>t</v>
          </cell>
          <cell r="AD1406">
            <v>0</v>
          </cell>
        </row>
      </sheetData>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 val="Orçamento (2)"/>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cell r="U4" t="str">
            <v>excluído</v>
          </cell>
          <cell r="W4" t="str">
            <v>excluído</v>
          </cell>
        </row>
        <row r="5">
          <cell r="A5" t="str">
            <v>1 A 00 001 05</v>
          </cell>
          <cell r="B5" t="str">
            <v>Transp. local c/ basc. 10m3 rodov. não pav (const)</v>
          </cell>
          <cell r="E5" t="str">
            <v>tkm</v>
          </cell>
          <cell r="G5">
            <v>0.31</v>
          </cell>
          <cell r="M5">
            <v>0.35</v>
          </cell>
          <cell r="O5">
            <v>0.35</v>
          </cell>
          <cell r="Q5">
            <v>0.34</v>
          </cell>
          <cell r="S5">
            <v>0.34</v>
          </cell>
          <cell r="U5">
            <v>0.34</v>
          </cell>
          <cell r="W5">
            <v>0.35</v>
          </cell>
          <cell r="Y5">
            <v>0.39</v>
          </cell>
        </row>
        <row r="6">
          <cell r="A6" t="str">
            <v>1 A 00 001 06</v>
          </cell>
          <cell r="B6" t="str">
            <v>Transp. local c/ basc. 10m3 rodov. não pav (consv)</v>
          </cell>
          <cell r="E6" t="str">
            <v>tkm</v>
          </cell>
          <cell r="G6">
            <v>0.38</v>
          </cell>
          <cell r="M6">
            <v>0.42</v>
          </cell>
          <cell r="O6">
            <v>0.42</v>
          </cell>
          <cell r="Q6">
            <v>0.41</v>
          </cell>
          <cell r="S6">
            <v>0.41</v>
          </cell>
          <cell r="U6">
            <v>0.41</v>
          </cell>
          <cell r="W6">
            <v>0.42</v>
          </cell>
          <cell r="Y6">
            <v>0.34</v>
          </cell>
        </row>
        <row r="7">
          <cell r="A7" t="str">
            <v>1 A 00 001 07</v>
          </cell>
          <cell r="B7" t="str">
            <v>Transp. local c/ basc. 10m3 rodov. não pav (restr)</v>
          </cell>
          <cell r="E7" t="str">
            <v>tkm</v>
          </cell>
          <cell r="G7">
            <v>0.37</v>
          </cell>
          <cell r="M7">
            <v>0.4</v>
          </cell>
          <cell r="O7">
            <v>0.41</v>
          </cell>
          <cell r="Q7">
            <v>0.4</v>
          </cell>
          <cell r="S7">
            <v>0.4</v>
          </cell>
          <cell r="U7">
            <v>0.4</v>
          </cell>
          <cell r="W7">
            <v>0.41</v>
          </cell>
          <cell r="Y7">
            <v>0.41</v>
          </cell>
        </row>
        <row r="8">
          <cell r="A8" t="str">
            <v>1 A 00 001 08</v>
          </cell>
          <cell r="B8" t="str">
            <v>Transporte local c/ basc. p/ rocha rodov. não pav.</v>
          </cell>
          <cell r="E8" t="str">
            <v>tkm</v>
          </cell>
          <cell r="G8">
            <v>0.43</v>
          </cell>
          <cell r="M8">
            <v>0.49</v>
          </cell>
          <cell r="O8">
            <v>0.49</v>
          </cell>
          <cell r="Q8">
            <v>0.48</v>
          </cell>
          <cell r="S8">
            <v>0.48</v>
          </cell>
          <cell r="U8">
            <v>0.49</v>
          </cell>
          <cell r="W8">
            <v>0.5</v>
          </cell>
          <cell r="Y8">
            <v>0.39</v>
          </cell>
        </row>
        <row r="9">
          <cell r="A9" t="str">
            <v>1 A 00 001 40</v>
          </cell>
          <cell r="B9" t="str">
            <v>Transp. local c/ carroceria 15 t rodov. não pav.</v>
          </cell>
          <cell r="E9" t="str">
            <v>tkm</v>
          </cell>
          <cell r="G9">
            <v>0.4</v>
          </cell>
          <cell r="M9">
            <v>0.44</v>
          </cell>
          <cell r="O9">
            <v>0.45</v>
          </cell>
          <cell r="Q9">
            <v>0.44</v>
          </cell>
          <cell r="S9">
            <v>0.44</v>
          </cell>
          <cell r="U9">
            <v>0.44</v>
          </cell>
          <cell r="W9">
            <v>0.45</v>
          </cell>
          <cell r="Y9">
            <v>0.48</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cell r="U10">
            <v>0.57999999999999996</v>
          </cell>
          <cell r="W10">
            <v>0.57999999999999996</v>
          </cell>
          <cell r="Y10">
            <v>0.43</v>
          </cell>
        </row>
        <row r="11">
          <cell r="A11" t="str">
            <v>1 A 00 001 50</v>
          </cell>
          <cell r="B11" t="str">
            <v>Transporte local c/ betoneira rodov. não pav.</v>
          </cell>
          <cell r="E11" t="str">
            <v>tkm</v>
          </cell>
          <cell r="G11">
            <v>0.46</v>
          </cell>
          <cell r="M11">
            <v>0.54</v>
          </cell>
          <cell r="O11">
            <v>0.54</v>
          </cell>
          <cell r="Q11">
            <v>0.52</v>
          </cell>
          <cell r="S11">
            <v>0.52</v>
          </cell>
          <cell r="U11">
            <v>0.54</v>
          </cell>
          <cell r="W11">
            <v>0.54</v>
          </cell>
          <cell r="Y11">
            <v>0.56000000000000005</v>
          </cell>
        </row>
        <row r="12">
          <cell r="A12" t="str">
            <v>1 A 00 001 60</v>
          </cell>
          <cell r="B12" t="str">
            <v>Transp. local c/ carroc. c/ guind. rodov. não pav.</v>
          </cell>
          <cell r="E12" t="str">
            <v>tkm</v>
          </cell>
          <cell r="G12">
            <v>0.55000000000000004</v>
          </cell>
          <cell r="M12">
            <v>0.61</v>
          </cell>
          <cell r="O12">
            <v>0.61</v>
          </cell>
          <cell r="Q12">
            <v>0.59</v>
          </cell>
          <cell r="S12">
            <v>0.59</v>
          </cell>
          <cell r="U12">
            <v>0.61</v>
          </cell>
          <cell r="W12">
            <v>0.61</v>
          </cell>
          <cell r="Y12">
            <v>0.51</v>
          </cell>
        </row>
        <row r="13">
          <cell r="A13" t="str">
            <v>1 A 00 001 90</v>
          </cell>
          <cell r="B13" t="str">
            <v>Transporte comercial c/ carroc. rodov. não pav.</v>
          </cell>
          <cell r="E13" t="str">
            <v>tkm</v>
          </cell>
          <cell r="G13">
            <v>0.24</v>
          </cell>
          <cell r="M13">
            <v>0.27</v>
          </cell>
          <cell r="O13">
            <v>0.27</v>
          </cell>
          <cell r="Q13">
            <v>0.26</v>
          </cell>
          <cell r="S13">
            <v>0.26</v>
          </cell>
          <cell r="U13">
            <v>0.26</v>
          </cell>
          <cell r="W13">
            <v>0.27</v>
          </cell>
          <cell r="Y13">
            <v>0.59</v>
          </cell>
        </row>
        <row r="14">
          <cell r="A14" t="str">
            <v>1 A 00 002 00</v>
          </cell>
          <cell r="B14" t="str">
            <v>Transporte local c/ basc. 5m3 rodov. pav.</v>
          </cell>
          <cell r="E14" t="str">
            <v>tkm</v>
          </cell>
          <cell r="G14">
            <v>0.28999999999999998</v>
          </cell>
          <cell r="M14">
            <v>0.32</v>
          </cell>
          <cell r="O14">
            <v>0.32</v>
          </cell>
          <cell r="Q14">
            <v>0.31</v>
          </cell>
          <cell r="S14">
            <v>0.31</v>
          </cell>
          <cell r="U14">
            <v>0.31</v>
          </cell>
          <cell r="W14">
            <v>0.31</v>
          </cell>
          <cell r="Y14">
            <v>0.26</v>
          </cell>
        </row>
        <row r="15">
          <cell r="A15" t="str">
            <v>1 A 00 002 03</v>
          </cell>
          <cell r="B15" t="str">
            <v>Transp. local material para remendos</v>
          </cell>
          <cell r="E15" t="str">
            <v>tkm</v>
          </cell>
          <cell r="G15">
            <v>0.56999999999999995</v>
          </cell>
          <cell r="M15">
            <v>0.66</v>
          </cell>
          <cell r="O15">
            <v>0.66</v>
          </cell>
          <cell r="Q15">
            <v>0.64</v>
          </cell>
          <cell r="S15">
            <v>0.64</v>
          </cell>
          <cell r="U15">
            <v>0.65</v>
          </cell>
          <cell r="W15">
            <v>0.65</v>
          </cell>
          <cell r="Y15">
            <v>0.27</v>
          </cell>
        </row>
        <row r="16">
          <cell r="A16" t="str">
            <v>1 A 00 002 05</v>
          </cell>
          <cell r="B16" t="str">
            <v>Transp. local c/ basc. 10m3 rodov. pav. (const)</v>
          </cell>
          <cell r="E16" t="str">
            <v>tkm</v>
          </cell>
          <cell r="G16">
            <v>0.24</v>
          </cell>
          <cell r="M16">
            <v>0.27</v>
          </cell>
          <cell r="O16">
            <v>0.27</v>
          </cell>
          <cell r="Q16">
            <v>0.26</v>
          </cell>
          <cell r="S16">
            <v>0.26</v>
          </cell>
          <cell r="U16">
            <v>0.26</v>
          </cell>
          <cell r="W16">
            <v>0.27</v>
          </cell>
          <cell r="Y16">
            <v>0.31</v>
          </cell>
        </row>
        <row r="17">
          <cell r="A17" t="str">
            <v>1 A 00 002 06</v>
          </cell>
          <cell r="B17" t="str">
            <v>Transp. local c/ basc. 10m3 rodov. pav. (consv)</v>
          </cell>
          <cell r="E17" t="str">
            <v>tkm</v>
          </cell>
          <cell r="G17">
            <v>0.28000000000000003</v>
          </cell>
          <cell r="M17">
            <v>0.31</v>
          </cell>
          <cell r="O17">
            <v>0.32</v>
          </cell>
          <cell r="Q17">
            <v>0.31</v>
          </cell>
          <cell r="S17">
            <v>0.31</v>
          </cell>
          <cell r="U17">
            <v>0.31</v>
          </cell>
          <cell r="W17">
            <v>0.32</v>
          </cell>
          <cell r="Y17">
            <v>0.63</v>
          </cell>
        </row>
        <row r="18">
          <cell r="A18" t="str">
            <v>1 A 00 002 07</v>
          </cell>
          <cell r="B18" t="str">
            <v>Transp. local c/ basc. 10m3 rodov. pav. (restr)</v>
          </cell>
          <cell r="E18" t="str">
            <v>tkm</v>
          </cell>
          <cell r="G18">
            <v>0.27</v>
          </cell>
          <cell r="M18">
            <v>0.3</v>
          </cell>
          <cell r="O18">
            <v>0.31</v>
          </cell>
          <cell r="Q18">
            <v>0.3</v>
          </cell>
          <cell r="S18">
            <v>0.3</v>
          </cell>
          <cell r="U18">
            <v>0.3</v>
          </cell>
          <cell r="W18">
            <v>0.31</v>
          </cell>
          <cell r="Y18">
            <v>0.26</v>
          </cell>
        </row>
        <row r="19">
          <cell r="A19" t="str">
            <v>1 A 00 002 08</v>
          </cell>
          <cell r="B19" t="str">
            <v>Transporte local c/ basc. p/ rocha rodov. pav.</v>
          </cell>
          <cell r="E19" t="str">
            <v>tkm</v>
          </cell>
          <cell r="G19">
            <v>0.32</v>
          </cell>
          <cell r="M19">
            <v>0.36</v>
          </cell>
          <cell r="O19">
            <v>0.37</v>
          </cell>
          <cell r="Q19">
            <v>0.36</v>
          </cell>
          <cell r="S19">
            <v>0.36</v>
          </cell>
          <cell r="U19">
            <v>0.36</v>
          </cell>
          <cell r="W19">
            <v>0.37</v>
          </cell>
          <cell r="Y19">
            <v>0.3</v>
          </cell>
        </row>
        <row r="20">
          <cell r="A20" t="str">
            <v>1 A 00 002 40</v>
          </cell>
          <cell r="B20" t="str">
            <v>Transporte local c/ carroceria 15 t rodov. pav.</v>
          </cell>
          <cell r="E20" t="str">
            <v>tkm</v>
          </cell>
          <cell r="G20">
            <v>0.3</v>
          </cell>
          <cell r="M20">
            <v>0.33</v>
          </cell>
          <cell r="O20">
            <v>0.34</v>
          </cell>
          <cell r="Q20">
            <v>0.33</v>
          </cell>
          <cell r="S20">
            <v>0.33</v>
          </cell>
          <cell r="U20">
            <v>0.33</v>
          </cell>
          <cell r="W20">
            <v>0.34</v>
          </cell>
          <cell r="Y20">
            <v>0.28999999999999998</v>
          </cell>
        </row>
        <row r="21">
          <cell r="A21" t="str">
            <v>1 A 00 002 41</v>
          </cell>
          <cell r="B21" t="str">
            <v>Transporte local c/ carroceria 4t rodov. pav.</v>
          </cell>
          <cell r="E21" t="str">
            <v>tkm</v>
          </cell>
          <cell r="G21">
            <v>0.4</v>
          </cell>
          <cell r="M21">
            <v>0.45</v>
          </cell>
          <cell r="O21">
            <v>0.45</v>
          </cell>
          <cell r="Q21">
            <v>0.44</v>
          </cell>
          <cell r="S21">
            <v>0.44</v>
          </cell>
          <cell r="U21">
            <v>0.45</v>
          </cell>
          <cell r="W21">
            <v>0.45</v>
          </cell>
          <cell r="Y21">
            <v>0.36</v>
          </cell>
        </row>
        <row r="22">
          <cell r="A22" t="str">
            <v>1 A 00 002 50</v>
          </cell>
          <cell r="B22" t="str">
            <v>Transporte local c/ betoneira rodov. pav.</v>
          </cell>
          <cell r="E22" t="str">
            <v>tkm</v>
          </cell>
          <cell r="G22">
            <v>0.34</v>
          </cell>
          <cell r="M22">
            <v>0.4</v>
          </cell>
          <cell r="O22">
            <v>0.4</v>
          </cell>
          <cell r="Q22">
            <v>0.38</v>
          </cell>
          <cell r="S22">
            <v>0.38</v>
          </cell>
          <cell r="U22">
            <v>0.4</v>
          </cell>
          <cell r="W22">
            <v>0.4</v>
          </cell>
          <cell r="Y22">
            <v>0.32</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cell r="U23">
            <v>0.54</v>
          </cell>
          <cell r="W23">
            <v>0.54</v>
          </cell>
          <cell r="Y23">
            <v>0.43</v>
          </cell>
        </row>
        <row r="24">
          <cell r="A24" t="str">
            <v>1 A 00 002 90</v>
          </cell>
          <cell r="B24" t="str">
            <v>Transporte comercial c/ carroceria rodov. pav.</v>
          </cell>
          <cell r="E24" t="str">
            <v>tkm</v>
          </cell>
          <cell r="G24">
            <v>0.16</v>
          </cell>
          <cell r="M24">
            <v>0.18</v>
          </cell>
          <cell r="O24">
            <v>0.18</v>
          </cell>
          <cell r="Q24">
            <v>0.17</v>
          </cell>
          <cell r="S24">
            <v>0.17</v>
          </cell>
          <cell r="U24">
            <v>0.17</v>
          </cell>
          <cell r="W24">
            <v>0.18</v>
          </cell>
          <cell r="Y24">
            <v>0.38</v>
          </cell>
        </row>
        <row r="25">
          <cell r="A25" t="str">
            <v>1 A 00 102 00</v>
          </cell>
          <cell r="B25" t="str">
            <v>Transporte local de material betuminoso</v>
          </cell>
          <cell r="E25" t="str">
            <v>tkm</v>
          </cell>
          <cell r="G25">
            <v>0.65</v>
          </cell>
          <cell r="M25">
            <v>0.73</v>
          </cell>
          <cell r="O25">
            <v>0.73</v>
          </cell>
          <cell r="Q25">
            <v>0.7</v>
          </cell>
          <cell r="S25">
            <v>0.7</v>
          </cell>
          <cell r="U25">
            <v>0.74</v>
          </cell>
          <cell r="W25">
            <v>0.74</v>
          </cell>
          <cell r="Y25">
            <v>0.52</v>
          </cell>
        </row>
        <row r="26">
          <cell r="A26" t="str">
            <v>1 A 00 112 90</v>
          </cell>
          <cell r="B26" t="str">
            <v>Transporte comercial material betuminoso a quente</v>
          </cell>
          <cell r="E26" t="str">
            <v>tkm</v>
          </cell>
          <cell r="G26">
            <v>0</v>
          </cell>
          <cell r="M26">
            <v>0</v>
          </cell>
          <cell r="O26">
            <v>0</v>
          </cell>
          <cell r="Q26">
            <v>0</v>
          </cell>
          <cell r="S26">
            <v>0</v>
          </cell>
          <cell r="U26">
            <v>0</v>
          </cell>
          <cell r="W26">
            <v>0</v>
          </cell>
          <cell r="Y26">
            <v>0.17</v>
          </cell>
        </row>
        <row r="27">
          <cell r="A27" t="str">
            <v>1 A 00 112 91</v>
          </cell>
          <cell r="B27" t="str">
            <v>Transporte comercial material betuminoso a frio</v>
          </cell>
          <cell r="E27" t="str">
            <v>tkm</v>
          </cell>
          <cell r="G27">
            <v>0</v>
          </cell>
          <cell r="M27">
            <v>0</v>
          </cell>
          <cell r="O27">
            <v>0</v>
          </cell>
          <cell r="Q27">
            <v>0</v>
          </cell>
          <cell r="S27">
            <v>0</v>
          </cell>
          <cell r="U27">
            <v>0</v>
          </cell>
          <cell r="W27">
            <v>0</v>
          </cell>
          <cell r="Y27">
            <v>0.18</v>
          </cell>
        </row>
        <row r="28">
          <cell r="A28" t="str">
            <v>1 A 00 201 70</v>
          </cell>
          <cell r="B28" t="str">
            <v>Transp. local água c/ cam. tanque rodov. não pav.</v>
          </cell>
          <cell r="E28" t="str">
            <v>tkm</v>
          </cell>
          <cell r="G28">
            <v>0.44</v>
          </cell>
          <cell r="M28">
            <v>0.49</v>
          </cell>
          <cell r="O28">
            <v>0.5</v>
          </cell>
          <cell r="Q28">
            <v>0.48</v>
          </cell>
          <cell r="S28">
            <v>0.48</v>
          </cell>
          <cell r="U28">
            <v>0.48</v>
          </cell>
          <cell r="W28">
            <v>0.5</v>
          </cell>
          <cell r="Y28">
            <v>0.72</v>
          </cell>
        </row>
        <row r="29">
          <cell r="A29" t="str">
            <v>1 A 00 202 70</v>
          </cell>
          <cell r="B29" t="str">
            <v>Transp. local de água c/ cam. tanque rodov. pav.</v>
          </cell>
          <cell r="E29" t="str">
            <v>tkm</v>
          </cell>
          <cell r="G29">
            <v>0.33</v>
          </cell>
          <cell r="M29">
            <v>0.37</v>
          </cell>
          <cell r="O29">
            <v>0.37</v>
          </cell>
          <cell r="Q29">
            <v>0.36</v>
          </cell>
          <cell r="S29">
            <v>0.36</v>
          </cell>
          <cell r="U29">
            <v>0.36</v>
          </cell>
          <cell r="W29">
            <v>0.37</v>
          </cell>
          <cell r="Y29">
            <v>0</v>
          </cell>
        </row>
        <row r="30">
          <cell r="A30" t="str">
            <v>1 A 00 301 00</v>
          </cell>
          <cell r="B30" t="str">
            <v>Fornecimento de Aço CA-25</v>
          </cell>
          <cell r="E30" t="str">
            <v>kg</v>
          </cell>
          <cell r="G30">
            <v>1.81</v>
          </cell>
          <cell r="M30">
            <v>2.12</v>
          </cell>
          <cell r="O30">
            <v>2.12</v>
          </cell>
          <cell r="Q30">
            <v>2.33</v>
          </cell>
          <cell r="S30">
            <v>2.33</v>
          </cell>
          <cell r="U30">
            <v>2.36</v>
          </cell>
          <cell r="W30">
            <v>2.36</v>
          </cell>
          <cell r="Y30">
            <v>0</v>
          </cell>
        </row>
        <row r="31">
          <cell r="A31" t="str">
            <v>1 A 00 302 00</v>
          </cell>
          <cell r="B31" t="str">
            <v>Fornecimento de Aço CA-50</v>
          </cell>
          <cell r="E31" t="str">
            <v>kg</v>
          </cell>
          <cell r="G31">
            <v>1.81</v>
          </cell>
          <cell r="M31">
            <v>1.95</v>
          </cell>
          <cell r="O31">
            <v>2.09</v>
          </cell>
          <cell r="Q31">
            <v>2.09</v>
          </cell>
          <cell r="S31">
            <v>2.09</v>
          </cell>
          <cell r="U31">
            <v>2.2799999999999998</v>
          </cell>
          <cell r="W31">
            <v>2.2799999999999998</v>
          </cell>
          <cell r="Y31">
            <v>0.48</v>
          </cell>
        </row>
        <row r="32">
          <cell r="A32" t="str">
            <v>1 A 00 303 00</v>
          </cell>
          <cell r="B32" t="str">
            <v>Fornecimento de Aço CA-60</v>
          </cell>
          <cell r="E32" t="str">
            <v>kg</v>
          </cell>
          <cell r="G32">
            <v>2.12</v>
          </cell>
          <cell r="M32">
            <v>2.09</v>
          </cell>
          <cell r="O32">
            <v>2.2599999999999998</v>
          </cell>
          <cell r="Q32">
            <v>2.25</v>
          </cell>
          <cell r="S32">
            <v>2.25</v>
          </cell>
          <cell r="U32">
            <v>2.46</v>
          </cell>
          <cell r="W32">
            <v>2.46</v>
          </cell>
          <cell r="Y32">
            <v>0.36</v>
          </cell>
        </row>
        <row r="33">
          <cell r="A33" t="str">
            <v>1 A 00 717 00</v>
          </cell>
          <cell r="B33" t="str">
            <v>Brita Comercial</v>
          </cell>
          <cell r="E33" t="str">
            <v>m3</v>
          </cell>
          <cell r="G33">
            <v>22</v>
          </cell>
          <cell r="M33">
            <v>20</v>
          </cell>
          <cell r="O33">
            <v>20</v>
          </cell>
          <cell r="Q33">
            <v>22</v>
          </cell>
          <cell r="S33">
            <v>23</v>
          </cell>
          <cell r="U33">
            <v>23</v>
          </cell>
          <cell r="W33">
            <v>20</v>
          </cell>
          <cell r="Y33">
            <v>2.36</v>
          </cell>
        </row>
        <row r="34">
          <cell r="A34" t="str">
            <v>1 A 00 961 00</v>
          </cell>
          <cell r="B34" t="str">
            <v>Peças de Desgaste do Britador 30m3/h</v>
          </cell>
          <cell r="E34" t="str">
            <v>cjh</v>
          </cell>
          <cell r="G34">
            <v>19.920000000000002</v>
          </cell>
          <cell r="M34">
            <v>23.36</v>
          </cell>
          <cell r="O34">
            <v>23.36</v>
          </cell>
          <cell r="Q34">
            <v>23.36</v>
          </cell>
          <cell r="S34">
            <v>23.36</v>
          </cell>
          <cell r="U34">
            <v>22.84</v>
          </cell>
          <cell r="W34">
            <v>22.84</v>
          </cell>
          <cell r="Y34">
            <v>22.36</v>
          </cell>
        </row>
        <row r="35">
          <cell r="A35" t="str">
            <v>1 A 00 962 00</v>
          </cell>
          <cell r="B35" t="str">
            <v>Peças de Desgaste do Britador 9 a 20m3/h</v>
          </cell>
          <cell r="E35" t="str">
            <v>cjh</v>
          </cell>
          <cell r="G35">
            <v>9.06</v>
          </cell>
          <cell r="M35">
            <v>13.31</v>
          </cell>
          <cell r="O35">
            <v>13.31</v>
          </cell>
          <cell r="Q35">
            <v>13.31</v>
          </cell>
          <cell r="S35">
            <v>13.31</v>
          </cell>
          <cell r="U35">
            <v>12.73</v>
          </cell>
          <cell r="W35">
            <v>12.73</v>
          </cell>
          <cell r="Y35">
            <v>12.73</v>
          </cell>
        </row>
        <row r="36">
          <cell r="A36" t="str">
            <v>1 A 00 963 00</v>
          </cell>
          <cell r="B36" t="str">
            <v>Peças de Desgaste do Britador 80m3/h</v>
          </cell>
          <cell r="E36" t="str">
            <v>cjh</v>
          </cell>
          <cell r="G36">
            <v>61.37</v>
          </cell>
          <cell r="M36">
            <v>61.37</v>
          </cell>
          <cell r="O36">
            <v>61.37</v>
          </cell>
          <cell r="Q36">
            <v>61.37</v>
          </cell>
          <cell r="S36">
            <v>61.37</v>
          </cell>
          <cell r="U36">
            <v>61.37</v>
          </cell>
          <cell r="W36">
            <v>61.37</v>
          </cell>
          <cell r="Y36">
            <v>61.37</v>
          </cell>
        </row>
        <row r="37">
          <cell r="A37" t="str">
            <v>1 A 00 964 00</v>
          </cell>
          <cell r="B37" t="str">
            <v>Peças de desgaste britador prod. de rachão</v>
          </cell>
          <cell r="E37" t="str">
            <v>cjh</v>
          </cell>
          <cell r="G37">
            <v>18.07</v>
          </cell>
          <cell r="M37">
            <v>18.07</v>
          </cell>
          <cell r="O37">
            <v>18.07</v>
          </cell>
          <cell r="Q37">
            <v>18.07</v>
          </cell>
          <cell r="S37">
            <v>18.07</v>
          </cell>
          <cell r="U37">
            <v>18.07</v>
          </cell>
          <cell r="W37">
            <v>18.07</v>
          </cell>
          <cell r="Y37">
            <v>18.07</v>
          </cell>
        </row>
        <row r="38">
          <cell r="A38" t="str">
            <v>1 A 01 100 01</v>
          </cell>
          <cell r="B38" t="str">
            <v>Limpeza camada vegetal em jazida (const e restr.)</v>
          </cell>
          <cell r="E38" t="str">
            <v>m2</v>
          </cell>
          <cell r="G38">
            <v>0.2</v>
          </cell>
          <cell r="M38">
            <v>0.2</v>
          </cell>
          <cell r="O38">
            <v>0.23</v>
          </cell>
          <cell r="Q38">
            <v>0.22</v>
          </cell>
          <cell r="S38">
            <v>0.22</v>
          </cell>
          <cell r="U38">
            <v>0.24</v>
          </cell>
          <cell r="W38">
            <v>0.24</v>
          </cell>
          <cell r="Y38">
            <v>0.23</v>
          </cell>
        </row>
        <row r="39">
          <cell r="A39" t="str">
            <v>1 A 01 100 02</v>
          </cell>
          <cell r="B39" t="str">
            <v>Limpeza de camada vegetal em jazida (consv)</v>
          </cell>
          <cell r="E39" t="str">
            <v>m2</v>
          </cell>
          <cell r="G39">
            <v>0.48</v>
          </cell>
          <cell r="M39">
            <v>0.48</v>
          </cell>
          <cell r="O39">
            <v>0.48</v>
          </cell>
          <cell r="Q39">
            <v>0.47</v>
          </cell>
          <cell r="S39">
            <v>0.47</v>
          </cell>
          <cell r="U39">
            <v>0.49</v>
          </cell>
          <cell r="W39">
            <v>0.49</v>
          </cell>
          <cell r="Y39">
            <v>0.48</v>
          </cell>
        </row>
        <row r="40">
          <cell r="A40" t="str">
            <v>1 A 01 105 01</v>
          </cell>
          <cell r="B40" t="str">
            <v>Expurgo de jazida (const e restr)</v>
          </cell>
          <cell r="E40" t="str">
            <v>m3</v>
          </cell>
          <cell r="G40">
            <v>1.06</v>
          </cell>
          <cell r="M40">
            <v>1.0900000000000001</v>
          </cell>
          <cell r="O40">
            <v>1.22</v>
          </cell>
          <cell r="Q40">
            <v>1.19</v>
          </cell>
          <cell r="S40">
            <v>1.19</v>
          </cell>
          <cell r="U40">
            <v>1.28</v>
          </cell>
          <cell r="W40">
            <v>1.28</v>
          </cell>
          <cell r="Y40">
            <v>1.25</v>
          </cell>
        </row>
        <row r="41">
          <cell r="A41" t="str">
            <v>1 A 01 105 02</v>
          </cell>
          <cell r="B41" t="str">
            <v>Expurgo de jazida (consv)</v>
          </cell>
          <cell r="E41" t="str">
            <v>m3</v>
          </cell>
          <cell r="G41">
            <v>2.61</v>
          </cell>
          <cell r="M41">
            <v>2.62</v>
          </cell>
          <cell r="O41">
            <v>2.62</v>
          </cell>
          <cell r="Q41">
            <v>2.57</v>
          </cell>
          <cell r="S41">
            <v>2.57</v>
          </cell>
          <cell r="U41">
            <v>2.66</v>
          </cell>
          <cell r="W41">
            <v>2.66</v>
          </cell>
          <cell r="Y41">
            <v>2.6</v>
          </cell>
        </row>
        <row r="42">
          <cell r="A42" t="str">
            <v>1 A 01 111 00</v>
          </cell>
          <cell r="B42" t="str">
            <v>Material de base (consv)</v>
          </cell>
          <cell r="E42" t="str">
            <v>m3</v>
          </cell>
          <cell r="G42">
            <v>0</v>
          </cell>
          <cell r="M42">
            <v>0</v>
          </cell>
          <cell r="O42">
            <v>0</v>
          </cell>
          <cell r="Q42">
            <v>0</v>
          </cell>
          <cell r="S42">
            <v>0</v>
          </cell>
          <cell r="U42">
            <v>0</v>
          </cell>
          <cell r="W42">
            <v>0</v>
          </cell>
          <cell r="Y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cell r="U43">
            <v>5.15</v>
          </cell>
          <cell r="W43">
            <v>5.2</v>
          </cell>
          <cell r="Y43">
            <v>5.09</v>
          </cell>
        </row>
        <row r="44">
          <cell r="A44" t="str">
            <v>1 A 01 120 01</v>
          </cell>
          <cell r="B44" t="str">
            <v>Escav. e carga de mater. de jazida(const e restr)</v>
          </cell>
          <cell r="E44" t="str">
            <v>m3</v>
          </cell>
          <cell r="G44">
            <v>2.5499999999999998</v>
          </cell>
          <cell r="M44">
            <v>2.65</v>
          </cell>
          <cell r="O44">
            <v>2.83</v>
          </cell>
          <cell r="Q44">
            <v>2.79</v>
          </cell>
          <cell r="S44">
            <v>2.79</v>
          </cell>
          <cell r="U44">
            <v>2.86</v>
          </cell>
          <cell r="W44">
            <v>2.87</v>
          </cell>
          <cell r="Y44">
            <v>2.82</v>
          </cell>
        </row>
        <row r="45">
          <cell r="A45" t="str">
            <v>1 A 01 150 01</v>
          </cell>
          <cell r="B45" t="str">
            <v>Rocha p/ britagem c/ perfur. sobre esteira</v>
          </cell>
          <cell r="E45" t="str">
            <v>m3</v>
          </cell>
          <cell r="G45">
            <v>15.26</v>
          </cell>
          <cell r="M45">
            <v>16.68</v>
          </cell>
          <cell r="O45">
            <v>17.23</v>
          </cell>
          <cell r="Q45">
            <v>16.77</v>
          </cell>
          <cell r="S45">
            <v>18.39</v>
          </cell>
          <cell r="U45">
            <v>18.55</v>
          </cell>
          <cell r="W45">
            <v>18.579999999999998</v>
          </cell>
          <cell r="Y45">
            <v>18.27</v>
          </cell>
        </row>
        <row r="46">
          <cell r="A46" t="str">
            <v>1 A 01 150 02</v>
          </cell>
          <cell r="B46" t="str">
            <v>Rocha p/ britagem com perfuratriz manual</v>
          </cell>
          <cell r="E46" t="str">
            <v>m3</v>
          </cell>
          <cell r="G46">
            <v>16.8</v>
          </cell>
          <cell r="M46">
            <v>18.809999999999999</v>
          </cell>
          <cell r="O46">
            <v>19.3</v>
          </cell>
          <cell r="Q46">
            <v>19.05</v>
          </cell>
          <cell r="S46">
            <v>20.67</v>
          </cell>
          <cell r="U46">
            <v>20.75</v>
          </cell>
          <cell r="W46">
            <v>20.93</v>
          </cell>
          <cell r="Y46">
            <v>20.63</v>
          </cell>
        </row>
        <row r="47">
          <cell r="A47" t="str">
            <v>1 A 01 155 01</v>
          </cell>
          <cell r="B47" t="str">
            <v>Rachão e pedra-de-mão produzidos-(const e rest)</v>
          </cell>
          <cell r="E47" t="str">
            <v>m3</v>
          </cell>
          <cell r="G47">
            <v>12.02</v>
          </cell>
          <cell r="M47">
            <v>13.41</v>
          </cell>
          <cell r="O47">
            <v>13.77</v>
          </cell>
          <cell r="Q47">
            <v>13.4</v>
          </cell>
          <cell r="S47">
            <v>14.32</v>
          </cell>
          <cell r="U47">
            <v>14.44</v>
          </cell>
          <cell r="W47">
            <v>14.46</v>
          </cell>
          <cell r="Y47">
            <v>14.22</v>
          </cell>
        </row>
        <row r="48">
          <cell r="A48" t="str">
            <v>1 A 01 170 01</v>
          </cell>
          <cell r="B48" t="str">
            <v>Areia extraída com equipamento tipo "drag-line"</v>
          </cell>
          <cell r="E48" t="str">
            <v>m3</v>
          </cell>
          <cell r="G48">
            <v>3.92</v>
          </cell>
          <cell r="M48">
            <v>4.1900000000000004</v>
          </cell>
          <cell r="O48">
            <v>4.51</v>
          </cell>
          <cell r="Q48">
            <v>4.45</v>
          </cell>
          <cell r="S48">
            <v>4.45</v>
          </cell>
          <cell r="U48">
            <v>4.51</v>
          </cell>
          <cell r="W48">
            <v>4.54</v>
          </cell>
          <cell r="Y48">
            <v>4.47</v>
          </cell>
        </row>
        <row r="49">
          <cell r="A49" t="str">
            <v>1 A 01 170 02</v>
          </cell>
          <cell r="B49" t="str">
            <v>Areia extraída com trator e carregadeira</v>
          </cell>
          <cell r="E49" t="str">
            <v>m3</v>
          </cell>
          <cell r="G49">
            <v>3.56</v>
          </cell>
          <cell r="M49">
            <v>3.69</v>
          </cell>
          <cell r="O49">
            <v>3.72</v>
          </cell>
          <cell r="Q49">
            <v>3.67</v>
          </cell>
          <cell r="S49">
            <v>3.67</v>
          </cell>
          <cell r="U49">
            <v>3.72</v>
          </cell>
          <cell r="W49">
            <v>3.77</v>
          </cell>
          <cell r="Y49">
            <v>3.7</v>
          </cell>
        </row>
        <row r="50">
          <cell r="A50" t="str">
            <v>1 A 01 170 03</v>
          </cell>
          <cell r="B50" t="str">
            <v>Areia extraída com draga de sucção (tipo bomba)</v>
          </cell>
          <cell r="E50" t="str">
            <v>m3</v>
          </cell>
          <cell r="G50">
            <v>9.58</v>
          </cell>
          <cell r="M50">
            <v>10.47</v>
          </cell>
          <cell r="O50">
            <v>10.49</v>
          </cell>
          <cell r="Q50">
            <v>10.25</v>
          </cell>
          <cell r="S50">
            <v>10.25</v>
          </cell>
          <cell r="U50">
            <v>10.25</v>
          </cell>
          <cell r="W50">
            <v>10.29</v>
          </cell>
          <cell r="Y50">
            <v>9.98</v>
          </cell>
        </row>
        <row r="51">
          <cell r="A51" t="str">
            <v>1 A 01 200 01</v>
          </cell>
          <cell r="B51" t="str">
            <v>Brita produzida em central de britagem de 80 m3/h</v>
          </cell>
          <cell r="E51" t="str">
            <v>m3</v>
          </cell>
          <cell r="G51">
            <v>14.1</v>
          </cell>
          <cell r="M51">
            <v>15.94</v>
          </cell>
          <cell r="O51">
            <v>16.3</v>
          </cell>
          <cell r="Q51">
            <v>15.93</v>
          </cell>
          <cell r="S51">
            <v>16.850000000000001</v>
          </cell>
          <cell r="U51">
            <v>16.98</v>
          </cell>
          <cell r="W51">
            <v>16.989999999999998</v>
          </cell>
          <cell r="Y51">
            <v>16.989999999999998</v>
          </cell>
        </row>
        <row r="52">
          <cell r="A52" t="str">
            <v>1 A 01 200 02</v>
          </cell>
          <cell r="B52" t="str">
            <v>Brita produzida em central de britagem de 30 m3/h</v>
          </cell>
          <cell r="E52" t="str">
            <v>m3</v>
          </cell>
          <cell r="G52">
            <v>17.8</v>
          </cell>
          <cell r="M52">
            <v>21.03</v>
          </cell>
          <cell r="O52">
            <v>21.32</v>
          </cell>
          <cell r="Q52">
            <v>21.04</v>
          </cell>
          <cell r="S52">
            <v>21.96</v>
          </cell>
          <cell r="U52">
            <v>22</v>
          </cell>
          <cell r="W52">
            <v>22.14</v>
          </cell>
          <cell r="Y52">
            <v>22.22</v>
          </cell>
        </row>
        <row r="53">
          <cell r="A53" t="str">
            <v>1 A 01 200 04</v>
          </cell>
          <cell r="B53" t="str">
            <v>Pedra de mão produzida manualmente (consv)</v>
          </cell>
          <cell r="E53" t="str">
            <v>m3</v>
          </cell>
          <cell r="G53">
            <v>20.59</v>
          </cell>
          <cell r="M53">
            <v>23.94</v>
          </cell>
          <cell r="O53">
            <v>24.22</v>
          </cell>
          <cell r="Q53">
            <v>24.08</v>
          </cell>
          <cell r="S53">
            <v>25</v>
          </cell>
          <cell r="U53">
            <v>25.04</v>
          </cell>
          <cell r="W53">
            <v>25.15</v>
          </cell>
          <cell r="Y53">
            <v>24.97</v>
          </cell>
        </row>
        <row r="54">
          <cell r="A54" t="str">
            <v>1 A 01 390 02</v>
          </cell>
          <cell r="B54" t="str">
            <v>Usinagem de CBUQ (capa de rolamento)</v>
          </cell>
          <cell r="E54" t="str">
            <v>t</v>
          </cell>
          <cell r="G54">
            <v>19.04</v>
          </cell>
          <cell r="M54">
            <v>20.76</v>
          </cell>
          <cell r="O54">
            <v>21.02</v>
          </cell>
          <cell r="Q54">
            <v>23.73</v>
          </cell>
          <cell r="S54">
            <v>20.8</v>
          </cell>
          <cell r="U54">
            <v>21.86</v>
          </cell>
          <cell r="W54">
            <v>21.87</v>
          </cell>
          <cell r="Y54">
            <v>22.38</v>
          </cell>
        </row>
        <row r="55">
          <cell r="A55" t="str">
            <v>1 A 01 390 03</v>
          </cell>
          <cell r="B55" t="str">
            <v>Usinagem de CBUQ (binder)</v>
          </cell>
          <cell r="E55" t="str">
            <v>t</v>
          </cell>
          <cell r="G55">
            <v>18.579999999999998</v>
          </cell>
          <cell r="M55">
            <v>20.350000000000001</v>
          </cell>
          <cell r="O55">
            <v>20.61</v>
          </cell>
          <cell r="Q55">
            <v>23.31</v>
          </cell>
          <cell r="S55">
            <v>20.41</v>
          </cell>
          <cell r="U55">
            <v>21.19</v>
          </cell>
          <cell r="W55">
            <v>21.21</v>
          </cell>
          <cell r="Y55">
            <v>21.71</v>
          </cell>
        </row>
        <row r="56">
          <cell r="A56" t="str">
            <v>1 A 01 391 02</v>
          </cell>
          <cell r="B56" t="str">
            <v>Usinagem de areia-asfalto</v>
          </cell>
          <cell r="E56" t="str">
            <v>t</v>
          </cell>
          <cell r="G56">
            <v>21.97</v>
          </cell>
          <cell r="M56">
            <v>23.45</v>
          </cell>
          <cell r="O56">
            <v>23.73</v>
          </cell>
          <cell r="Q56">
            <v>29.16</v>
          </cell>
          <cell r="S56">
            <v>22.88</v>
          </cell>
          <cell r="U56">
            <v>24.5</v>
          </cell>
          <cell r="W56">
            <v>24.53</v>
          </cell>
          <cell r="Y56">
            <v>25.5</v>
          </cell>
        </row>
        <row r="57">
          <cell r="A57" t="str">
            <v>1 A 01 395 01</v>
          </cell>
          <cell r="B57" t="str">
            <v>Usinagem de brita graduada</v>
          </cell>
          <cell r="E57" t="str">
            <v>m3</v>
          </cell>
          <cell r="G57">
            <v>24.25</v>
          </cell>
          <cell r="M57">
            <v>27.43</v>
          </cell>
          <cell r="O57">
            <v>28.11</v>
          </cell>
          <cell r="Q57">
            <v>27.46</v>
          </cell>
          <cell r="S57">
            <v>28.94</v>
          </cell>
          <cell r="U57">
            <v>29.16</v>
          </cell>
          <cell r="W57">
            <v>29.2</v>
          </cell>
          <cell r="Y57">
            <v>29.15</v>
          </cell>
        </row>
        <row r="58">
          <cell r="A58" t="str">
            <v>1 A 01 395 02</v>
          </cell>
          <cell r="B58" t="str">
            <v>Usinagem de solo-brita</v>
          </cell>
          <cell r="E58" t="str">
            <v>m3</v>
          </cell>
          <cell r="G58">
            <v>13.49</v>
          </cell>
          <cell r="M58">
            <v>15</v>
          </cell>
          <cell r="O58">
            <v>15.54</v>
          </cell>
          <cell r="Q58">
            <v>15.2</v>
          </cell>
          <cell r="S58">
            <v>15.79</v>
          </cell>
          <cell r="U58">
            <v>16</v>
          </cell>
          <cell r="W58">
            <v>16.03</v>
          </cell>
          <cell r="Y58">
            <v>15.92</v>
          </cell>
        </row>
        <row r="59">
          <cell r="A59" t="str">
            <v>1 A 01 396 01</v>
          </cell>
          <cell r="B59" t="str">
            <v>Usinagem de solo-cimento</v>
          </cell>
          <cell r="E59" t="str">
            <v>m3</v>
          </cell>
          <cell r="G59">
            <v>67.97</v>
          </cell>
          <cell r="M59">
            <v>72.2</v>
          </cell>
          <cell r="O59">
            <v>74.66</v>
          </cell>
          <cell r="Q59">
            <v>71.03</v>
          </cell>
          <cell r="S59">
            <v>75.599999999999994</v>
          </cell>
          <cell r="U59">
            <v>69.06</v>
          </cell>
          <cell r="W59">
            <v>72.599999999999994</v>
          </cell>
          <cell r="Y59">
            <v>72.489999999999995</v>
          </cell>
        </row>
        <row r="60">
          <cell r="A60" t="str">
            <v>1 A 01 396 02</v>
          </cell>
          <cell r="B60" t="str">
            <v>Usinagem de solo melhorado com cimento.</v>
          </cell>
          <cell r="E60" t="str">
            <v>m3</v>
          </cell>
          <cell r="G60">
            <v>36.35</v>
          </cell>
          <cell r="M60">
            <v>38.630000000000003</v>
          </cell>
          <cell r="O60">
            <v>40.020000000000003</v>
          </cell>
          <cell r="Q60">
            <v>38.15</v>
          </cell>
          <cell r="S60">
            <v>40.44</v>
          </cell>
          <cell r="U60">
            <v>37.229999999999997</v>
          </cell>
          <cell r="W60">
            <v>39.020000000000003</v>
          </cell>
          <cell r="Y60">
            <v>38.909999999999997</v>
          </cell>
        </row>
        <row r="61">
          <cell r="A61" t="str">
            <v>1 A 01 397 02</v>
          </cell>
          <cell r="B61" t="str">
            <v>Usinagem de P.M.F.</v>
          </cell>
          <cell r="E61" t="str">
            <v>m3</v>
          </cell>
          <cell r="G61">
            <v>24.02</v>
          </cell>
          <cell r="M61">
            <v>27.22</v>
          </cell>
          <cell r="O61">
            <v>27.83</v>
          </cell>
          <cell r="Q61">
            <v>27.22</v>
          </cell>
          <cell r="S61">
            <v>28.38</v>
          </cell>
          <cell r="U61">
            <v>28.64</v>
          </cell>
          <cell r="W61">
            <v>28.68</v>
          </cell>
          <cell r="Y61">
            <v>28.5</v>
          </cell>
        </row>
        <row r="62">
          <cell r="A62" t="str">
            <v>1 A 01 398 02</v>
          </cell>
          <cell r="B62" t="str">
            <v>Usinagem de CBUQ p/ reciclagem em usina fixa.</v>
          </cell>
          <cell r="E62" t="str">
            <v>t</v>
          </cell>
          <cell r="G62">
            <v>15.86</v>
          </cell>
          <cell r="M62">
            <v>17.32</v>
          </cell>
          <cell r="O62">
            <v>17.48</v>
          </cell>
          <cell r="Q62">
            <v>20.239999999999998</v>
          </cell>
          <cell r="S62">
            <v>17.21</v>
          </cell>
          <cell r="U62">
            <v>17.95</v>
          </cell>
          <cell r="W62">
            <v>17.97</v>
          </cell>
          <cell r="Y62">
            <v>18.48</v>
          </cell>
        </row>
        <row r="63">
          <cell r="A63" t="str">
            <v>1 A 01 401 01</v>
          </cell>
          <cell r="B63" t="str">
            <v>Fôrma comum de madeira</v>
          </cell>
          <cell r="E63" t="str">
            <v>m2</v>
          </cell>
          <cell r="G63">
            <v>20.76</v>
          </cell>
          <cell r="M63">
            <v>22.97</v>
          </cell>
          <cell r="O63">
            <v>23.01</v>
          </cell>
          <cell r="Q63">
            <v>23.17</v>
          </cell>
          <cell r="S63">
            <v>23.13</v>
          </cell>
          <cell r="U63">
            <v>25.37</v>
          </cell>
          <cell r="W63">
            <v>25.37</v>
          </cell>
          <cell r="Y63">
            <v>25.26</v>
          </cell>
        </row>
        <row r="64">
          <cell r="A64" t="str">
            <v>1 A 01 402 01</v>
          </cell>
          <cell r="B64" t="str">
            <v>Fôrma de placa compensada resinada</v>
          </cell>
          <cell r="E64" t="str">
            <v>m2</v>
          </cell>
          <cell r="G64">
            <v>16.52</v>
          </cell>
          <cell r="M64">
            <v>18.23</v>
          </cell>
          <cell r="O64">
            <v>18.27</v>
          </cell>
          <cell r="Q64">
            <v>18.96</v>
          </cell>
          <cell r="S64">
            <v>18.920000000000002</v>
          </cell>
          <cell r="U64">
            <v>19.11</v>
          </cell>
          <cell r="W64">
            <v>19.11</v>
          </cell>
          <cell r="Y64">
            <v>19</v>
          </cell>
        </row>
        <row r="65">
          <cell r="A65" t="str">
            <v>1 A 01 403 01</v>
          </cell>
          <cell r="B65" t="str">
            <v>Fôrma de placa compensada plastificada</v>
          </cell>
          <cell r="E65" t="str">
            <v>m2</v>
          </cell>
          <cell r="G65">
            <v>18.47</v>
          </cell>
          <cell r="M65">
            <v>20.190000000000001</v>
          </cell>
          <cell r="O65">
            <v>20.22</v>
          </cell>
          <cell r="Q65">
            <v>21.08</v>
          </cell>
          <cell r="S65">
            <v>21.05</v>
          </cell>
          <cell r="U65">
            <v>21.24</v>
          </cell>
          <cell r="W65">
            <v>21.24</v>
          </cell>
          <cell r="Y65">
            <v>21.13</v>
          </cell>
        </row>
        <row r="66">
          <cell r="A66" t="str">
            <v>1 A 01 404 01</v>
          </cell>
          <cell r="B66" t="str">
            <v>Fôrma para tubulão</v>
          </cell>
          <cell r="E66" t="str">
            <v>m2</v>
          </cell>
          <cell r="G66">
            <v>10.78</v>
          </cell>
          <cell r="M66">
            <v>12.33</v>
          </cell>
          <cell r="O66">
            <v>12.33</v>
          </cell>
          <cell r="Q66">
            <v>12.51</v>
          </cell>
          <cell r="S66">
            <v>12.47</v>
          </cell>
          <cell r="U66">
            <v>13.42</v>
          </cell>
          <cell r="W66">
            <v>13.41</v>
          </cell>
          <cell r="Y66">
            <v>13.29</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cell r="U67">
            <v>128.55000000000001</v>
          </cell>
          <cell r="W67">
            <v>132.59</v>
          </cell>
          <cell r="Y67">
            <v>132.29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cell r="U68">
            <v>152.46</v>
          </cell>
          <cell r="W68">
            <v>157.84</v>
          </cell>
          <cell r="Y68">
            <v>157.54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cell r="U69">
            <v>160.66999999999999</v>
          </cell>
          <cell r="W69">
            <v>166.5</v>
          </cell>
          <cell r="Y69">
            <v>166.21</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cell r="U70">
            <v>169.24</v>
          </cell>
          <cell r="W70">
            <v>175.55</v>
          </cell>
          <cell r="Y70">
            <v>175.26</v>
          </cell>
        </row>
        <row r="71">
          <cell r="A71" t="str">
            <v>1 A 01 415 01</v>
          </cell>
          <cell r="B71" t="str">
            <v>Concr estr fck=15MPa contr raz uso ger conf e lanç</v>
          </cell>
          <cell r="E71" t="str">
            <v>m3</v>
          </cell>
          <cell r="G71">
            <v>169.13</v>
          </cell>
          <cell r="M71">
            <v>184.58</v>
          </cell>
          <cell r="O71">
            <v>189.13</v>
          </cell>
          <cell r="Q71">
            <v>181.82</v>
          </cell>
          <cell r="S71">
            <v>191.27</v>
          </cell>
          <cell r="U71">
            <v>178.52</v>
          </cell>
          <cell r="W71">
            <v>185.35</v>
          </cell>
          <cell r="Y71">
            <v>185.06</v>
          </cell>
        </row>
        <row r="72">
          <cell r="A72" t="str">
            <v>1 A 01 418 01</v>
          </cell>
          <cell r="B72" t="str">
            <v>Concr estr fck=18MPa contr raz uso ger conf e lanç</v>
          </cell>
          <cell r="E72" t="str">
            <v>m3</v>
          </cell>
          <cell r="G72">
            <v>178.01</v>
          </cell>
          <cell r="M72">
            <v>194.01</v>
          </cell>
          <cell r="O72">
            <v>198.85</v>
          </cell>
          <cell r="Q72">
            <v>191.04</v>
          </cell>
          <cell r="S72">
            <v>201.14</v>
          </cell>
          <cell r="U72">
            <v>187.44</v>
          </cell>
          <cell r="W72">
            <v>194.77</v>
          </cell>
          <cell r="Y72">
            <v>194.48</v>
          </cell>
        </row>
        <row r="73">
          <cell r="A73" t="str">
            <v>1 A 01 422 01</v>
          </cell>
          <cell r="B73" t="str">
            <v>Concr estr fck=22MPa contr raz uso ger conf e lanç</v>
          </cell>
          <cell r="E73" t="str">
            <v>m3</v>
          </cell>
          <cell r="G73">
            <v>194</v>
          </cell>
          <cell r="M73">
            <v>210.98</v>
          </cell>
          <cell r="O73">
            <v>216.35</v>
          </cell>
          <cell r="Q73">
            <v>207.65</v>
          </cell>
          <cell r="S73">
            <v>218.91</v>
          </cell>
          <cell r="U73">
            <v>203.5</v>
          </cell>
          <cell r="W73">
            <v>211.73</v>
          </cell>
          <cell r="Y73">
            <v>211.44</v>
          </cell>
        </row>
        <row r="74">
          <cell r="A74" t="str">
            <v>1 A 01 423 00</v>
          </cell>
          <cell r="B74" t="str">
            <v>Concreto fck=18MPa para pré-moldados (tubos)</v>
          </cell>
          <cell r="E74" t="str">
            <v>m3</v>
          </cell>
          <cell r="G74">
            <v>171.87</v>
          </cell>
          <cell r="M74">
            <v>187.38</v>
          </cell>
          <cell r="O74">
            <v>192.05</v>
          </cell>
          <cell r="Q74">
            <v>184.54</v>
          </cell>
          <cell r="S74">
            <v>194.27</v>
          </cell>
          <cell r="U74">
            <v>181.14</v>
          </cell>
          <cell r="W74">
            <v>188.18</v>
          </cell>
          <cell r="Y74">
            <v>187.88</v>
          </cell>
        </row>
        <row r="75">
          <cell r="A75" t="str">
            <v>1 A 01 424 00</v>
          </cell>
          <cell r="B75" t="str">
            <v>Concreto poroso para pré-moldados (tubos)</v>
          </cell>
          <cell r="E75" t="str">
            <v>m3</v>
          </cell>
          <cell r="G75">
            <v>174.93</v>
          </cell>
          <cell r="M75">
            <v>190.91</v>
          </cell>
          <cell r="O75">
            <v>195.59</v>
          </cell>
          <cell r="Q75">
            <v>187.98</v>
          </cell>
          <cell r="S75">
            <v>198</v>
          </cell>
          <cell r="U75">
            <v>184.88</v>
          </cell>
          <cell r="W75">
            <v>191.91</v>
          </cell>
          <cell r="Y75">
            <v>191.64</v>
          </cell>
        </row>
        <row r="76">
          <cell r="A76" t="str">
            <v>1 A 01 450 01</v>
          </cell>
          <cell r="B76" t="str">
            <v>Escoramento de bueiros celulares</v>
          </cell>
          <cell r="E76" t="str">
            <v>m3</v>
          </cell>
          <cell r="G76">
            <v>19.52</v>
          </cell>
          <cell r="M76">
            <v>22.81</v>
          </cell>
          <cell r="O76">
            <v>22.81</v>
          </cell>
          <cell r="Q76">
            <v>22.57</v>
          </cell>
          <cell r="S76">
            <v>22.47</v>
          </cell>
          <cell r="U76">
            <v>22.63</v>
          </cell>
          <cell r="W76">
            <v>22.63</v>
          </cell>
          <cell r="Y76">
            <v>22.32</v>
          </cell>
        </row>
        <row r="77">
          <cell r="A77" t="str">
            <v>1 A 01 512 10</v>
          </cell>
          <cell r="B77" t="str">
            <v>Concreto ciclópico fck=12 MPa</v>
          </cell>
          <cell r="E77" t="str">
            <v>m3</v>
          </cell>
          <cell r="G77">
            <v>120.72</v>
          </cell>
          <cell r="M77">
            <v>132.54</v>
          </cell>
          <cell r="O77">
            <v>135.63</v>
          </cell>
          <cell r="Q77">
            <v>130.75</v>
          </cell>
          <cell r="S77">
            <v>137.21</v>
          </cell>
          <cell r="U77">
            <v>129.02000000000001</v>
          </cell>
          <cell r="W77">
            <v>133.44</v>
          </cell>
          <cell r="Y77">
            <v>133.16</v>
          </cell>
        </row>
        <row r="78">
          <cell r="A78" t="str">
            <v>1 A 01 515 10</v>
          </cell>
          <cell r="B78" t="str">
            <v>Concreto ciclópico fck=15 MPa</v>
          </cell>
          <cell r="E78" t="str">
            <v>m3</v>
          </cell>
          <cell r="G78">
            <v>127.18</v>
          </cell>
          <cell r="M78">
            <v>139.41</v>
          </cell>
          <cell r="O78">
            <v>142.71</v>
          </cell>
          <cell r="Q78">
            <v>137.47</v>
          </cell>
          <cell r="S78">
            <v>144.4</v>
          </cell>
          <cell r="U78">
            <v>135.51</v>
          </cell>
          <cell r="W78">
            <v>140.30000000000001</v>
          </cell>
          <cell r="Y78">
            <v>140.02000000000001</v>
          </cell>
        </row>
        <row r="79">
          <cell r="A79" t="str">
            <v>1 A 01 580 01</v>
          </cell>
          <cell r="B79" t="str">
            <v>Fornecimento, preparo e colocação formas aço CA 60</v>
          </cell>
          <cell r="E79" t="str">
            <v>kg</v>
          </cell>
          <cell r="G79">
            <v>3.43</v>
          </cell>
          <cell r="M79">
            <v>3.62</v>
          </cell>
          <cell r="O79">
            <v>3.8</v>
          </cell>
          <cell r="Q79">
            <v>3.79</v>
          </cell>
          <cell r="S79">
            <v>3.79</v>
          </cell>
          <cell r="U79">
            <v>4.03</v>
          </cell>
          <cell r="W79">
            <v>4.03</v>
          </cell>
          <cell r="Y79">
            <v>4.05</v>
          </cell>
        </row>
        <row r="80">
          <cell r="A80" t="str">
            <v>1 A 01 580 02</v>
          </cell>
          <cell r="B80" t="str">
            <v>Fornecimento, preparo e colocação formas aço CA 50</v>
          </cell>
          <cell r="E80" t="str">
            <v>kg</v>
          </cell>
          <cell r="G80">
            <v>3.09</v>
          </cell>
          <cell r="M80">
            <v>3.46</v>
          </cell>
          <cell r="O80">
            <v>3.62</v>
          </cell>
          <cell r="Q80">
            <v>3.62</v>
          </cell>
          <cell r="S80">
            <v>3.62</v>
          </cell>
          <cell r="U80">
            <v>3.83</v>
          </cell>
          <cell r="W80">
            <v>3.83</v>
          </cell>
        </row>
        <row r="81">
          <cell r="A81" t="str">
            <v>1 A 01 580 03</v>
          </cell>
          <cell r="B81" t="str">
            <v>Fornecimento, preparo e colocação formas aço CA 25</v>
          </cell>
          <cell r="E81" t="str">
            <v>kg</v>
          </cell>
          <cell r="G81">
            <v>3.09</v>
          </cell>
          <cell r="M81">
            <v>3.65</v>
          </cell>
          <cell r="O81">
            <v>3.65</v>
          </cell>
          <cell r="Q81">
            <v>3.88</v>
          </cell>
          <cell r="S81">
            <v>3.88</v>
          </cell>
          <cell r="U81">
            <v>3.92</v>
          </cell>
          <cell r="W81">
            <v>3.92</v>
          </cell>
        </row>
        <row r="82">
          <cell r="A82" t="str">
            <v>1 A 01 603 01</v>
          </cell>
          <cell r="B82" t="str">
            <v>Argamassa cimento-areia 1:3</v>
          </cell>
          <cell r="E82" t="str">
            <v>m3</v>
          </cell>
          <cell r="G82">
            <v>195.66</v>
          </cell>
          <cell r="M82">
            <v>211.5</v>
          </cell>
          <cell r="O82">
            <v>217.24</v>
          </cell>
          <cell r="Q82">
            <v>207.98</v>
          </cell>
          <cell r="S82">
            <v>219.61</v>
          </cell>
          <cell r="U82">
            <v>202.61</v>
          </cell>
          <cell r="W82">
            <v>211.64</v>
          </cell>
        </row>
        <row r="83">
          <cell r="A83" t="str">
            <v>1 A 01 604 01</v>
          </cell>
          <cell r="B83" t="str">
            <v>Argamassa cimento-areia 1:4</v>
          </cell>
          <cell r="E83" t="str">
            <v>m3</v>
          </cell>
          <cell r="G83">
            <v>160.26</v>
          </cell>
          <cell r="M83">
            <v>173.92</v>
          </cell>
          <cell r="O83">
            <v>178.49</v>
          </cell>
          <cell r="Q83">
            <v>171.23</v>
          </cell>
          <cell r="S83">
            <v>180.25</v>
          </cell>
          <cell r="U83">
            <v>167.06</v>
          </cell>
          <cell r="W83">
            <v>174.1</v>
          </cell>
        </row>
        <row r="84">
          <cell r="A84" t="str">
            <v>1 A 01 606 01</v>
          </cell>
          <cell r="B84" t="str">
            <v>Argamassa cimento-areia 1:6</v>
          </cell>
          <cell r="E84" t="str">
            <v>m3</v>
          </cell>
          <cell r="G84">
            <v>133.6</v>
          </cell>
          <cell r="M84">
            <v>145.63</v>
          </cell>
          <cell r="O84">
            <v>149.31</v>
          </cell>
          <cell r="Q84">
            <v>143.55000000000001</v>
          </cell>
          <cell r="S84">
            <v>150.63</v>
          </cell>
          <cell r="U84">
            <v>140.29</v>
          </cell>
          <cell r="W84">
            <v>145.82</v>
          </cell>
        </row>
        <row r="85">
          <cell r="A85" t="str">
            <v>1 A 01 620 01</v>
          </cell>
          <cell r="B85" t="str">
            <v>Argamassa cimento-solo 1:10</v>
          </cell>
          <cell r="E85" t="str">
            <v>m3</v>
          </cell>
          <cell r="G85">
            <v>82.23</v>
          </cell>
          <cell r="M85">
            <v>90.97</v>
          </cell>
          <cell r="O85">
            <v>92.93</v>
          </cell>
          <cell r="Q85">
            <v>89.93</v>
          </cell>
          <cell r="S85">
            <v>93.53</v>
          </cell>
          <cell r="U85">
            <v>88.48</v>
          </cell>
          <cell r="W85">
            <v>91.11</v>
          </cell>
        </row>
        <row r="86">
          <cell r="A86" t="str">
            <v>1 A 01 653 00</v>
          </cell>
          <cell r="B86" t="str">
            <v>Usinagem para sub-base de concreto rolado</v>
          </cell>
          <cell r="E86" t="str">
            <v>m3</v>
          </cell>
          <cell r="G86">
            <v>52.54</v>
          </cell>
          <cell r="M86">
            <v>77.67</v>
          </cell>
          <cell r="O86">
            <v>78.349999999999994</v>
          </cell>
          <cell r="Q86">
            <v>77.7</v>
          </cell>
          <cell r="S86">
            <v>61.18</v>
          </cell>
          <cell r="U86">
            <v>64.400000000000006</v>
          </cell>
          <cell r="W86">
            <v>64.44</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cell r="U87">
            <v>78.63</v>
          </cell>
          <cell r="W87">
            <v>80.66</v>
          </cell>
        </row>
        <row r="88">
          <cell r="A88" t="str">
            <v>1 A 01 656 00</v>
          </cell>
          <cell r="B88" t="str">
            <v>Usinagem p/ conc. de cim. portland c/ forma desliz</v>
          </cell>
          <cell r="E88" t="str">
            <v>m3</v>
          </cell>
          <cell r="G88">
            <v>117.34</v>
          </cell>
          <cell r="M88">
            <v>197.42</v>
          </cell>
          <cell r="O88">
            <v>198.02</v>
          </cell>
          <cell r="Q88">
            <v>197.64</v>
          </cell>
          <cell r="S88">
            <v>135.16999999999999</v>
          </cell>
          <cell r="U88">
            <v>145.85</v>
          </cell>
          <cell r="W88">
            <v>145.9</v>
          </cell>
        </row>
        <row r="89">
          <cell r="A89" t="str">
            <v>1 A 01 657 00</v>
          </cell>
          <cell r="B89" t="str">
            <v>Usinagem p/ conc.cim. portland c/ equip. peq. por.</v>
          </cell>
          <cell r="E89" t="str">
            <v>m3</v>
          </cell>
          <cell r="G89">
            <v>184.24</v>
          </cell>
          <cell r="M89">
            <v>199.04</v>
          </cell>
          <cell r="O89">
            <v>204.65</v>
          </cell>
          <cell r="Q89">
            <v>195.7</v>
          </cell>
          <cell r="S89">
            <v>207.56</v>
          </cell>
          <cell r="U89">
            <v>191.37</v>
          </cell>
          <cell r="W89">
            <v>200</v>
          </cell>
        </row>
        <row r="90">
          <cell r="A90" t="str">
            <v>1 A 01 700 00</v>
          </cell>
          <cell r="B90" t="str">
            <v>Fabricação de peças pré mold. de conc. p/ pavim.</v>
          </cell>
          <cell r="E90" t="str">
            <v>m3</v>
          </cell>
          <cell r="G90">
            <v>178.97</v>
          </cell>
          <cell r="M90">
            <v>287.48</v>
          </cell>
          <cell r="O90">
            <v>287.92</v>
          </cell>
          <cell r="Q90">
            <v>287.33</v>
          </cell>
          <cell r="S90">
            <v>206.95</v>
          </cell>
          <cell r="U90">
            <v>220.84</v>
          </cell>
          <cell r="W90">
            <v>220.73</v>
          </cell>
        </row>
        <row r="91">
          <cell r="A91" t="str">
            <v>1 A 01 720 00</v>
          </cell>
          <cell r="B91" t="str">
            <v>Concreto fck=18MPa p/ pré-moldados (guarda-corpo)</v>
          </cell>
          <cell r="E91" t="str">
            <v>m3</v>
          </cell>
          <cell r="G91">
            <v>173.36</v>
          </cell>
          <cell r="M91">
            <v>189.28</v>
          </cell>
          <cell r="O91">
            <v>193.95</v>
          </cell>
          <cell r="Q91">
            <v>186.38</v>
          </cell>
          <cell r="S91">
            <v>196.11</v>
          </cell>
          <cell r="U91">
            <v>183.13</v>
          </cell>
          <cell r="W91">
            <v>190.02</v>
          </cell>
        </row>
        <row r="92">
          <cell r="A92" t="str">
            <v>1 A 01 720 01</v>
          </cell>
          <cell r="B92" t="str">
            <v>Guarda-corpo tipo GM, moldado no local</v>
          </cell>
          <cell r="E92" t="str">
            <v>m</v>
          </cell>
          <cell r="G92">
            <v>119.27</v>
          </cell>
          <cell r="M92">
            <v>132.01</v>
          </cell>
          <cell r="O92">
            <v>135.57</v>
          </cell>
          <cell r="Q92">
            <v>134.96</v>
          </cell>
          <cell r="S92">
            <v>137.24</v>
          </cell>
          <cell r="U92">
            <v>137.63999999999999</v>
          </cell>
          <cell r="W92">
            <v>139.34</v>
          </cell>
        </row>
        <row r="93">
          <cell r="A93" t="str">
            <v>1 A 01 720 02</v>
          </cell>
          <cell r="B93" t="str">
            <v>Fabricação de Guarda-corpo</v>
          </cell>
          <cell r="E93" t="str">
            <v>m</v>
          </cell>
          <cell r="G93">
            <v>20.95</v>
          </cell>
          <cell r="M93">
            <v>23.41</v>
          </cell>
          <cell r="O93">
            <v>24.2</v>
          </cell>
          <cell r="Q93">
            <v>23.89</v>
          </cell>
          <cell r="S93">
            <v>24.29</v>
          </cell>
          <cell r="U93">
            <v>24.58</v>
          </cell>
          <cell r="W93">
            <v>24.86</v>
          </cell>
        </row>
        <row r="94">
          <cell r="A94" t="str">
            <v>1 A 01 725 01</v>
          </cell>
          <cell r="B94" t="str">
            <v>Fabricação de balizador de concreto</v>
          </cell>
          <cell r="E94" t="str">
            <v>un</v>
          </cell>
          <cell r="G94">
            <v>6.6</v>
          </cell>
          <cell r="M94">
            <v>7.52</v>
          </cell>
          <cell r="O94">
            <v>7.61</v>
          </cell>
          <cell r="Q94">
            <v>7.51</v>
          </cell>
          <cell r="S94">
            <v>7.58</v>
          </cell>
          <cell r="U94">
            <v>7.52</v>
          </cell>
          <cell r="W94">
            <v>7.58</v>
          </cell>
        </row>
        <row r="95">
          <cell r="A95" t="str">
            <v>1 A 01 730 00</v>
          </cell>
          <cell r="B95" t="str">
            <v>Concreto fck=18MPa p/ pré moldados (mourões)</v>
          </cell>
          <cell r="E95" t="str">
            <v>m3</v>
          </cell>
          <cell r="G95">
            <v>138.57</v>
          </cell>
          <cell r="M95">
            <v>222.33</v>
          </cell>
          <cell r="O95">
            <v>222.81</v>
          </cell>
          <cell r="Q95">
            <v>222.23</v>
          </cell>
          <cell r="S95">
            <v>159.86000000000001</v>
          </cell>
          <cell r="U95">
            <v>170.63</v>
          </cell>
          <cell r="W95">
            <v>170.52</v>
          </cell>
        </row>
        <row r="96">
          <cell r="A96" t="str">
            <v>1 A 01 730 01</v>
          </cell>
          <cell r="B96" t="str">
            <v>Fabr. mourão de concr. esticador seção quad. 15cm</v>
          </cell>
          <cell r="E96" t="str">
            <v>un</v>
          </cell>
          <cell r="G96">
            <v>17.46</v>
          </cell>
          <cell r="M96">
            <v>23.06</v>
          </cell>
          <cell r="O96">
            <v>23.5</v>
          </cell>
          <cell r="Q96">
            <v>23.47</v>
          </cell>
          <cell r="S96">
            <v>20.38</v>
          </cell>
          <cell r="U96">
            <v>21.48</v>
          </cell>
          <cell r="W96">
            <v>21.48</v>
          </cell>
        </row>
        <row r="97">
          <cell r="A97" t="str">
            <v>1 A 01 730 02</v>
          </cell>
          <cell r="B97" t="str">
            <v>Fabr. mourão de concr esticador seção triang. 15cm</v>
          </cell>
          <cell r="E97" t="str">
            <v>un</v>
          </cell>
          <cell r="G97">
            <v>11.32</v>
          </cell>
          <cell r="M97">
            <v>14.48</v>
          </cell>
          <cell r="O97">
            <v>14.8</v>
          </cell>
          <cell r="Q97">
            <v>14.79</v>
          </cell>
          <cell r="S97">
            <v>13.24</v>
          </cell>
          <cell r="U97">
            <v>13.94</v>
          </cell>
          <cell r="W97">
            <v>13.93</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cell r="U98">
            <v>15.34</v>
          </cell>
          <cell r="W98">
            <v>15.34</v>
          </cell>
        </row>
        <row r="99">
          <cell r="A99" t="str">
            <v>1 A 01 735 02</v>
          </cell>
          <cell r="B99" t="str">
            <v>Fabr. mourão de concr. suporte seção triang. 11cm</v>
          </cell>
          <cell r="E99" t="str">
            <v>un</v>
          </cell>
          <cell r="G99">
            <v>8.33</v>
          </cell>
          <cell r="M99">
            <v>10.29</v>
          </cell>
          <cell r="O99">
            <v>10.56</v>
          </cell>
          <cell r="Q99">
            <v>10.56</v>
          </cell>
          <cell r="S99">
            <v>9.76</v>
          </cell>
          <cell r="U99">
            <v>10.26</v>
          </cell>
          <cell r="W99">
            <v>10.26</v>
          </cell>
        </row>
        <row r="100">
          <cell r="A100" t="str">
            <v>1 A 01 739 01</v>
          </cell>
          <cell r="B100" t="str">
            <v>Confecção de tubos de concreto D=0,20m</v>
          </cell>
          <cell r="E100" t="str">
            <v>m</v>
          </cell>
          <cell r="G100">
            <v>8.16</v>
          </cell>
          <cell r="M100">
            <v>9.07</v>
          </cell>
          <cell r="O100">
            <v>9.2100000000000009</v>
          </cell>
          <cell r="Q100">
            <v>8.98</v>
          </cell>
          <cell r="S100">
            <v>9.27</v>
          </cell>
          <cell r="U100">
            <v>9.1</v>
          </cell>
          <cell r="W100">
            <v>9.32</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cell r="U101">
            <v>9.32</v>
          </cell>
          <cell r="W101">
            <v>9.5399999999999991</v>
          </cell>
        </row>
        <row r="102">
          <cell r="A102" t="str">
            <v>1 A 01 741 01</v>
          </cell>
          <cell r="B102" t="str">
            <v>Confecção de tubos de concreto poroso D=0,20m</v>
          </cell>
          <cell r="E102" t="str">
            <v>m</v>
          </cell>
          <cell r="G102">
            <v>8.25</v>
          </cell>
          <cell r="M102">
            <v>9.17</v>
          </cell>
          <cell r="O102">
            <v>9.31</v>
          </cell>
          <cell r="Q102">
            <v>9.08</v>
          </cell>
          <cell r="S102">
            <v>9.39</v>
          </cell>
          <cell r="U102">
            <v>9.2200000000000006</v>
          </cell>
          <cell r="W102">
            <v>9.43</v>
          </cell>
        </row>
        <row r="103">
          <cell r="A103" t="str">
            <v>1 A 01 745 01</v>
          </cell>
          <cell r="B103" t="str">
            <v>Confecção de tubos de concreto D=0,30m</v>
          </cell>
          <cell r="E103" t="str">
            <v>m</v>
          </cell>
          <cell r="G103">
            <v>13.44</v>
          </cell>
          <cell r="M103">
            <v>14.91</v>
          </cell>
          <cell r="O103">
            <v>15.16</v>
          </cell>
          <cell r="Q103">
            <v>14.75</v>
          </cell>
          <cell r="S103">
            <v>15.29</v>
          </cell>
          <cell r="U103">
            <v>14.81</v>
          </cell>
          <cell r="W103">
            <v>15.19</v>
          </cell>
        </row>
        <row r="104">
          <cell r="A104" t="str">
            <v>1 A 01 746 01</v>
          </cell>
          <cell r="B104" t="str">
            <v>Confecção de tubos de concreto perfurado D=0,30m</v>
          </cell>
          <cell r="E104" t="str">
            <v>m</v>
          </cell>
          <cell r="G104">
            <v>13.63</v>
          </cell>
          <cell r="M104">
            <v>15.13</v>
          </cell>
          <cell r="O104">
            <v>15.38</v>
          </cell>
          <cell r="Q104">
            <v>14.97</v>
          </cell>
          <cell r="S104">
            <v>15.51</v>
          </cell>
          <cell r="U104">
            <v>15.03</v>
          </cell>
          <cell r="W104">
            <v>15.42</v>
          </cell>
        </row>
        <row r="105">
          <cell r="A105" t="str">
            <v>1 A 01 747 01</v>
          </cell>
          <cell r="B105" t="str">
            <v>Confecção de tubos de concreto poroso D=0,30m</v>
          </cell>
          <cell r="E105" t="str">
            <v>m</v>
          </cell>
          <cell r="G105">
            <v>13.61</v>
          </cell>
          <cell r="M105">
            <v>15.1</v>
          </cell>
          <cell r="O105">
            <v>15.36</v>
          </cell>
          <cell r="Q105">
            <v>14.94</v>
          </cell>
          <cell r="S105">
            <v>15.49</v>
          </cell>
          <cell r="U105">
            <v>15.01</v>
          </cell>
          <cell r="W105">
            <v>15.4</v>
          </cell>
        </row>
        <row r="106">
          <cell r="A106" t="str">
            <v>1 A 01 751 01</v>
          </cell>
          <cell r="B106" t="str">
            <v>Confecção de tubos de concreto D=0,40m</v>
          </cell>
          <cell r="E106" t="str">
            <v>m</v>
          </cell>
          <cell r="G106">
            <v>19.95</v>
          </cell>
          <cell r="M106">
            <v>22.13</v>
          </cell>
          <cell r="O106">
            <v>22.53</v>
          </cell>
          <cell r="Q106">
            <v>21.88</v>
          </cell>
          <cell r="S106">
            <v>22.72</v>
          </cell>
          <cell r="U106">
            <v>21.93</v>
          </cell>
          <cell r="W106">
            <v>22.54</v>
          </cell>
        </row>
        <row r="107">
          <cell r="A107" t="str">
            <v>1 A 01 752 01</v>
          </cell>
          <cell r="B107" t="str">
            <v>Confecção de tubos de concreto perfurado D=0,40m</v>
          </cell>
          <cell r="E107" t="str">
            <v>m</v>
          </cell>
          <cell r="G107">
            <v>20.14</v>
          </cell>
          <cell r="M107">
            <v>22.35</v>
          </cell>
          <cell r="O107">
            <v>22.75</v>
          </cell>
          <cell r="Q107">
            <v>22.1</v>
          </cell>
          <cell r="S107">
            <v>22.94</v>
          </cell>
          <cell r="U107">
            <v>22.15</v>
          </cell>
          <cell r="W107">
            <v>22.76</v>
          </cell>
        </row>
        <row r="108">
          <cell r="A108" t="str">
            <v>1 A 01 753 01</v>
          </cell>
          <cell r="B108" t="str">
            <v>Confecção de tubos de concreto poroso D=0,40m</v>
          </cell>
          <cell r="E108" t="str">
            <v>m</v>
          </cell>
          <cell r="G108">
            <v>20.22</v>
          </cell>
          <cell r="M108">
            <v>22.43</v>
          </cell>
          <cell r="O108">
            <v>22.84</v>
          </cell>
          <cell r="Q108">
            <v>22.18</v>
          </cell>
          <cell r="S108">
            <v>23.05</v>
          </cell>
          <cell r="U108">
            <v>22.25</v>
          </cell>
          <cell r="W108">
            <v>22.86</v>
          </cell>
        </row>
        <row r="109">
          <cell r="A109" t="str">
            <v>1 A 01 755 01</v>
          </cell>
          <cell r="B109" t="str">
            <v>Confecção de tubos de concreto armado D=0,60m CA-4</v>
          </cell>
          <cell r="E109" t="str">
            <v>m</v>
          </cell>
          <cell r="G109">
            <v>81.11</v>
          </cell>
          <cell r="M109">
            <v>87.4</v>
          </cell>
          <cell r="O109">
            <v>90.58</v>
          </cell>
          <cell r="Q109">
            <v>89.15</v>
          </cell>
          <cell r="S109">
            <v>90.81</v>
          </cell>
          <cell r="U109">
            <v>91.89</v>
          </cell>
          <cell r="W109">
            <v>93.09</v>
          </cell>
        </row>
        <row r="110">
          <cell r="A110" t="str">
            <v>1 A 01 760 01</v>
          </cell>
          <cell r="B110" t="str">
            <v>Confecção de tubos de concreto armado D=0,80m CA-4</v>
          </cell>
          <cell r="E110" t="str">
            <v>m</v>
          </cell>
          <cell r="G110">
            <v>124.25</v>
          </cell>
          <cell r="M110">
            <v>133.6</v>
          </cell>
          <cell r="O110">
            <v>138.6</v>
          </cell>
          <cell r="Q110">
            <v>136.25</v>
          </cell>
          <cell r="S110">
            <v>139.01</v>
          </cell>
          <cell r="U110">
            <v>140.41</v>
          </cell>
          <cell r="W110">
            <v>142.4</v>
          </cell>
        </row>
        <row r="111">
          <cell r="A111" t="str">
            <v>1 A 01 765 01</v>
          </cell>
          <cell r="B111" t="str">
            <v>Confecção de tubos de concreto armado D=1,00m CA-4</v>
          </cell>
          <cell r="E111" t="str">
            <v>m</v>
          </cell>
          <cell r="G111">
            <v>187.48</v>
          </cell>
          <cell r="M111">
            <v>201.38</v>
          </cell>
          <cell r="O111">
            <v>209.05</v>
          </cell>
          <cell r="Q111">
            <v>205.53</v>
          </cell>
          <cell r="S111">
            <v>209.64</v>
          </cell>
          <cell r="U111">
            <v>211.83</v>
          </cell>
          <cell r="W111">
            <v>214.8</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cell r="U112">
            <v>295.58999999999997</v>
          </cell>
          <cell r="W112">
            <v>299.41000000000003</v>
          </cell>
        </row>
        <row r="113">
          <cell r="A113" t="str">
            <v>1 A 01 775 01</v>
          </cell>
          <cell r="B113" t="str">
            <v>Confecção de tubos de concreto armado D=1,50m CA-4</v>
          </cell>
          <cell r="E113" t="str">
            <v>m</v>
          </cell>
          <cell r="G113">
            <v>406.02</v>
          </cell>
          <cell r="M113">
            <v>435.61</v>
          </cell>
          <cell r="O113">
            <v>452.94</v>
          </cell>
          <cell r="Q113">
            <v>446.68</v>
          </cell>
          <cell r="S113">
            <v>453.7</v>
          </cell>
          <cell r="U113">
            <v>462.76</v>
          </cell>
          <cell r="W113">
            <v>467.84</v>
          </cell>
        </row>
        <row r="114">
          <cell r="A114" t="str">
            <v>1 A 01 780 01</v>
          </cell>
          <cell r="B114" t="str">
            <v>Obtenção de grama para replantio</v>
          </cell>
          <cell r="E114" t="str">
            <v>m2</v>
          </cell>
          <cell r="G114">
            <v>0.56000000000000005</v>
          </cell>
          <cell r="M114">
            <v>0.67</v>
          </cell>
          <cell r="O114">
            <v>0.67</v>
          </cell>
          <cell r="Q114">
            <v>0.66</v>
          </cell>
          <cell r="S114">
            <v>0.66</v>
          </cell>
          <cell r="U114">
            <v>0.67</v>
          </cell>
          <cell r="W114">
            <v>0.67</v>
          </cell>
        </row>
        <row r="115">
          <cell r="A115" t="str">
            <v>1 A 01 790 01</v>
          </cell>
          <cell r="B115" t="str">
            <v>Guia de madeira - 2,5 x 7,0 cm</v>
          </cell>
          <cell r="E115" t="str">
            <v>m</v>
          </cell>
          <cell r="G115">
            <v>0.9</v>
          </cell>
          <cell r="M115">
            <v>0.94</v>
          </cell>
          <cell r="O115">
            <v>0.94</v>
          </cell>
          <cell r="Q115">
            <v>0.94</v>
          </cell>
          <cell r="S115">
            <v>0.93</v>
          </cell>
          <cell r="U115">
            <v>0.94</v>
          </cell>
          <cell r="W115">
            <v>0.94</v>
          </cell>
        </row>
        <row r="116">
          <cell r="A116" t="str">
            <v>1 A 01 790 02</v>
          </cell>
          <cell r="B116" t="str">
            <v>Guia de madeira - 2,5 x 10,0 cm</v>
          </cell>
          <cell r="E116" t="str">
            <v>m</v>
          </cell>
          <cell r="G116">
            <v>1.1399999999999999</v>
          </cell>
          <cell r="M116">
            <v>1.19</v>
          </cell>
          <cell r="O116">
            <v>1.19</v>
          </cell>
          <cell r="Q116">
            <v>1.18</v>
          </cell>
          <cell r="S116">
            <v>1.18</v>
          </cell>
          <cell r="U116">
            <v>1.55</v>
          </cell>
          <cell r="W116">
            <v>1.55</v>
          </cell>
        </row>
        <row r="117">
          <cell r="A117" t="str">
            <v>1 A 01 800 01</v>
          </cell>
          <cell r="B117" t="str">
            <v>Chapa de aço 16 rec. para placa de sinalização</v>
          </cell>
          <cell r="E117" t="str">
            <v>m2</v>
          </cell>
          <cell r="G117">
            <v>12.31</v>
          </cell>
          <cell r="M117">
            <v>14.52</v>
          </cell>
          <cell r="O117">
            <v>14.12</v>
          </cell>
          <cell r="Q117">
            <v>14.12</v>
          </cell>
          <cell r="S117">
            <v>14.22</v>
          </cell>
          <cell r="U117">
            <v>14.12</v>
          </cell>
          <cell r="W117">
            <v>14.12</v>
          </cell>
        </row>
        <row r="118">
          <cell r="A118" t="str">
            <v>1 A 01 810 01</v>
          </cell>
          <cell r="B118" t="str">
            <v>Calha metálica semi-circular D=0,40 m</v>
          </cell>
          <cell r="E118" t="str">
            <v>m</v>
          </cell>
          <cell r="G118">
            <v>70.099999999999994</v>
          </cell>
          <cell r="M118">
            <v>84.66</v>
          </cell>
          <cell r="O118">
            <v>94.26</v>
          </cell>
          <cell r="Q118">
            <v>94.86</v>
          </cell>
          <cell r="S118">
            <v>94.86</v>
          </cell>
          <cell r="U118">
            <v>94.86</v>
          </cell>
          <cell r="W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cell r="U119">
            <v>112.62</v>
          </cell>
          <cell r="W119">
            <v>112.51</v>
          </cell>
        </row>
        <row r="120">
          <cell r="A120" t="str">
            <v>1 A 01 860 01</v>
          </cell>
          <cell r="B120" t="str">
            <v>Confecção de placa de sinalização tot. refletiva</v>
          </cell>
          <cell r="E120" t="str">
            <v>m2</v>
          </cell>
          <cell r="G120">
            <v>150.41</v>
          </cell>
          <cell r="M120">
            <v>154.43</v>
          </cell>
          <cell r="O120">
            <v>156.53</v>
          </cell>
          <cell r="Q120">
            <v>156.46</v>
          </cell>
          <cell r="S120">
            <v>156.46</v>
          </cell>
          <cell r="U120">
            <v>154.43</v>
          </cell>
          <cell r="W120">
            <v>154.36000000000001</v>
          </cell>
        </row>
        <row r="121">
          <cell r="A121" t="str">
            <v>1 A 01 870 01</v>
          </cell>
          <cell r="B121" t="str">
            <v>Confecção de suporte e travessa p/ placa de sinal.</v>
          </cell>
          <cell r="E121" t="str">
            <v>un</v>
          </cell>
          <cell r="G121">
            <v>17.41</v>
          </cell>
          <cell r="M121">
            <v>18.64</v>
          </cell>
          <cell r="O121">
            <v>18.64</v>
          </cell>
          <cell r="Q121">
            <v>19.48</v>
          </cell>
          <cell r="S121">
            <v>19.48</v>
          </cell>
          <cell r="U121">
            <v>17.149999999999999</v>
          </cell>
          <cell r="W121">
            <v>17.13</v>
          </cell>
        </row>
        <row r="122">
          <cell r="A122" t="str">
            <v>1 A 01 890 01</v>
          </cell>
          <cell r="B122" t="str">
            <v>Escavação manual em material de 1a categoria</v>
          </cell>
          <cell r="E122" t="str">
            <v>m3</v>
          </cell>
          <cell r="G122">
            <v>11.72</v>
          </cell>
          <cell r="M122">
            <v>14.07</v>
          </cell>
          <cell r="O122">
            <v>14.07</v>
          </cell>
          <cell r="Q122">
            <v>14.07</v>
          </cell>
          <cell r="S122">
            <v>14.07</v>
          </cell>
          <cell r="U122">
            <v>14.07</v>
          </cell>
          <cell r="W122">
            <v>14.07</v>
          </cell>
        </row>
        <row r="123">
          <cell r="A123" t="str">
            <v>1 A 01 891 01</v>
          </cell>
          <cell r="B123" t="str">
            <v>Escavação manual de vala em material de 1a cat.</v>
          </cell>
          <cell r="E123" t="str">
            <v>m3</v>
          </cell>
          <cell r="G123">
            <v>13.56</v>
          </cell>
          <cell r="M123">
            <v>16.27</v>
          </cell>
          <cell r="O123">
            <v>16.27</v>
          </cell>
          <cell r="Q123">
            <v>16.27</v>
          </cell>
          <cell r="S123">
            <v>16.27</v>
          </cell>
          <cell r="U123">
            <v>16.27</v>
          </cell>
          <cell r="W123">
            <v>16.27</v>
          </cell>
        </row>
        <row r="124">
          <cell r="A124" t="str">
            <v>1 A 01 892 01</v>
          </cell>
          <cell r="B124" t="str">
            <v>Escavação mecânica de vala em material de 1a cat.</v>
          </cell>
          <cell r="E124" t="str">
            <v>m3</v>
          </cell>
          <cell r="G124">
            <v>2.39</v>
          </cell>
          <cell r="M124">
            <v>2.74</v>
          </cell>
          <cell r="O124">
            <v>2.74</v>
          </cell>
          <cell r="Q124">
            <v>2.67</v>
          </cell>
          <cell r="S124">
            <v>2.67</v>
          </cell>
          <cell r="U124">
            <v>2.79</v>
          </cell>
          <cell r="W124">
            <v>2.79</v>
          </cell>
        </row>
        <row r="125">
          <cell r="A125" t="str">
            <v>1 A 01 893 01</v>
          </cell>
          <cell r="B125" t="str">
            <v>Compactação manual</v>
          </cell>
          <cell r="E125" t="str">
            <v>m3</v>
          </cell>
          <cell r="G125">
            <v>6.36</v>
          </cell>
          <cell r="M125">
            <v>7.11</v>
          </cell>
          <cell r="O125">
            <v>7.11</v>
          </cell>
          <cell r="Q125">
            <v>7.07</v>
          </cell>
          <cell r="S125">
            <v>7.07</v>
          </cell>
          <cell r="U125">
            <v>6.95</v>
          </cell>
          <cell r="W125">
            <v>6.95</v>
          </cell>
        </row>
        <row r="126">
          <cell r="A126" t="str">
            <v>1 A 01 894 01</v>
          </cell>
          <cell r="B126" t="str">
            <v>Lastro de brita</v>
          </cell>
          <cell r="E126" t="str">
            <v>m3</v>
          </cell>
          <cell r="G126">
            <v>20.95</v>
          </cell>
          <cell r="M126">
            <v>23.71</v>
          </cell>
          <cell r="O126">
            <v>24.14</v>
          </cell>
          <cell r="Q126">
            <v>23.67</v>
          </cell>
          <cell r="S126">
            <v>24.78</v>
          </cell>
          <cell r="U126">
            <v>24.87</v>
          </cell>
          <cell r="W126">
            <v>24.89</v>
          </cell>
        </row>
        <row r="127">
          <cell r="A127" t="str">
            <v>1 A 99 001 00</v>
          </cell>
          <cell r="B127" t="str">
            <v>Mistura areia-asfalto usinada a frio</v>
          </cell>
          <cell r="E127" t="str">
            <v>m3</v>
          </cell>
          <cell r="G127">
            <v>0</v>
          </cell>
          <cell r="M127">
            <v>0</v>
          </cell>
          <cell r="O127">
            <v>0</v>
          </cell>
          <cell r="Q127">
            <v>0</v>
          </cell>
          <cell r="S127">
            <v>0</v>
          </cell>
          <cell r="U127">
            <v>0</v>
          </cell>
          <cell r="W127">
            <v>0</v>
          </cell>
        </row>
        <row r="128">
          <cell r="A128" t="str">
            <v>1 A 99 002 00</v>
          </cell>
          <cell r="B128" t="str">
            <v>Mistura areia-asfalto usinada a quente</v>
          </cell>
          <cell r="E128" t="str">
            <v>m3</v>
          </cell>
          <cell r="G128">
            <v>0</v>
          </cell>
          <cell r="M128">
            <v>0</v>
          </cell>
          <cell r="O128">
            <v>0</v>
          </cell>
          <cell r="Q128">
            <v>0</v>
          </cell>
          <cell r="S128">
            <v>0</v>
          </cell>
          <cell r="U128">
            <v>0</v>
          </cell>
          <cell r="W128">
            <v>0</v>
          </cell>
        </row>
        <row r="129">
          <cell r="A129" t="str">
            <v>1 A 99 003 00</v>
          </cell>
          <cell r="B129" t="str">
            <v>Mistura betuminosa usinada a frio</v>
          </cell>
          <cell r="E129" t="str">
            <v>m3</v>
          </cell>
          <cell r="G129">
            <v>0</v>
          </cell>
          <cell r="M129">
            <v>0</v>
          </cell>
          <cell r="O129">
            <v>0</v>
          </cell>
          <cell r="Q129">
            <v>0</v>
          </cell>
          <cell r="S129">
            <v>0</v>
          </cell>
          <cell r="U129">
            <v>0</v>
          </cell>
          <cell r="W129">
            <v>0</v>
          </cell>
        </row>
        <row r="130">
          <cell r="A130" t="str">
            <v>1 A 99 004 00</v>
          </cell>
          <cell r="B130" t="str">
            <v>Mistura betuminosa usinada a quente</v>
          </cell>
          <cell r="E130" t="str">
            <v>m3</v>
          </cell>
          <cell r="G130">
            <v>0</v>
          </cell>
          <cell r="M130">
            <v>0</v>
          </cell>
          <cell r="O130">
            <v>0</v>
          </cell>
          <cell r="Q130">
            <v>0</v>
          </cell>
          <cell r="S130">
            <v>0</v>
          </cell>
          <cell r="U130">
            <v>0</v>
          </cell>
          <cell r="W130">
            <v>0</v>
          </cell>
        </row>
        <row r="131">
          <cell r="A131" t="str">
            <v>1 A 99 005 00</v>
          </cell>
          <cell r="B131" t="str">
            <v>Mistura betuminosa</v>
          </cell>
          <cell r="E131" t="str">
            <v>m3</v>
          </cell>
          <cell r="G131">
            <v>0</v>
          </cell>
          <cell r="M131">
            <v>0</v>
          </cell>
          <cell r="O131">
            <v>0</v>
          </cell>
          <cell r="Q131">
            <v>0</v>
          </cell>
          <cell r="S131">
            <v>0</v>
          </cell>
          <cell r="U131">
            <v>0</v>
          </cell>
          <cell r="W131">
            <v>0</v>
          </cell>
        </row>
        <row r="132">
          <cell r="A132" t="str">
            <v>1 B 00 301 00</v>
          </cell>
          <cell r="B132" t="str">
            <v>Alvenaria de pedra argamassada</v>
          </cell>
          <cell r="E132" t="str">
            <v>m3</v>
          </cell>
          <cell r="G132">
            <v>92.71</v>
          </cell>
          <cell r="M132">
            <v>102.93</v>
          </cell>
          <cell r="O132">
            <v>105.07</v>
          </cell>
          <cell r="Q132">
            <v>101.78</v>
          </cell>
          <cell r="S132">
            <v>106.24</v>
          </cell>
          <cell r="U132">
            <v>100.9</v>
          </cell>
          <cell r="W132">
            <v>103.82</v>
          </cell>
        </row>
        <row r="133">
          <cell r="A133" t="str">
            <v>1 B 00 902 01</v>
          </cell>
          <cell r="B133" t="str">
            <v>Alvenaria de tijolos</v>
          </cell>
          <cell r="E133" t="str">
            <v>m2</v>
          </cell>
          <cell r="G133">
            <v>20.100000000000001</v>
          </cell>
          <cell r="M133">
            <v>24.92</v>
          </cell>
          <cell r="O133">
            <v>25</v>
          </cell>
          <cell r="Q133">
            <v>24.88</v>
          </cell>
          <cell r="S133">
            <v>25.03</v>
          </cell>
          <cell r="U133">
            <v>24.82</v>
          </cell>
          <cell r="W133">
            <v>25.07</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cell r="U134">
            <v>77.09</v>
          </cell>
          <cell r="W134">
            <v>79.13</v>
          </cell>
        </row>
        <row r="135">
          <cell r="A135" t="str">
            <v>1 B 00 904 01</v>
          </cell>
          <cell r="B135" t="str">
            <v>Dentes para bueiros duplos D=1,20 m</v>
          </cell>
          <cell r="E135" t="str">
            <v>und</v>
          </cell>
          <cell r="G135">
            <v>79.25</v>
          </cell>
          <cell r="M135">
            <v>87.74</v>
          </cell>
          <cell r="O135">
            <v>89.9</v>
          </cell>
          <cell r="Q135">
            <v>87.31</v>
          </cell>
          <cell r="S135">
            <v>90.74</v>
          </cell>
          <cell r="U135">
            <v>87.09</v>
          </cell>
          <cell r="W135">
            <v>89.44</v>
          </cell>
        </row>
        <row r="136">
          <cell r="A136" t="str">
            <v>1 B 00 905 01</v>
          </cell>
          <cell r="B136" t="str">
            <v>Dentes para bueiros duplos D=1,50 m</v>
          </cell>
          <cell r="E136" t="str">
            <v>und</v>
          </cell>
          <cell r="G136">
            <v>97.77</v>
          </cell>
          <cell r="M136">
            <v>108.36</v>
          </cell>
          <cell r="O136">
            <v>111.04</v>
          </cell>
          <cell r="Q136">
            <v>107.95</v>
          </cell>
          <cell r="S136">
            <v>112.05</v>
          </cell>
          <cell r="U136">
            <v>107.84</v>
          </cell>
          <cell r="W136">
            <v>110.65</v>
          </cell>
        </row>
        <row r="137">
          <cell r="A137" t="str">
            <v>1 B 00 906 01</v>
          </cell>
          <cell r="B137" t="str">
            <v>Dentes para bueiros simples D=0,60 m</v>
          </cell>
          <cell r="E137" t="str">
            <v>und</v>
          </cell>
          <cell r="G137">
            <v>23.61</v>
          </cell>
          <cell r="M137">
            <v>26.19</v>
          </cell>
          <cell r="O137">
            <v>26.82</v>
          </cell>
          <cell r="Q137">
            <v>26.07</v>
          </cell>
          <cell r="S137">
            <v>27.07</v>
          </cell>
          <cell r="U137">
            <v>26.02</v>
          </cell>
          <cell r="W137">
            <v>26.7</v>
          </cell>
        </row>
        <row r="138">
          <cell r="A138" t="str">
            <v>1 B 00 907 01</v>
          </cell>
          <cell r="B138" t="str">
            <v>Dentes para bueiros simples D=0,80 m</v>
          </cell>
          <cell r="E138" t="str">
            <v>und</v>
          </cell>
          <cell r="G138">
            <v>29.4</v>
          </cell>
          <cell r="M138">
            <v>32.56</v>
          </cell>
          <cell r="O138">
            <v>33.369999999999997</v>
          </cell>
          <cell r="Q138">
            <v>32.44</v>
          </cell>
          <cell r="S138">
            <v>33.68</v>
          </cell>
          <cell r="U138">
            <v>32.4</v>
          </cell>
          <cell r="W138">
            <v>33.25</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cell r="U139">
            <v>38.479999999999997</v>
          </cell>
          <cell r="W139">
            <v>39.5</v>
          </cell>
        </row>
        <row r="140">
          <cell r="A140" t="str">
            <v>1 B 00 909 01</v>
          </cell>
          <cell r="B140" t="str">
            <v>Dentes para bueiros simples D=1,20 m</v>
          </cell>
          <cell r="E140" t="str">
            <v>und</v>
          </cell>
          <cell r="G140">
            <v>39.68</v>
          </cell>
          <cell r="M140">
            <v>43.93</v>
          </cell>
          <cell r="O140">
            <v>45.01</v>
          </cell>
          <cell r="Q140">
            <v>43.72</v>
          </cell>
          <cell r="S140">
            <v>45.43</v>
          </cell>
          <cell r="U140">
            <v>43.61</v>
          </cell>
          <cell r="W140">
            <v>44.78</v>
          </cell>
        </row>
        <row r="141">
          <cell r="A141" t="str">
            <v>1 B 00 910 01</v>
          </cell>
          <cell r="B141" t="str">
            <v>Dentes para bueiros simples D=1,50 m</v>
          </cell>
          <cell r="E141" t="str">
            <v>und</v>
          </cell>
          <cell r="G141">
            <v>50.3</v>
          </cell>
          <cell r="M141">
            <v>55.77</v>
          </cell>
          <cell r="O141">
            <v>57.18</v>
          </cell>
          <cell r="Q141">
            <v>55.64</v>
          </cell>
          <cell r="S141">
            <v>57.69</v>
          </cell>
          <cell r="U141">
            <v>55.68</v>
          </cell>
          <cell r="W141">
            <v>57.08</v>
          </cell>
        </row>
        <row r="142">
          <cell r="A142" t="str">
            <v>1 B 00 911 01</v>
          </cell>
          <cell r="B142" t="str">
            <v>Dentes para bueiros triplos D=1,00 m</v>
          </cell>
          <cell r="E142" t="str">
            <v>und</v>
          </cell>
          <cell r="G142">
            <v>102.63</v>
          </cell>
          <cell r="M142">
            <v>113.7</v>
          </cell>
          <cell r="O142">
            <v>116.43</v>
          </cell>
          <cell r="Q142">
            <v>113.06</v>
          </cell>
          <cell r="S142">
            <v>117.52</v>
          </cell>
          <cell r="U142">
            <v>112.67</v>
          </cell>
          <cell r="W142">
            <v>115.73</v>
          </cell>
        </row>
        <row r="143">
          <cell r="A143" t="str">
            <v>1 B 00 912 01</v>
          </cell>
          <cell r="B143" t="str">
            <v>Dentes para bueiros triplos D=1,20 m</v>
          </cell>
          <cell r="E143" t="str">
            <v>und</v>
          </cell>
          <cell r="G143">
            <v>118.94</v>
          </cell>
          <cell r="M143">
            <v>131.68</v>
          </cell>
          <cell r="O143">
            <v>134.91999999999999</v>
          </cell>
          <cell r="Q143">
            <v>131.03</v>
          </cell>
          <cell r="S143">
            <v>136.18</v>
          </cell>
          <cell r="U143">
            <v>130.69999999999999</v>
          </cell>
          <cell r="W143">
            <v>134.22999999999999</v>
          </cell>
        </row>
        <row r="144">
          <cell r="A144" t="str">
            <v>1 B 00 913 01</v>
          </cell>
          <cell r="B144" t="str">
            <v>Dentes para bueiros triplos D=1,50 m</v>
          </cell>
          <cell r="E144" t="str">
            <v>und</v>
          </cell>
          <cell r="G144">
            <v>144.85</v>
          </cell>
          <cell r="M144">
            <v>160.5</v>
          </cell>
          <cell r="O144">
            <v>164.46</v>
          </cell>
          <cell r="Q144">
            <v>159.82</v>
          </cell>
          <cell r="S144">
            <v>165.96</v>
          </cell>
          <cell r="U144">
            <v>159.56</v>
          </cell>
          <cell r="W144">
            <v>163.76</v>
          </cell>
        </row>
        <row r="145">
          <cell r="A145" t="str">
            <v>1 B 00 999 06</v>
          </cell>
          <cell r="B145" t="str">
            <v>Solo local / selo de argila apiloado</v>
          </cell>
          <cell r="E145" t="str">
            <v>m3</v>
          </cell>
          <cell r="G145">
            <v>6.35</v>
          </cell>
          <cell r="M145">
            <v>7.62</v>
          </cell>
          <cell r="O145">
            <v>7.62</v>
          </cell>
          <cell r="Q145">
            <v>7.62</v>
          </cell>
          <cell r="S145">
            <v>7.62</v>
          </cell>
          <cell r="U145">
            <v>7.62</v>
          </cell>
          <cell r="W145">
            <v>7.62</v>
          </cell>
        </row>
        <row r="146">
          <cell r="A146" t="str">
            <v>1 B 02 702 00</v>
          </cell>
          <cell r="B146" t="str">
            <v>Limp. e enchim. junta pav. concr. (const e rest)</v>
          </cell>
          <cell r="E146" t="str">
            <v>m</v>
          </cell>
          <cell r="G146">
            <v>2.17</v>
          </cell>
          <cell r="M146">
            <v>2.11</v>
          </cell>
          <cell r="O146">
            <v>1.99</v>
          </cell>
          <cell r="Q146">
            <v>1.89</v>
          </cell>
          <cell r="S146">
            <v>1.9</v>
          </cell>
          <cell r="U146">
            <v>1.94</v>
          </cell>
          <cell r="W146">
            <v>1.93</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cell r="U148">
            <v>0.21</v>
          </cell>
          <cell r="W148">
            <v>0.21</v>
          </cell>
        </row>
        <row r="149">
          <cell r="A149" t="str">
            <v>2 S 01 010 00</v>
          </cell>
          <cell r="B149" t="str">
            <v>Destocamento de árvores D=0,15 a 0,30 m</v>
          </cell>
          <cell r="E149" t="str">
            <v>und</v>
          </cell>
          <cell r="G149">
            <v>18.46</v>
          </cell>
          <cell r="M149">
            <v>19.72</v>
          </cell>
          <cell r="O149">
            <v>21.1</v>
          </cell>
          <cell r="Q149">
            <v>20.57</v>
          </cell>
          <cell r="S149">
            <v>20.57</v>
          </cell>
          <cell r="U149">
            <v>20.57</v>
          </cell>
          <cell r="W149">
            <v>20.56</v>
          </cell>
        </row>
        <row r="150">
          <cell r="A150" t="str">
            <v>2 S 01 012 00</v>
          </cell>
          <cell r="B150" t="str">
            <v>Destocamento de árvores c/diâm. &gt; 0,30 m</v>
          </cell>
          <cell r="E150" t="str">
            <v>und</v>
          </cell>
          <cell r="G150">
            <v>46.15</v>
          </cell>
          <cell r="M150">
            <v>49.3</v>
          </cell>
          <cell r="O150">
            <v>52.76</v>
          </cell>
          <cell r="Q150">
            <v>51.43</v>
          </cell>
          <cell r="S150">
            <v>51.43</v>
          </cell>
          <cell r="U150">
            <v>51.43</v>
          </cell>
          <cell r="W150">
            <v>51.42</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cell r="U151">
            <v>1.0900000000000001</v>
          </cell>
          <cell r="W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cell r="U152">
            <v>3.4</v>
          </cell>
          <cell r="W152">
            <v>3.37</v>
          </cell>
        </row>
        <row r="153">
          <cell r="A153" t="str">
            <v>2 S 01 100 03</v>
          </cell>
          <cell r="B153" t="str">
            <v>Esc. carga transp. mat 1ª cat DMT 200 a 400m c/m</v>
          </cell>
          <cell r="E153" t="str">
            <v>m3</v>
          </cell>
          <cell r="G153">
            <v>3.38</v>
          </cell>
          <cell r="M153">
            <v>4.16</v>
          </cell>
          <cell r="O153">
            <v>4.2300000000000004</v>
          </cell>
          <cell r="Q153">
            <v>4.12</v>
          </cell>
          <cell r="S153">
            <v>4.12</v>
          </cell>
          <cell r="U153">
            <v>4.12</v>
          </cell>
          <cell r="W153">
            <v>4.09</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cell r="U154">
            <v>4.8899999999999997</v>
          </cell>
          <cell r="W154">
            <v>4.8499999999999996</v>
          </cell>
        </row>
        <row r="155">
          <cell r="A155" t="str">
            <v>2 S 01 100 05</v>
          </cell>
          <cell r="B155" t="str">
            <v>Esc. carga transp. mat 1ª cat DMT 600 a 800m c/m</v>
          </cell>
          <cell r="E155" t="str">
            <v>m3</v>
          </cell>
          <cell r="G155">
            <v>4.53</v>
          </cell>
          <cell r="M155">
            <v>5.65</v>
          </cell>
          <cell r="O155">
            <v>5.72</v>
          </cell>
          <cell r="Q155">
            <v>5.57</v>
          </cell>
          <cell r="S155">
            <v>5.57</v>
          </cell>
          <cell r="U155">
            <v>5.57</v>
          </cell>
          <cell r="W155">
            <v>5.53</v>
          </cell>
        </row>
        <row r="156">
          <cell r="A156" t="str">
            <v>2 S 01 100 06</v>
          </cell>
          <cell r="B156" t="str">
            <v>Esc. carga transp. mat 1ª cat DMT 800 a 1000m c/m</v>
          </cell>
          <cell r="E156" t="str">
            <v>m3</v>
          </cell>
          <cell r="G156">
            <v>5.21</v>
          </cell>
          <cell r="M156">
            <v>6.52</v>
          </cell>
          <cell r="O156">
            <v>6.59</v>
          </cell>
          <cell r="Q156">
            <v>6.42</v>
          </cell>
          <cell r="S156">
            <v>6.42</v>
          </cell>
          <cell r="U156">
            <v>6.42</v>
          </cell>
          <cell r="W156">
            <v>6.37</v>
          </cell>
        </row>
        <row r="157">
          <cell r="A157" t="str">
            <v>2 S 01 100 07</v>
          </cell>
          <cell r="B157" t="str">
            <v>Esc. carga transp. mat 1ª cat DMT 1000 a 1200m c/m</v>
          </cell>
          <cell r="E157" t="str">
            <v>m3</v>
          </cell>
          <cell r="G157">
            <v>5.92</v>
          </cell>
          <cell r="M157">
            <v>7.44</v>
          </cell>
          <cell r="O157">
            <v>7.51</v>
          </cell>
          <cell r="Q157">
            <v>7.32</v>
          </cell>
          <cell r="S157">
            <v>7.32</v>
          </cell>
          <cell r="U157">
            <v>7.32</v>
          </cell>
          <cell r="W157">
            <v>7.26</v>
          </cell>
        </row>
        <row r="158">
          <cell r="A158" t="str">
            <v>2 S 01 100 08</v>
          </cell>
          <cell r="B158" t="str">
            <v>Esc. carga transp. mat 1ª cat DMT 1200 a 1400m c/m</v>
          </cell>
          <cell r="E158" t="str">
            <v>m3</v>
          </cell>
          <cell r="G158">
            <v>6.58</v>
          </cell>
          <cell r="M158">
            <v>8.2899999999999991</v>
          </cell>
          <cell r="O158">
            <v>8.36</v>
          </cell>
          <cell r="Q158">
            <v>8.14</v>
          </cell>
          <cell r="S158">
            <v>8.14</v>
          </cell>
          <cell r="U158">
            <v>8.14</v>
          </cell>
          <cell r="W158">
            <v>8.08</v>
          </cell>
        </row>
        <row r="159">
          <cell r="A159" t="str">
            <v>2 S 01 100 09</v>
          </cell>
          <cell r="B159" t="str">
            <v>Esc. carga tr. mat 1ª c. DMT 50 a 200m c/carreg</v>
          </cell>
          <cell r="E159" t="str">
            <v>m3</v>
          </cell>
          <cell r="G159">
            <v>3.17</v>
          </cell>
          <cell r="M159">
            <v>3.46</v>
          </cell>
          <cell r="O159">
            <v>3.63</v>
          </cell>
          <cell r="Q159">
            <v>3.53</v>
          </cell>
          <cell r="S159">
            <v>3.53</v>
          </cell>
          <cell r="U159">
            <v>3.66</v>
          </cell>
          <cell r="W159">
            <v>3.66</v>
          </cell>
        </row>
        <row r="160">
          <cell r="A160" t="str">
            <v>2 S 01 100 10</v>
          </cell>
          <cell r="B160" t="str">
            <v>Esc. carga tr. mat 1ª c. DMT 200 a 400m c/carreg</v>
          </cell>
          <cell r="E160" t="str">
            <v>m3</v>
          </cell>
          <cell r="G160">
            <v>3.43</v>
          </cell>
          <cell r="M160">
            <v>3.74</v>
          </cell>
          <cell r="O160">
            <v>3.91</v>
          </cell>
          <cell r="Q160">
            <v>3.8</v>
          </cell>
          <cell r="S160">
            <v>3.8</v>
          </cell>
          <cell r="U160">
            <v>3.95</v>
          </cell>
          <cell r="W160">
            <v>3.96</v>
          </cell>
        </row>
        <row r="161">
          <cell r="A161" t="str">
            <v>2 S 01 100 11</v>
          </cell>
          <cell r="B161" t="str">
            <v>Esc. carga tr. mat 1ª c. DMT 400 a 600m c/carreg</v>
          </cell>
          <cell r="E161" t="str">
            <v>m3</v>
          </cell>
          <cell r="G161">
            <v>3.61</v>
          </cell>
          <cell r="M161">
            <v>3.94</v>
          </cell>
          <cell r="O161">
            <v>4.1100000000000003</v>
          </cell>
          <cell r="Q161">
            <v>3.99</v>
          </cell>
          <cell r="S161">
            <v>3.99</v>
          </cell>
          <cell r="U161">
            <v>4.16</v>
          </cell>
          <cell r="W161">
            <v>4.17</v>
          </cell>
        </row>
        <row r="162">
          <cell r="A162" t="str">
            <v>2 S 01 100 12</v>
          </cell>
          <cell r="B162" t="str">
            <v>Esc. carga tr. mat 1ª c. DMT 600 a 800m c/carreg</v>
          </cell>
          <cell r="E162" t="str">
            <v>m3</v>
          </cell>
          <cell r="G162">
            <v>3.94</v>
          </cell>
          <cell r="M162">
            <v>4.29</v>
          </cell>
          <cell r="O162">
            <v>4.47</v>
          </cell>
          <cell r="Q162">
            <v>4.33</v>
          </cell>
          <cell r="S162">
            <v>4.33</v>
          </cell>
          <cell r="U162">
            <v>4.53</v>
          </cell>
          <cell r="W162">
            <v>4.54</v>
          </cell>
        </row>
        <row r="163">
          <cell r="A163" t="str">
            <v>2 S 01 100 13</v>
          </cell>
          <cell r="B163" t="str">
            <v>Esc. carga tr. mat 1ª c. DMT 800 a 1000m c/carreg</v>
          </cell>
          <cell r="E163" t="str">
            <v>m3</v>
          </cell>
          <cell r="G163">
            <v>4.13</v>
          </cell>
          <cell r="M163">
            <v>4.5</v>
          </cell>
          <cell r="O163">
            <v>4.68</v>
          </cell>
          <cell r="Q163">
            <v>4.54</v>
          </cell>
          <cell r="S163">
            <v>4.54</v>
          </cell>
          <cell r="U163">
            <v>4.75</v>
          </cell>
          <cell r="W163">
            <v>4.76</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cell r="U164">
            <v>5.05</v>
          </cell>
          <cell r="W164">
            <v>5.0599999999999996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cell r="U165">
            <v>5.23</v>
          </cell>
          <cell r="W165">
            <v>5.24</v>
          </cell>
        </row>
        <row r="166">
          <cell r="A166" t="str">
            <v>2 S 01 100 16</v>
          </cell>
          <cell r="B166" t="str">
            <v>Esc. carga tr. mat 1ª c. DMT 1400 a 1600m c/carreg</v>
          </cell>
          <cell r="E166" t="str">
            <v>m3</v>
          </cell>
          <cell r="G166">
            <v>4.71</v>
          </cell>
          <cell r="M166">
            <v>5.13</v>
          </cell>
          <cell r="O166">
            <v>5.31</v>
          </cell>
          <cell r="Q166">
            <v>5.14</v>
          </cell>
          <cell r="S166">
            <v>5.14</v>
          </cell>
          <cell r="U166">
            <v>5.41</v>
          </cell>
          <cell r="W166">
            <v>5.42</v>
          </cell>
        </row>
        <row r="167">
          <cell r="A167" t="str">
            <v>2 S 01 100 17</v>
          </cell>
          <cell r="B167" t="str">
            <v>Esc. carga tr. mat 1ª c. DMT 1600 a 1800m c/carreg</v>
          </cell>
          <cell r="E167" t="str">
            <v>m3</v>
          </cell>
          <cell r="G167">
            <v>4.83</v>
          </cell>
          <cell r="M167">
            <v>5.26</v>
          </cell>
          <cell r="O167">
            <v>5.44</v>
          </cell>
          <cell r="Q167">
            <v>5.27</v>
          </cell>
          <cell r="S167">
            <v>5.27</v>
          </cell>
          <cell r="U167">
            <v>5.55</v>
          </cell>
          <cell r="W167">
            <v>5.56</v>
          </cell>
        </row>
        <row r="168">
          <cell r="A168" t="str">
            <v>2 S 01 100 18</v>
          </cell>
          <cell r="B168" t="str">
            <v>Esc. carga tr. mat 1ª c. DMT 1800 a 2000m c/carreg</v>
          </cell>
          <cell r="E168" t="str">
            <v>m3</v>
          </cell>
          <cell r="G168">
            <v>5.09</v>
          </cell>
          <cell r="M168">
            <v>5.54</v>
          </cell>
          <cell r="O168">
            <v>5.72</v>
          </cell>
          <cell r="Q168">
            <v>5.54</v>
          </cell>
          <cell r="S168">
            <v>5.54</v>
          </cell>
          <cell r="U168">
            <v>5.84</v>
          </cell>
          <cell r="W168">
            <v>5.85</v>
          </cell>
        </row>
        <row r="169">
          <cell r="A169" t="str">
            <v>2 S 01 100 19</v>
          </cell>
          <cell r="B169" t="str">
            <v>Esc. carga tr. mat 1ª c. DMT 2000 a 3000m c/carreg</v>
          </cell>
          <cell r="E169" t="str">
            <v>m3</v>
          </cell>
          <cell r="G169">
            <v>5.72</v>
          </cell>
          <cell r="M169">
            <v>6.23</v>
          </cell>
          <cell r="O169">
            <v>6.42</v>
          </cell>
          <cell r="Q169">
            <v>6.21</v>
          </cell>
          <cell r="S169">
            <v>6.21</v>
          </cell>
          <cell r="U169">
            <v>6.57</v>
          </cell>
          <cell r="W169">
            <v>6.58</v>
          </cell>
        </row>
        <row r="170">
          <cell r="A170" t="str">
            <v>2 S 01 100 20</v>
          </cell>
          <cell r="B170" t="str">
            <v>Esc. carga tr. mat 1ª c. DMT 3000 a 5000m c/carreg</v>
          </cell>
          <cell r="E170" t="str">
            <v>m3</v>
          </cell>
          <cell r="G170">
            <v>7.5</v>
          </cell>
          <cell r="M170">
            <v>8.15</v>
          </cell>
          <cell r="O170">
            <v>8.36</v>
          </cell>
          <cell r="Q170">
            <v>8.08</v>
          </cell>
          <cell r="S170">
            <v>8.08</v>
          </cell>
          <cell r="U170">
            <v>8.59</v>
          </cell>
          <cell r="W170">
            <v>8.61</v>
          </cell>
        </row>
        <row r="171">
          <cell r="A171" t="str">
            <v>2 S 01 100 21</v>
          </cell>
          <cell r="B171" t="str">
            <v>Escavação carga transp. manual mat.1a cat. DT=20m</v>
          </cell>
          <cell r="E171" t="str">
            <v>m3</v>
          </cell>
          <cell r="G171">
            <v>13.02</v>
          </cell>
          <cell r="M171">
            <v>15.59</v>
          </cell>
          <cell r="O171">
            <v>15.59</v>
          </cell>
          <cell r="Q171">
            <v>15.59</v>
          </cell>
          <cell r="S171">
            <v>15.59</v>
          </cell>
          <cell r="U171">
            <v>15.59</v>
          </cell>
          <cell r="W171">
            <v>15.59</v>
          </cell>
        </row>
        <row r="172">
          <cell r="A172" t="str">
            <v>2 S 01 100 22</v>
          </cell>
          <cell r="B172" t="str">
            <v>Esc. carga transp. mat 1ª cat DMT 50 a 200m c/e</v>
          </cell>
          <cell r="E172" t="str">
            <v>m3</v>
          </cell>
          <cell r="G172">
            <v>3.36</v>
          </cell>
          <cell r="M172">
            <v>3.51</v>
          </cell>
          <cell r="O172">
            <v>3.51</v>
          </cell>
          <cell r="Q172">
            <v>3.02</v>
          </cell>
          <cell r="S172">
            <v>3.02</v>
          </cell>
          <cell r="U172">
            <v>3.31</v>
          </cell>
          <cell r="W172">
            <v>3.31</v>
          </cell>
        </row>
        <row r="173">
          <cell r="A173" t="str">
            <v>2 S 01 100 23</v>
          </cell>
          <cell r="B173" t="str">
            <v>Esc. carga transp. mat 1ª cat DMT 200 a 400m c/e</v>
          </cell>
          <cell r="E173" t="str">
            <v>m3</v>
          </cell>
          <cell r="G173">
            <v>3.67</v>
          </cell>
          <cell r="M173">
            <v>3.85</v>
          </cell>
          <cell r="O173">
            <v>3.86</v>
          </cell>
          <cell r="Q173">
            <v>3.36</v>
          </cell>
          <cell r="S173">
            <v>3.36</v>
          </cell>
          <cell r="U173">
            <v>3.67</v>
          </cell>
          <cell r="W173">
            <v>3.67</v>
          </cell>
        </row>
        <row r="174">
          <cell r="A174" t="str">
            <v>2 S 01 100 24</v>
          </cell>
          <cell r="B174" t="str">
            <v>Esc. carga transp. mat 1ª cat DMT 400 a 600m c/e</v>
          </cell>
          <cell r="E174" t="str">
            <v>m3</v>
          </cell>
          <cell r="G174">
            <v>3.86</v>
          </cell>
          <cell r="M174">
            <v>4.05</v>
          </cell>
          <cell r="O174">
            <v>4.0599999999999996</v>
          </cell>
          <cell r="Q174">
            <v>3.55</v>
          </cell>
          <cell r="S174">
            <v>3.55</v>
          </cell>
          <cell r="U174">
            <v>3.88</v>
          </cell>
          <cell r="W174">
            <v>3.88</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cell r="U175">
            <v>4.2</v>
          </cell>
          <cell r="W175">
            <v>4.2</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cell r="U176">
            <v>4.5</v>
          </cell>
          <cell r="W176">
            <v>4.5</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cell r="U177">
            <v>4.74</v>
          </cell>
          <cell r="W177">
            <v>4.74</v>
          </cell>
        </row>
        <row r="178">
          <cell r="A178" t="str">
            <v>2 S 01 100 28</v>
          </cell>
          <cell r="B178" t="str">
            <v>Esc. carga transp. mat 1ª cat DMT 1200 a 1400m c/e</v>
          </cell>
          <cell r="E178" t="str">
            <v>m3</v>
          </cell>
          <cell r="G178">
            <v>4.76</v>
          </cell>
          <cell r="M178">
            <v>5.03</v>
          </cell>
          <cell r="O178">
            <v>5.05</v>
          </cell>
          <cell r="Q178">
            <v>4.5</v>
          </cell>
          <cell r="S178">
            <v>4.5</v>
          </cell>
          <cell r="U178">
            <v>4.91</v>
          </cell>
          <cell r="W178">
            <v>4.91</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cell r="U179">
            <v>5.2</v>
          </cell>
          <cell r="W179">
            <v>5.2</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cell r="U180">
            <v>5.29</v>
          </cell>
          <cell r="W180">
            <v>5.29</v>
          </cell>
        </row>
        <row r="181">
          <cell r="A181" t="str">
            <v>2 S 01 100 31</v>
          </cell>
          <cell r="B181" t="str">
            <v>Esc. carga transp. mat 1ª cat DMT 1800 a 2000m c/e</v>
          </cell>
          <cell r="E181" t="str">
            <v>m3</v>
          </cell>
          <cell r="G181">
            <v>5.3</v>
          </cell>
          <cell r="M181">
            <v>5.61</v>
          </cell>
          <cell r="O181">
            <v>5.63</v>
          </cell>
          <cell r="Q181">
            <v>5.07</v>
          </cell>
          <cell r="S181">
            <v>5.07</v>
          </cell>
          <cell r="U181">
            <v>5.52</v>
          </cell>
          <cell r="W181">
            <v>5.52</v>
          </cell>
        </row>
        <row r="182">
          <cell r="A182" t="str">
            <v>2 S 01 100 32</v>
          </cell>
          <cell r="B182" t="str">
            <v>Esc. carga transp. mat 1ª cat DMT 2000 a 3000m c/e</v>
          </cell>
          <cell r="E182" t="str">
            <v>m3</v>
          </cell>
          <cell r="G182">
            <v>5.96</v>
          </cell>
          <cell r="M182">
            <v>6.33</v>
          </cell>
          <cell r="O182">
            <v>6.35</v>
          </cell>
          <cell r="Q182">
            <v>5.76</v>
          </cell>
          <cell r="S182">
            <v>5.76</v>
          </cell>
          <cell r="U182">
            <v>6.27</v>
          </cell>
          <cell r="W182">
            <v>6.28</v>
          </cell>
        </row>
        <row r="183">
          <cell r="A183" t="str">
            <v>2 S 01 100 33</v>
          </cell>
          <cell r="B183" t="str">
            <v>Esc. carga transp. mat 1ª cat DMT 3000 a 5000m c/e</v>
          </cell>
          <cell r="E183" t="str">
            <v>m3</v>
          </cell>
          <cell r="G183">
            <v>7.77</v>
          </cell>
          <cell r="M183">
            <v>8.2799999999999994</v>
          </cell>
          <cell r="O183">
            <v>8.32</v>
          </cell>
          <cell r="Q183">
            <v>7.66</v>
          </cell>
          <cell r="S183">
            <v>7.66</v>
          </cell>
          <cell r="U183">
            <v>8.33</v>
          </cell>
          <cell r="W183">
            <v>8.34</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cell r="U184">
            <v>2.3199999999999998</v>
          </cell>
          <cell r="W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cell r="U185">
            <v>5.88</v>
          </cell>
          <cell r="W185">
            <v>5.85</v>
          </cell>
        </row>
        <row r="186">
          <cell r="A186" t="str">
            <v>2 S 01 101 03</v>
          </cell>
          <cell r="B186" t="str">
            <v>Esc. carga transp. mat 2ª cat DMT 200 a 400m c/m</v>
          </cell>
          <cell r="E186" t="str">
            <v>m3</v>
          </cell>
          <cell r="G186">
            <v>4.9000000000000004</v>
          </cell>
          <cell r="M186">
            <v>5.92</v>
          </cell>
          <cell r="O186">
            <v>6.06</v>
          </cell>
          <cell r="Q186">
            <v>5.9</v>
          </cell>
          <cell r="S186">
            <v>5.9</v>
          </cell>
          <cell r="U186">
            <v>5.9</v>
          </cell>
          <cell r="W186">
            <v>5.87</v>
          </cell>
        </row>
        <row r="187">
          <cell r="A187" t="str">
            <v>2 S 01 101 04</v>
          </cell>
          <cell r="B187" t="str">
            <v>Esc. carga transp. mat 2ª cat DMT 400 a 600m c/m</v>
          </cell>
          <cell r="E187" t="str">
            <v>m3</v>
          </cell>
          <cell r="G187">
            <v>5.9</v>
          </cell>
          <cell r="M187">
            <v>7.21</v>
          </cell>
          <cell r="O187">
            <v>7.35</v>
          </cell>
          <cell r="Q187">
            <v>7.16</v>
          </cell>
          <cell r="S187">
            <v>7.16</v>
          </cell>
          <cell r="U187">
            <v>7.16</v>
          </cell>
          <cell r="W187">
            <v>7.12</v>
          </cell>
        </row>
        <row r="188">
          <cell r="A188" t="str">
            <v>2 S 01 101 05</v>
          </cell>
          <cell r="B188" t="str">
            <v>Esc. carga transp. mat 2ª cat DMT 600 a 800m c/m</v>
          </cell>
          <cell r="E188" t="str">
            <v>m3</v>
          </cell>
          <cell r="G188">
            <v>6.91</v>
          </cell>
          <cell r="M188">
            <v>8.5</v>
          </cell>
          <cell r="O188">
            <v>8.65</v>
          </cell>
          <cell r="Q188">
            <v>8.42</v>
          </cell>
          <cell r="S188">
            <v>8.42</v>
          </cell>
          <cell r="U188">
            <v>8.42</v>
          </cell>
          <cell r="W188">
            <v>8.3699999999999992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cell r="U189">
            <v>9.69</v>
          </cell>
          <cell r="W189">
            <v>9.6199999999999992</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cell r="U190">
            <v>9.6999999999999993</v>
          </cell>
          <cell r="W190">
            <v>9.6300000000000008</v>
          </cell>
        </row>
        <row r="191">
          <cell r="A191" t="str">
            <v>2 S 01 101 08</v>
          </cell>
          <cell r="B191" t="str">
            <v>Esc. carga transp. mat 2ª cat DMT 1200 a 1400m c/m</v>
          </cell>
          <cell r="E191" t="str">
            <v>m3</v>
          </cell>
          <cell r="G191">
            <v>8.93</v>
          </cell>
          <cell r="M191">
            <v>11.11</v>
          </cell>
          <cell r="O191">
            <v>11.26</v>
          </cell>
          <cell r="Q191">
            <v>10.96</v>
          </cell>
          <cell r="S191">
            <v>10.96</v>
          </cell>
          <cell r="U191">
            <v>10.96</v>
          </cell>
          <cell r="W191">
            <v>10.89</v>
          </cell>
        </row>
        <row r="192">
          <cell r="A192" t="str">
            <v>2 S 01 101 09</v>
          </cell>
          <cell r="B192" t="str">
            <v>Esc. carga tr. mat 2ª c. DMT 50 a 200m c/carreg</v>
          </cell>
          <cell r="E192" t="str">
            <v>m3</v>
          </cell>
          <cell r="G192">
            <v>5.0599999999999996</v>
          </cell>
          <cell r="M192">
            <v>5.49</v>
          </cell>
          <cell r="O192">
            <v>5.79</v>
          </cell>
          <cell r="Q192">
            <v>5.63</v>
          </cell>
          <cell r="S192">
            <v>5.63</v>
          </cell>
          <cell r="U192">
            <v>5.79</v>
          </cell>
          <cell r="W192">
            <v>5.8</v>
          </cell>
        </row>
        <row r="193">
          <cell r="A193" t="str">
            <v>2 S 01 101 10</v>
          </cell>
          <cell r="B193" t="str">
            <v>Esc. carga tr. mat 2ª c. DMT 200 a 400m c/carreg</v>
          </cell>
          <cell r="E193" t="str">
            <v>m3</v>
          </cell>
          <cell r="G193">
            <v>5.46</v>
          </cell>
          <cell r="M193">
            <v>5.94</v>
          </cell>
          <cell r="O193">
            <v>6.24</v>
          </cell>
          <cell r="Q193">
            <v>6.06</v>
          </cell>
          <cell r="S193">
            <v>6.06</v>
          </cell>
          <cell r="U193">
            <v>6.25</v>
          </cell>
          <cell r="W193">
            <v>6.27</v>
          </cell>
        </row>
        <row r="194">
          <cell r="A194" t="str">
            <v>2 S 01 101 11</v>
          </cell>
          <cell r="B194" t="str">
            <v>Esc. carga tr. mat 2a c. DMT 400 a 600m c/carreg</v>
          </cell>
          <cell r="E194" t="str">
            <v>m3</v>
          </cell>
          <cell r="G194">
            <v>5.68</v>
          </cell>
          <cell r="M194">
            <v>6.17</v>
          </cell>
          <cell r="O194">
            <v>6.48</v>
          </cell>
          <cell r="Q194">
            <v>6.29</v>
          </cell>
          <cell r="S194">
            <v>6.29</v>
          </cell>
          <cell r="U194">
            <v>6.5</v>
          </cell>
          <cell r="W194">
            <v>6.51</v>
          </cell>
        </row>
        <row r="195">
          <cell r="A195" t="str">
            <v>2 S 01 101 12</v>
          </cell>
          <cell r="B195" t="str">
            <v>Esc. carga tr. mat 2a c. DMT 600 a 800m c/carreg</v>
          </cell>
          <cell r="E195" t="str">
            <v>m3</v>
          </cell>
          <cell r="G195">
            <v>6.01</v>
          </cell>
          <cell r="M195">
            <v>6.53</v>
          </cell>
          <cell r="O195">
            <v>6.84</v>
          </cell>
          <cell r="Q195">
            <v>6.64</v>
          </cell>
          <cell r="S195">
            <v>6.64</v>
          </cell>
          <cell r="U195">
            <v>6.88</v>
          </cell>
          <cell r="W195">
            <v>6.89</v>
          </cell>
        </row>
        <row r="196">
          <cell r="A196" t="str">
            <v>2 S 01 101 13</v>
          </cell>
          <cell r="B196" t="str">
            <v>Esc. carga tr. mat 2a c. DMT 800 a 1000m c/carreg</v>
          </cell>
          <cell r="E196" t="str">
            <v>m3</v>
          </cell>
          <cell r="G196">
            <v>6.27</v>
          </cell>
          <cell r="M196">
            <v>6.81</v>
          </cell>
          <cell r="O196">
            <v>7.12</v>
          </cell>
          <cell r="Q196">
            <v>6.91</v>
          </cell>
          <cell r="S196">
            <v>6.91</v>
          </cell>
          <cell r="U196">
            <v>7.17</v>
          </cell>
          <cell r="W196">
            <v>7.18</v>
          </cell>
        </row>
        <row r="197">
          <cell r="A197" t="str">
            <v>2 S 01 101 14</v>
          </cell>
          <cell r="B197" t="str">
            <v>Esc. carga tr. mat 2a c. DMT 1000 a 1200m c/carreg</v>
          </cell>
          <cell r="E197" t="str">
            <v>m3</v>
          </cell>
          <cell r="G197">
            <v>6.52</v>
          </cell>
          <cell r="M197">
            <v>7.08</v>
          </cell>
          <cell r="O197">
            <v>7.39</v>
          </cell>
          <cell r="Q197">
            <v>7.17</v>
          </cell>
          <cell r="S197">
            <v>7.17</v>
          </cell>
          <cell r="U197">
            <v>7.46</v>
          </cell>
          <cell r="W197">
            <v>7.47</v>
          </cell>
        </row>
        <row r="198">
          <cell r="A198" t="str">
            <v>2 S 01 101 15</v>
          </cell>
          <cell r="B198" t="str">
            <v>Esc. carga tr. mat 2a c. DMT 1200 a 1400m c/carreg</v>
          </cell>
          <cell r="E198" t="str">
            <v>m3</v>
          </cell>
          <cell r="G198">
            <v>6.76</v>
          </cell>
          <cell r="M198">
            <v>7.33</v>
          </cell>
          <cell r="O198">
            <v>7.65</v>
          </cell>
          <cell r="Q198">
            <v>7.42</v>
          </cell>
          <cell r="S198">
            <v>7.42</v>
          </cell>
          <cell r="U198">
            <v>7.72</v>
          </cell>
          <cell r="W198">
            <v>7.74</v>
          </cell>
        </row>
        <row r="199">
          <cell r="A199" t="str">
            <v>2 S 01 101 16</v>
          </cell>
          <cell r="B199" t="str">
            <v>Esc. carga tr. mat 2a c. DMT 1400 a 1600m c/carreg</v>
          </cell>
          <cell r="E199" t="str">
            <v>m3</v>
          </cell>
          <cell r="G199">
            <v>7</v>
          </cell>
          <cell r="M199">
            <v>7.61</v>
          </cell>
          <cell r="O199">
            <v>7.92</v>
          </cell>
          <cell r="Q199">
            <v>7.68</v>
          </cell>
          <cell r="S199">
            <v>7.68</v>
          </cell>
          <cell r="U199">
            <v>8.01</v>
          </cell>
          <cell r="W199">
            <v>8.02</v>
          </cell>
        </row>
        <row r="200">
          <cell r="A200" t="str">
            <v>2 S 01 101 17</v>
          </cell>
          <cell r="B200" t="str">
            <v>Esc. carga tr. mat 2a c. DMT 1600 a 1800m c/carreg</v>
          </cell>
          <cell r="E200" t="str">
            <v>m3</v>
          </cell>
          <cell r="G200">
            <v>7.17</v>
          </cell>
          <cell r="M200">
            <v>7.78</v>
          </cell>
          <cell r="O200">
            <v>8.1</v>
          </cell>
          <cell r="Q200">
            <v>7.86</v>
          </cell>
          <cell r="S200">
            <v>7.86</v>
          </cell>
          <cell r="U200">
            <v>8.1999999999999993</v>
          </cell>
          <cell r="W200">
            <v>8.2100000000000009</v>
          </cell>
        </row>
        <row r="201">
          <cell r="A201" t="str">
            <v>2 S 01 101 18</v>
          </cell>
          <cell r="B201" t="str">
            <v>Esc. carga tr. mat 2a c. DMT 1800 a 2000m c/carreg</v>
          </cell>
          <cell r="E201" t="str">
            <v>m3</v>
          </cell>
          <cell r="G201">
            <v>7.45</v>
          </cell>
          <cell r="M201">
            <v>8.08</v>
          </cell>
          <cell r="O201">
            <v>8.41</v>
          </cell>
          <cell r="Q201">
            <v>8.15</v>
          </cell>
          <cell r="S201">
            <v>8.15</v>
          </cell>
          <cell r="U201">
            <v>8.51</v>
          </cell>
          <cell r="W201">
            <v>8.5299999999999994</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cell r="U202">
            <v>9.34</v>
          </cell>
          <cell r="W202">
            <v>9.36</v>
          </cell>
        </row>
        <row r="203">
          <cell r="A203" t="str">
            <v>2 S 01 101 20</v>
          </cell>
          <cell r="B203" t="str">
            <v>Esc. carga tr. mat 2a c. DMT 3000 a 5000m c/carreg</v>
          </cell>
          <cell r="E203" t="str">
            <v>m3</v>
          </cell>
          <cell r="G203">
            <v>10.35</v>
          </cell>
          <cell r="M203">
            <v>11.24</v>
          </cell>
          <cell r="O203">
            <v>11.58</v>
          </cell>
          <cell r="Q203">
            <v>11.21</v>
          </cell>
          <cell r="S203">
            <v>11.21</v>
          </cell>
          <cell r="U203">
            <v>11.83</v>
          </cell>
          <cell r="W203">
            <v>11.85</v>
          </cell>
        </row>
        <row r="204">
          <cell r="A204" t="str">
            <v>2 S 01 101 22</v>
          </cell>
          <cell r="B204" t="str">
            <v>Esc. carga transp. mat 2a cat DMT 50 a 200m c/e</v>
          </cell>
          <cell r="E204" t="str">
            <v>m3</v>
          </cell>
          <cell r="G204">
            <v>4.72</v>
          </cell>
          <cell r="M204">
            <v>4.92</v>
          </cell>
          <cell r="O204">
            <v>4.92</v>
          </cell>
          <cell r="Q204">
            <v>4.2</v>
          </cell>
          <cell r="S204">
            <v>4.2</v>
          </cell>
          <cell r="U204">
            <v>4.59</v>
          </cell>
          <cell r="W204">
            <v>4.5999999999999996</v>
          </cell>
        </row>
        <row r="205">
          <cell r="A205" t="str">
            <v>2 S 01 101 23</v>
          </cell>
          <cell r="B205" t="str">
            <v>Esc. carga transp. mat 2a cat DMT 200 a 400m c/e</v>
          </cell>
          <cell r="E205" t="str">
            <v>m3</v>
          </cell>
          <cell r="G205">
            <v>5.05</v>
          </cell>
          <cell r="M205">
            <v>5.26</v>
          </cell>
          <cell r="O205">
            <v>5.27</v>
          </cell>
          <cell r="Q205">
            <v>4.54</v>
          </cell>
          <cell r="S205">
            <v>4.54</v>
          </cell>
          <cell r="U205">
            <v>4.96</v>
          </cell>
          <cell r="W205">
            <v>4.97</v>
          </cell>
        </row>
        <row r="206">
          <cell r="A206" t="str">
            <v>2 S 01 101 24</v>
          </cell>
          <cell r="B206" t="str">
            <v>Esc. carga transp. mat 2a cat DMT 400 a 600m c/e</v>
          </cell>
          <cell r="E206" t="str">
            <v>m3</v>
          </cell>
          <cell r="G206">
            <v>5.35</v>
          </cell>
          <cell r="M206">
            <v>5.6</v>
          </cell>
          <cell r="O206">
            <v>5.61</v>
          </cell>
          <cell r="Q206">
            <v>4.87</v>
          </cell>
          <cell r="S206">
            <v>4.87</v>
          </cell>
          <cell r="U206">
            <v>5.32</v>
          </cell>
          <cell r="W206">
            <v>5.32</v>
          </cell>
        </row>
        <row r="207">
          <cell r="A207" t="str">
            <v>2 S 01 101 25</v>
          </cell>
          <cell r="B207" t="str">
            <v>Esc. carga transp. mat 2a cat DMT 600 a 800m c/e</v>
          </cell>
          <cell r="E207" t="str">
            <v>m3</v>
          </cell>
          <cell r="G207">
            <v>5.69</v>
          </cell>
          <cell r="M207">
            <v>5.97</v>
          </cell>
          <cell r="O207">
            <v>5.98</v>
          </cell>
          <cell r="Q207">
            <v>5.22</v>
          </cell>
          <cell r="S207">
            <v>5.22</v>
          </cell>
          <cell r="U207">
            <v>5.7</v>
          </cell>
          <cell r="W207">
            <v>5.71</v>
          </cell>
        </row>
        <row r="208">
          <cell r="A208" t="str">
            <v>2 S 01 101 26</v>
          </cell>
          <cell r="B208" t="str">
            <v>Esc. carga transp. mat 2a cat DMT 800 a 1000m c/e</v>
          </cell>
          <cell r="E208" t="str">
            <v>m3</v>
          </cell>
          <cell r="G208">
            <v>5.95</v>
          </cell>
          <cell r="M208">
            <v>6.24</v>
          </cell>
          <cell r="O208">
            <v>6.26</v>
          </cell>
          <cell r="Q208">
            <v>5.49</v>
          </cell>
          <cell r="S208">
            <v>5.49</v>
          </cell>
          <cell r="U208">
            <v>5.99</v>
          </cell>
          <cell r="W208">
            <v>5.99</v>
          </cell>
        </row>
        <row r="209">
          <cell r="A209" t="str">
            <v>2 S 01 101 27</v>
          </cell>
          <cell r="B209" t="str">
            <v>Esc. carga transp. mat 2a cat DMT 1000 a 1200m c/e</v>
          </cell>
          <cell r="E209" t="str">
            <v>m3</v>
          </cell>
          <cell r="G209">
            <v>6.19</v>
          </cell>
          <cell r="M209">
            <v>6.51</v>
          </cell>
          <cell r="O209">
            <v>6.53</v>
          </cell>
          <cell r="Q209">
            <v>5.75</v>
          </cell>
          <cell r="S209">
            <v>5.75</v>
          </cell>
          <cell r="U209">
            <v>6.27</v>
          </cell>
          <cell r="W209">
            <v>6.28</v>
          </cell>
        </row>
        <row r="210">
          <cell r="A210" t="str">
            <v>2 S 01 101 28</v>
          </cell>
          <cell r="B210" t="str">
            <v>Esc. carga transp. mat 2a cat DMT 1200 a 1400m c/e</v>
          </cell>
          <cell r="E210" t="str">
            <v>m3</v>
          </cell>
          <cell r="G210">
            <v>6.49</v>
          </cell>
          <cell r="M210">
            <v>6.83</v>
          </cell>
          <cell r="O210">
            <v>6.86</v>
          </cell>
          <cell r="Q210">
            <v>6.06</v>
          </cell>
          <cell r="S210">
            <v>6.06</v>
          </cell>
          <cell r="U210">
            <v>6.61</v>
          </cell>
          <cell r="W210">
            <v>6.61</v>
          </cell>
        </row>
        <row r="211">
          <cell r="A211" t="str">
            <v>2 S 01 101 29</v>
          </cell>
          <cell r="B211" t="str">
            <v>Esc. carga transp. mat 2a cat DMT 1400 a 1600m c/e</v>
          </cell>
          <cell r="E211" t="str">
            <v>m3</v>
          </cell>
          <cell r="G211">
            <v>6.7</v>
          </cell>
          <cell r="M211">
            <v>7.06</v>
          </cell>
          <cell r="O211">
            <v>7.08</v>
          </cell>
          <cell r="Q211">
            <v>6.28</v>
          </cell>
          <cell r="S211">
            <v>6.28</v>
          </cell>
          <cell r="U211">
            <v>6.85</v>
          </cell>
          <cell r="W211">
            <v>6.85</v>
          </cell>
        </row>
        <row r="212">
          <cell r="A212" t="str">
            <v>2 S 01 101 30</v>
          </cell>
          <cell r="B212" t="str">
            <v>Esc. carga transp. mat 2a cat DMT 1600 a 1800m c/e</v>
          </cell>
          <cell r="E212" t="str">
            <v>m3</v>
          </cell>
          <cell r="G212">
            <v>6.79</v>
          </cell>
          <cell r="M212">
            <v>7.16</v>
          </cell>
          <cell r="O212">
            <v>7.19</v>
          </cell>
          <cell r="Q212">
            <v>6.39</v>
          </cell>
          <cell r="S212">
            <v>6.39</v>
          </cell>
          <cell r="U212">
            <v>6.96</v>
          </cell>
          <cell r="W212">
            <v>6.96</v>
          </cell>
        </row>
        <row r="213">
          <cell r="A213" t="str">
            <v>2 S 01 101 31</v>
          </cell>
          <cell r="B213" t="str">
            <v>Esc. carga transp. mat 2a cat DMT 1800 a 2000m c/e</v>
          </cell>
          <cell r="E213" t="str">
            <v>m3</v>
          </cell>
          <cell r="G213">
            <v>7.09</v>
          </cell>
          <cell r="M213">
            <v>7.47</v>
          </cell>
          <cell r="O213">
            <v>7.51</v>
          </cell>
          <cell r="Q213">
            <v>6.69</v>
          </cell>
          <cell r="S213">
            <v>6.69</v>
          </cell>
          <cell r="U213">
            <v>7.29</v>
          </cell>
          <cell r="W213">
            <v>7.29</v>
          </cell>
        </row>
        <row r="214">
          <cell r="A214" t="str">
            <v>2 S 01 101 32</v>
          </cell>
          <cell r="B214" t="str">
            <v>Esc. carga transp. mat 2a cat DMT 2000 a 3000m c/e</v>
          </cell>
          <cell r="E214" t="str">
            <v>m3</v>
          </cell>
          <cell r="G214">
            <v>7.94</v>
          </cell>
          <cell r="M214">
            <v>8.4</v>
          </cell>
          <cell r="O214">
            <v>8.44</v>
          </cell>
          <cell r="Q214">
            <v>7.59</v>
          </cell>
          <cell r="S214">
            <v>7.59</v>
          </cell>
          <cell r="U214">
            <v>8.27</v>
          </cell>
          <cell r="W214">
            <v>8.27</v>
          </cell>
        </row>
        <row r="215">
          <cell r="A215" t="str">
            <v>2 S 01 101 33</v>
          </cell>
          <cell r="B215" t="str">
            <v>Esc. carga transp. mat 2a cat DMT 3000 a 5000m c/e</v>
          </cell>
          <cell r="E215" t="str">
            <v>m3</v>
          </cell>
          <cell r="G215">
            <v>10.14</v>
          </cell>
          <cell r="M215">
            <v>10.78</v>
          </cell>
          <cell r="O215">
            <v>10.84</v>
          </cell>
          <cell r="Q215">
            <v>9.91</v>
          </cell>
          <cell r="S215">
            <v>9.91</v>
          </cell>
          <cell r="U215">
            <v>10.77</v>
          </cell>
          <cell r="W215">
            <v>10.78</v>
          </cell>
        </row>
        <row r="216">
          <cell r="A216" t="str">
            <v>2 S 01 102 01</v>
          </cell>
          <cell r="B216" t="str">
            <v>Esc. carga transp. mat 3a cat DMT até 50m</v>
          </cell>
          <cell r="E216" t="str">
            <v>m3</v>
          </cell>
          <cell r="G216">
            <v>15.53</v>
          </cell>
          <cell r="M216">
            <v>16.93</v>
          </cell>
          <cell r="O216">
            <v>17.61</v>
          </cell>
          <cell r="Q216">
            <v>17.11</v>
          </cell>
          <cell r="S216">
            <v>19.27</v>
          </cell>
          <cell r="U216">
            <v>19.09</v>
          </cell>
          <cell r="W216">
            <v>19.079999999999998</v>
          </cell>
        </row>
        <row r="217">
          <cell r="A217" t="str">
            <v>2 S 01 102 02</v>
          </cell>
          <cell r="B217" t="str">
            <v>Esc. carga transp. mat 3a cat DMT 50 a 200m</v>
          </cell>
          <cell r="E217" t="str">
            <v>m3</v>
          </cell>
          <cell r="G217">
            <v>17.59</v>
          </cell>
          <cell r="M217">
            <v>19.350000000000001</v>
          </cell>
          <cell r="O217">
            <v>20.02</v>
          </cell>
          <cell r="Q217">
            <v>19.43</v>
          </cell>
          <cell r="S217">
            <v>21.59</v>
          </cell>
          <cell r="U217">
            <v>21.71</v>
          </cell>
          <cell r="W217">
            <v>21.74</v>
          </cell>
        </row>
        <row r="218">
          <cell r="A218" t="str">
            <v>2 S 01 102 03</v>
          </cell>
          <cell r="B218" t="str">
            <v>Esc. carga transp. mat 3a cat DMT 200 a 400m</v>
          </cell>
          <cell r="E218" t="str">
            <v>m3</v>
          </cell>
          <cell r="G218">
            <v>18.059999999999999</v>
          </cell>
          <cell r="M218">
            <v>19.86</v>
          </cell>
          <cell r="O218">
            <v>20.54</v>
          </cell>
          <cell r="Q218">
            <v>19.93</v>
          </cell>
          <cell r="S218">
            <v>22.09</v>
          </cell>
          <cell r="U218">
            <v>22.26</v>
          </cell>
          <cell r="W218">
            <v>22.29</v>
          </cell>
        </row>
        <row r="219">
          <cell r="A219" t="str">
            <v>2 S 01 102 04</v>
          </cell>
          <cell r="B219" t="str">
            <v>Esc. carga transp. mat 3a cat DMT 400 a 600m</v>
          </cell>
          <cell r="E219" t="str">
            <v>m3</v>
          </cell>
          <cell r="G219">
            <v>18.7</v>
          </cell>
          <cell r="M219">
            <v>20.6</v>
          </cell>
          <cell r="O219">
            <v>21.27</v>
          </cell>
          <cell r="Q219">
            <v>20.65</v>
          </cell>
          <cell r="S219">
            <v>22.81</v>
          </cell>
          <cell r="U219">
            <v>23.02</v>
          </cell>
          <cell r="W219">
            <v>23.05</v>
          </cell>
        </row>
        <row r="220">
          <cell r="A220" t="str">
            <v>2 S 01 102 05</v>
          </cell>
          <cell r="B220" t="str">
            <v>Esc. carga transp. mat 3a cat DMT 600 a 800m</v>
          </cell>
          <cell r="E220" t="str">
            <v>m3</v>
          </cell>
          <cell r="G220">
            <v>19.170000000000002</v>
          </cell>
          <cell r="M220">
            <v>21.12</v>
          </cell>
          <cell r="O220">
            <v>21.79</v>
          </cell>
          <cell r="Q220">
            <v>21.15</v>
          </cell>
          <cell r="S220">
            <v>23.31</v>
          </cell>
          <cell r="U220">
            <v>23.57</v>
          </cell>
          <cell r="W220">
            <v>23.6</v>
          </cell>
        </row>
        <row r="221">
          <cell r="A221" t="str">
            <v>2 S 01 102 06</v>
          </cell>
          <cell r="B221" t="str">
            <v>Esc. carga transp. mat 3a cat DMT 800 a 1000m</v>
          </cell>
          <cell r="E221" t="str">
            <v>m3</v>
          </cell>
          <cell r="G221">
            <v>19.64</v>
          </cell>
          <cell r="M221">
            <v>21.64</v>
          </cell>
          <cell r="O221">
            <v>22.31</v>
          </cell>
          <cell r="Q221">
            <v>21.65</v>
          </cell>
          <cell r="S221">
            <v>23.81</v>
          </cell>
          <cell r="U221">
            <v>24.11</v>
          </cell>
          <cell r="W221">
            <v>24.15</v>
          </cell>
        </row>
        <row r="222">
          <cell r="A222" t="str">
            <v>2 S 01 102 07</v>
          </cell>
          <cell r="B222" t="str">
            <v>Esc. carga transp. mat 3a cat DMT 1000 a 1200m</v>
          </cell>
          <cell r="E222" t="str">
            <v>m3</v>
          </cell>
          <cell r="G222">
            <v>19.84</v>
          </cell>
          <cell r="M222">
            <v>21.86</v>
          </cell>
          <cell r="O222">
            <v>22.54</v>
          </cell>
          <cell r="Q222">
            <v>21.87</v>
          </cell>
          <cell r="S222">
            <v>24.02</v>
          </cell>
          <cell r="U222">
            <v>24.35</v>
          </cell>
          <cell r="W222">
            <v>24.39</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cell r="U223">
            <v>10.45</v>
          </cell>
          <cell r="W223">
            <v>10.45</v>
          </cell>
        </row>
        <row r="224">
          <cell r="A224" t="str">
            <v>2 S 01 300 02</v>
          </cell>
          <cell r="B224" t="str">
            <v>Esc. carga transp. solos moles DMT 200 a 400m</v>
          </cell>
          <cell r="E224" t="str">
            <v>m3</v>
          </cell>
          <cell r="G224">
            <v>9.91</v>
          </cell>
          <cell r="M224">
            <v>10.78</v>
          </cell>
          <cell r="O224">
            <v>11.3</v>
          </cell>
          <cell r="Q224">
            <v>10.98</v>
          </cell>
          <cell r="S224">
            <v>10.98</v>
          </cell>
          <cell r="U224">
            <v>11.24</v>
          </cell>
          <cell r="W224">
            <v>11.24</v>
          </cell>
        </row>
        <row r="225">
          <cell r="A225" t="str">
            <v>2 S 01 300 03</v>
          </cell>
          <cell r="B225" t="str">
            <v>Esc. carga transp. solos moles DMT 400 a 600m</v>
          </cell>
          <cell r="E225" t="str">
            <v>m3</v>
          </cell>
          <cell r="G225">
            <v>10.220000000000001</v>
          </cell>
          <cell r="M225">
            <v>11.13</v>
          </cell>
          <cell r="O225">
            <v>11.64</v>
          </cell>
          <cell r="Q225">
            <v>11.31</v>
          </cell>
          <cell r="S225">
            <v>11.31</v>
          </cell>
          <cell r="U225">
            <v>11.58</v>
          </cell>
          <cell r="W225">
            <v>11.58</v>
          </cell>
        </row>
        <row r="226">
          <cell r="A226" t="str">
            <v>2 S 01 300 04</v>
          </cell>
          <cell r="B226" t="str">
            <v>Esc. carga transp. solos moles DMT 600 a 800m</v>
          </cell>
          <cell r="E226" t="str">
            <v>m3</v>
          </cell>
          <cell r="G226">
            <v>10.59</v>
          </cell>
          <cell r="M226">
            <v>11.53</v>
          </cell>
          <cell r="O226">
            <v>12.04</v>
          </cell>
          <cell r="Q226">
            <v>11.7</v>
          </cell>
          <cell r="S226">
            <v>11.7</v>
          </cell>
          <cell r="U226">
            <v>11.98</v>
          </cell>
          <cell r="W226">
            <v>11.98</v>
          </cell>
        </row>
        <row r="227">
          <cell r="A227" t="str">
            <v>2 S 01 300 05</v>
          </cell>
          <cell r="B227" t="str">
            <v>Esc. carga transp. solos moles DMT 800 a 1000m</v>
          </cell>
          <cell r="E227" t="str">
            <v>m3</v>
          </cell>
          <cell r="G227">
            <v>11.25</v>
          </cell>
          <cell r="M227">
            <v>12.29</v>
          </cell>
          <cell r="O227">
            <v>12.8</v>
          </cell>
          <cell r="Q227">
            <v>12.43</v>
          </cell>
          <cell r="S227">
            <v>12.43</v>
          </cell>
          <cell r="U227">
            <v>12.72</v>
          </cell>
          <cell r="W227">
            <v>12.72</v>
          </cell>
        </row>
        <row r="228">
          <cell r="A228" t="str">
            <v>2 S 01 510 00</v>
          </cell>
          <cell r="B228" t="str">
            <v>Compactação de aterros a 95% proctor normal</v>
          </cell>
          <cell r="E228" t="str">
            <v>m3</v>
          </cell>
          <cell r="G228">
            <v>1.37</v>
          </cell>
          <cell r="M228">
            <v>1.53</v>
          </cell>
          <cell r="O228">
            <v>1.56</v>
          </cell>
          <cell r="Q228">
            <v>1.51</v>
          </cell>
          <cell r="S228">
            <v>1.51</v>
          </cell>
          <cell r="U228">
            <v>1.58</v>
          </cell>
          <cell r="W228">
            <v>1.6</v>
          </cell>
        </row>
        <row r="229">
          <cell r="A229" t="str">
            <v>2 S 01 511 00</v>
          </cell>
          <cell r="B229" t="str">
            <v>Compactação de aterros a 100% proctor normal</v>
          </cell>
          <cell r="E229" t="str">
            <v>m3</v>
          </cell>
          <cell r="G229">
            <v>1.59</v>
          </cell>
          <cell r="M229">
            <v>1.78</v>
          </cell>
          <cell r="O229">
            <v>1.81</v>
          </cell>
          <cell r="Q229">
            <v>1.75</v>
          </cell>
          <cell r="S229">
            <v>1.75</v>
          </cell>
          <cell r="U229">
            <v>1.84</v>
          </cell>
          <cell r="W229">
            <v>1.86</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cell r="U230">
            <v>4.9800000000000004</v>
          </cell>
          <cell r="W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cell r="U231">
            <v>13.65</v>
          </cell>
          <cell r="W231">
            <v>13.66</v>
          </cell>
        </row>
        <row r="232">
          <cell r="A232" t="str">
            <v>2 S 01 513 01</v>
          </cell>
          <cell r="B232" t="str">
            <v>Compactação de material de "bota-fora"</v>
          </cell>
          <cell r="E232" t="str">
            <v>m3</v>
          </cell>
          <cell r="G232">
            <v>1.07</v>
          </cell>
          <cell r="M232">
            <v>1.2</v>
          </cell>
          <cell r="O232">
            <v>1.22</v>
          </cell>
          <cell r="Q232">
            <v>1.18</v>
          </cell>
          <cell r="S232">
            <v>1.18</v>
          </cell>
          <cell r="U232">
            <v>1.23</v>
          </cell>
          <cell r="W232">
            <v>1.25</v>
          </cell>
        </row>
        <row r="233">
          <cell r="A233" t="str">
            <v>2 S 02 100 00</v>
          </cell>
          <cell r="B233" t="str">
            <v>Reforço do subleito</v>
          </cell>
          <cell r="E233" t="str">
            <v>m3</v>
          </cell>
          <cell r="G233">
            <v>7.38</v>
          </cell>
          <cell r="M233">
            <v>7.89</v>
          </cell>
          <cell r="O233">
            <v>8.2899999999999991</v>
          </cell>
          <cell r="Q233">
            <v>8.11</v>
          </cell>
          <cell r="S233">
            <v>8.11</v>
          </cell>
          <cell r="U233">
            <v>8.36</v>
          </cell>
          <cell r="W233">
            <v>8.43</v>
          </cell>
        </row>
        <row r="234">
          <cell r="A234" t="str">
            <v>2 S 02 110 00</v>
          </cell>
          <cell r="B234" t="str">
            <v>Regularização do subleito</v>
          </cell>
          <cell r="E234" t="str">
            <v>m2</v>
          </cell>
          <cell r="G234">
            <v>0.42</v>
          </cell>
          <cell r="M234">
            <v>0.47</v>
          </cell>
          <cell r="O234">
            <v>0.48</v>
          </cell>
          <cell r="Q234">
            <v>0.46</v>
          </cell>
          <cell r="S234">
            <v>0.46</v>
          </cell>
          <cell r="U234">
            <v>0.48</v>
          </cell>
          <cell r="W234">
            <v>0.49</v>
          </cell>
        </row>
        <row r="235">
          <cell r="A235" t="str">
            <v>2 S 02 110 01</v>
          </cell>
          <cell r="B235" t="str">
            <v>Regul. subleito c/ fres. corte contr.autom. greide</v>
          </cell>
          <cell r="E235" t="str">
            <v>m2</v>
          </cell>
          <cell r="G235">
            <v>0.69</v>
          </cell>
          <cell r="M235">
            <v>0.75</v>
          </cell>
          <cell r="O235">
            <v>0.75</v>
          </cell>
          <cell r="Q235">
            <v>0.73</v>
          </cell>
          <cell r="S235">
            <v>0.73</v>
          </cell>
          <cell r="U235">
            <v>0.71</v>
          </cell>
          <cell r="W235">
            <v>0.71</v>
          </cell>
        </row>
        <row r="236">
          <cell r="A236" t="str">
            <v>2 S 02 200 00</v>
          </cell>
          <cell r="B236" t="str">
            <v>Sub-base solo estabilizado granul. s/ mistura</v>
          </cell>
          <cell r="E236" t="str">
            <v>m3</v>
          </cell>
          <cell r="G236">
            <v>7.38</v>
          </cell>
          <cell r="M236">
            <v>7.89</v>
          </cell>
          <cell r="O236">
            <v>8.2899999999999991</v>
          </cell>
          <cell r="Q236">
            <v>8.11</v>
          </cell>
          <cell r="S236">
            <v>8.11</v>
          </cell>
          <cell r="U236">
            <v>8.36</v>
          </cell>
          <cell r="W236">
            <v>8.43</v>
          </cell>
        </row>
        <row r="237">
          <cell r="A237" t="str">
            <v>2 S 02 200 01</v>
          </cell>
          <cell r="B237" t="str">
            <v>Base solo estabilizado granul. s/ mistura</v>
          </cell>
          <cell r="E237" t="str">
            <v>m3</v>
          </cell>
          <cell r="G237">
            <v>7.38</v>
          </cell>
          <cell r="M237">
            <v>7.89</v>
          </cell>
          <cell r="O237">
            <v>8.2899999999999991</v>
          </cell>
          <cell r="Q237">
            <v>8.11</v>
          </cell>
          <cell r="S237">
            <v>8.11</v>
          </cell>
          <cell r="U237">
            <v>8.36</v>
          </cell>
          <cell r="W237">
            <v>8.43</v>
          </cell>
        </row>
        <row r="238">
          <cell r="A238" t="str">
            <v>2 S 02 210 00</v>
          </cell>
          <cell r="B238" t="str">
            <v>Sub-base estab. granul. c/ mistura solo na pista</v>
          </cell>
          <cell r="E238" t="str">
            <v>m3</v>
          </cell>
          <cell r="G238">
            <v>7.94</v>
          </cell>
          <cell r="M238">
            <v>8.51</v>
          </cell>
          <cell r="O238">
            <v>8.93</v>
          </cell>
          <cell r="Q238">
            <v>8.73</v>
          </cell>
          <cell r="S238">
            <v>8.73</v>
          </cell>
          <cell r="U238">
            <v>9</v>
          </cell>
          <cell r="W238">
            <v>9.07</v>
          </cell>
        </row>
        <row r="239">
          <cell r="A239" t="str">
            <v>2 S 02 210 01</v>
          </cell>
          <cell r="B239" t="str">
            <v>Sub-base estab. granul. c/ mist. solo-areia pista</v>
          </cell>
          <cell r="E239" t="str">
            <v>m3</v>
          </cell>
          <cell r="G239">
            <v>8.86</v>
          </cell>
          <cell r="M239">
            <v>9.49</v>
          </cell>
          <cell r="O239">
            <v>10.02</v>
          </cell>
          <cell r="Q239">
            <v>9.81</v>
          </cell>
          <cell r="S239">
            <v>9.81</v>
          </cell>
          <cell r="U239">
            <v>10.08</v>
          </cell>
          <cell r="W239">
            <v>10.15</v>
          </cell>
        </row>
        <row r="240">
          <cell r="A240" t="str">
            <v>2 S 02 210 02</v>
          </cell>
          <cell r="B240" t="str">
            <v>Base estab.granul.c/ mist.solo - areia na pista</v>
          </cell>
          <cell r="E240" t="str">
            <v>m3</v>
          </cell>
          <cell r="G240">
            <v>8.86</v>
          </cell>
          <cell r="M240">
            <v>9.49</v>
          </cell>
          <cell r="O240">
            <v>10.02</v>
          </cell>
          <cell r="Q240">
            <v>9.81</v>
          </cell>
          <cell r="S240">
            <v>9.81</v>
          </cell>
          <cell r="U240">
            <v>10.08</v>
          </cell>
          <cell r="W240">
            <v>10.15</v>
          </cell>
        </row>
        <row r="241">
          <cell r="A241" t="str">
            <v>2 S 02 220 00</v>
          </cell>
          <cell r="B241" t="str">
            <v>Base estab.granul.c/ mistura solo - brita</v>
          </cell>
          <cell r="E241" t="str">
            <v>m3</v>
          </cell>
          <cell r="G241">
            <v>23.78</v>
          </cell>
          <cell r="M241">
            <v>26.3</v>
          </cell>
          <cell r="O241">
            <v>27.11</v>
          </cell>
          <cell r="Q241">
            <v>26.45</v>
          </cell>
          <cell r="S241">
            <v>27.24</v>
          </cell>
          <cell r="U241">
            <v>27.55</v>
          </cell>
          <cell r="W241">
            <v>27.71</v>
          </cell>
        </row>
        <row r="242">
          <cell r="A242" t="str">
            <v>2 S 02 230 00</v>
          </cell>
          <cell r="B242" t="str">
            <v>Base de brita graduada</v>
          </cell>
          <cell r="E242" t="str">
            <v>m3</v>
          </cell>
          <cell r="G242">
            <v>37.299999999999997</v>
          </cell>
          <cell r="M242">
            <v>41.95</v>
          </cell>
          <cell r="O242">
            <v>42.92</v>
          </cell>
          <cell r="Q242">
            <v>41.88</v>
          </cell>
          <cell r="S242">
            <v>43.85</v>
          </cell>
          <cell r="U242">
            <v>44.18</v>
          </cell>
          <cell r="W242">
            <v>44.32</v>
          </cell>
        </row>
        <row r="243">
          <cell r="A243" t="str">
            <v>2 S 02 230 01</v>
          </cell>
          <cell r="B243" t="str">
            <v>Base brita grad. c/ dist. agreg. contr. de greide</v>
          </cell>
          <cell r="E243" t="str">
            <v>m3</v>
          </cell>
          <cell r="G243">
            <v>38.340000000000003</v>
          </cell>
          <cell r="M243">
            <v>42.98</v>
          </cell>
          <cell r="O243">
            <v>43.93</v>
          </cell>
          <cell r="Q243">
            <v>42.88</v>
          </cell>
          <cell r="S243">
            <v>44.85</v>
          </cell>
          <cell r="U243">
            <v>44.95</v>
          </cell>
          <cell r="W243">
            <v>45.08</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cell r="U244">
            <v>38.85</v>
          </cell>
          <cell r="W244">
            <v>38.97</v>
          </cell>
        </row>
        <row r="245">
          <cell r="A245" t="str">
            <v>2 S 02 241 01</v>
          </cell>
          <cell r="B245" t="str">
            <v>Base de solo cimento c/ mistura em usina</v>
          </cell>
          <cell r="E245" t="str">
            <v>m3</v>
          </cell>
          <cell r="G245">
            <v>99.82</v>
          </cell>
          <cell r="M245">
            <v>105.98</v>
          </cell>
          <cell r="O245">
            <v>109.32</v>
          </cell>
          <cell r="Q245">
            <v>104.26</v>
          </cell>
          <cell r="S245">
            <v>110.33</v>
          </cell>
          <cell r="U245">
            <v>101.14</v>
          </cell>
          <cell r="W245">
            <v>105.81</v>
          </cell>
        </row>
        <row r="246">
          <cell r="A246" t="str">
            <v>2 S 02 243 01</v>
          </cell>
          <cell r="B246" t="str">
            <v>Sub-base de solo melhor. c/ cimento mist. em usina</v>
          </cell>
          <cell r="E246" t="str">
            <v>m3</v>
          </cell>
          <cell r="G246">
            <v>57.1</v>
          </cell>
          <cell r="M246">
            <v>60.64</v>
          </cell>
          <cell r="O246">
            <v>62.57</v>
          </cell>
          <cell r="Q246">
            <v>59.86</v>
          </cell>
          <cell r="S246">
            <v>62.89</v>
          </cell>
          <cell r="U246">
            <v>58.23</v>
          </cell>
          <cell r="W246">
            <v>60.57</v>
          </cell>
        </row>
        <row r="247">
          <cell r="A247" t="str">
            <v>2 S 02 300 00</v>
          </cell>
          <cell r="B247" t="str">
            <v>Imprimação</v>
          </cell>
          <cell r="E247" t="str">
            <v>m2</v>
          </cell>
          <cell r="G247">
            <v>0.12</v>
          </cell>
          <cell r="M247">
            <v>0.14000000000000001</v>
          </cell>
          <cell r="O247">
            <v>0.14000000000000001</v>
          </cell>
          <cell r="Q247">
            <v>0.13</v>
          </cell>
          <cell r="S247">
            <v>0.13</v>
          </cell>
          <cell r="U247">
            <v>0.14000000000000001</v>
          </cell>
          <cell r="W247">
            <v>0.14000000000000001</v>
          </cell>
        </row>
        <row r="248">
          <cell r="A248" t="str">
            <v>2 S 02 400 00</v>
          </cell>
          <cell r="B248" t="str">
            <v>Pintura de ligação</v>
          </cell>
          <cell r="E248" t="str">
            <v>m2</v>
          </cell>
          <cell r="G248">
            <v>0.08</v>
          </cell>
          <cell r="M248">
            <v>0.1</v>
          </cell>
          <cell r="O248">
            <v>0.1</v>
          </cell>
          <cell r="Q248">
            <v>0.09</v>
          </cell>
          <cell r="S248">
            <v>0.09</v>
          </cell>
          <cell r="U248">
            <v>0.1</v>
          </cell>
          <cell r="W248">
            <v>0.1</v>
          </cell>
        </row>
        <row r="249">
          <cell r="A249" t="str">
            <v>2 S 02 500 00</v>
          </cell>
          <cell r="B249" t="str">
            <v>Tratamento superficial simples c/ cap</v>
          </cell>
          <cell r="E249" t="str">
            <v>m2</v>
          </cell>
          <cell r="G249">
            <v>0.43</v>
          </cell>
          <cell r="M249">
            <v>0.49</v>
          </cell>
          <cell r="O249">
            <v>0.49</v>
          </cell>
          <cell r="Q249">
            <v>0.48</v>
          </cell>
          <cell r="S249">
            <v>0.5</v>
          </cell>
          <cell r="U249">
            <v>0.5</v>
          </cell>
          <cell r="W249">
            <v>0.5</v>
          </cell>
        </row>
        <row r="250">
          <cell r="A250" t="str">
            <v>2 S 02 500 01</v>
          </cell>
          <cell r="B250" t="str">
            <v>Tratamento superficial simples c/ emulsão</v>
          </cell>
          <cell r="E250" t="str">
            <v>m2</v>
          </cell>
          <cell r="G250">
            <v>0.4</v>
          </cell>
          <cell r="M250">
            <v>0.46</v>
          </cell>
          <cell r="O250">
            <v>0.46</v>
          </cell>
          <cell r="Q250">
            <v>0.45</v>
          </cell>
          <cell r="S250">
            <v>0.46</v>
          </cell>
          <cell r="U250">
            <v>0.47</v>
          </cell>
          <cell r="W250">
            <v>0.47</v>
          </cell>
        </row>
        <row r="251">
          <cell r="A251" t="str">
            <v>2 S 02 500 02</v>
          </cell>
          <cell r="B251" t="str">
            <v>Tratamento superficial simples c/ banho diluído</v>
          </cell>
          <cell r="E251" t="str">
            <v>m2</v>
          </cell>
          <cell r="G251">
            <v>0.46</v>
          </cell>
          <cell r="M251">
            <v>0.53</v>
          </cell>
          <cell r="O251">
            <v>0.53</v>
          </cell>
          <cell r="Q251">
            <v>0.52</v>
          </cell>
          <cell r="S251">
            <v>0.53</v>
          </cell>
          <cell r="U251">
            <v>0.54</v>
          </cell>
          <cell r="W251">
            <v>0.54</v>
          </cell>
        </row>
        <row r="252">
          <cell r="A252" t="str">
            <v>2 S 02 501 00</v>
          </cell>
          <cell r="B252" t="str">
            <v>Tratamento superficial duplo c/ cap</v>
          </cell>
          <cell r="E252" t="str">
            <v>m2</v>
          </cell>
          <cell r="G252">
            <v>1.26</v>
          </cell>
          <cell r="M252">
            <v>1.44</v>
          </cell>
          <cell r="O252">
            <v>1.45</v>
          </cell>
          <cell r="Q252">
            <v>1.42</v>
          </cell>
          <cell r="S252">
            <v>1.46</v>
          </cell>
          <cell r="U252">
            <v>1.48</v>
          </cell>
          <cell r="W252">
            <v>1.48</v>
          </cell>
        </row>
        <row r="253">
          <cell r="A253" t="str">
            <v>2 S 02 501 01</v>
          </cell>
          <cell r="B253" t="str">
            <v>Tratamento superficial duplo c/ emulsão</v>
          </cell>
          <cell r="E253" t="str">
            <v>m2</v>
          </cell>
          <cell r="G253">
            <v>1.25</v>
          </cell>
          <cell r="M253">
            <v>1.43</v>
          </cell>
          <cell r="O253">
            <v>1.44</v>
          </cell>
          <cell r="Q253">
            <v>1.41</v>
          </cell>
          <cell r="S253">
            <v>1.45</v>
          </cell>
          <cell r="U253">
            <v>1.47</v>
          </cell>
          <cell r="W253">
            <v>1.47</v>
          </cell>
        </row>
        <row r="254">
          <cell r="A254" t="str">
            <v>2 S 02 501 02</v>
          </cell>
          <cell r="B254" t="str">
            <v>Tratamento superficial duplo c/ banho diluído</v>
          </cell>
          <cell r="E254" t="str">
            <v>m2</v>
          </cell>
          <cell r="G254">
            <v>1.39</v>
          </cell>
          <cell r="M254">
            <v>1.58</v>
          </cell>
          <cell r="O254">
            <v>1.6</v>
          </cell>
          <cell r="Q254">
            <v>1.56</v>
          </cell>
          <cell r="S254">
            <v>1.6</v>
          </cell>
          <cell r="U254">
            <v>1.62</v>
          </cell>
          <cell r="W254">
            <v>1.62</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cell r="U255">
            <v>2.1</v>
          </cell>
          <cell r="W255">
            <v>2.1</v>
          </cell>
        </row>
        <row r="256">
          <cell r="A256" t="str">
            <v>2 S 02 502 01</v>
          </cell>
          <cell r="B256" t="str">
            <v>Tratamento superficial triplo c/ emulsão</v>
          </cell>
          <cell r="E256" t="str">
            <v>m2</v>
          </cell>
          <cell r="G256">
            <v>1.83</v>
          </cell>
          <cell r="M256">
            <v>2.09</v>
          </cell>
          <cell r="O256">
            <v>2.1</v>
          </cell>
          <cell r="Q256">
            <v>2.0499999999999998</v>
          </cell>
          <cell r="S256">
            <v>2.1</v>
          </cell>
          <cell r="U256">
            <v>2.13</v>
          </cell>
          <cell r="W256">
            <v>2.13</v>
          </cell>
        </row>
        <row r="257">
          <cell r="A257" t="str">
            <v>2 S 02 502 02</v>
          </cell>
          <cell r="B257" t="str">
            <v>Tratamento superficial triplo c/ banho diluído</v>
          </cell>
          <cell r="E257" t="str">
            <v>m2</v>
          </cell>
          <cell r="G257">
            <v>1.99</v>
          </cell>
          <cell r="M257">
            <v>2.27</v>
          </cell>
          <cell r="O257">
            <v>2.29</v>
          </cell>
          <cell r="Q257">
            <v>2.23</v>
          </cell>
          <cell r="S257">
            <v>2.2799999999999998</v>
          </cell>
          <cell r="U257">
            <v>2.3199999999999998</v>
          </cell>
          <cell r="W257">
            <v>2.3199999999999998</v>
          </cell>
        </row>
        <row r="258">
          <cell r="A258" t="str">
            <v>2 S 02 530 00</v>
          </cell>
          <cell r="B258" t="str">
            <v>Pré-misturado a frio</v>
          </cell>
          <cell r="E258" t="str">
            <v>m3</v>
          </cell>
          <cell r="G258">
            <v>51.95</v>
          </cell>
          <cell r="M258">
            <v>58.27</v>
          </cell>
          <cell r="O258">
            <v>59.33</v>
          </cell>
          <cell r="Q258">
            <v>57.91</v>
          </cell>
          <cell r="S258">
            <v>59.46</v>
          </cell>
          <cell r="U258">
            <v>60.29</v>
          </cell>
          <cell r="W258">
            <v>60.62</v>
          </cell>
        </row>
        <row r="259">
          <cell r="A259" t="str">
            <v>2 S 02 531 00</v>
          </cell>
          <cell r="B259" t="str">
            <v>Macadame betuminoso por penetração</v>
          </cell>
          <cell r="E259" t="str">
            <v>m3</v>
          </cell>
          <cell r="G259">
            <v>44.59</v>
          </cell>
          <cell r="M259">
            <v>50.28</v>
          </cell>
          <cell r="O259">
            <v>51.03</v>
          </cell>
          <cell r="Q259">
            <v>49.93</v>
          </cell>
          <cell r="S259">
            <v>51.81</v>
          </cell>
          <cell r="U259">
            <v>52.33</v>
          </cell>
          <cell r="W259">
            <v>52.43</v>
          </cell>
        </row>
        <row r="260">
          <cell r="A260" t="str">
            <v>2 S 02 532 00</v>
          </cell>
          <cell r="B260" t="str">
            <v>Areia-asfalto a quente</v>
          </cell>
          <cell r="E260" t="str">
            <v>t</v>
          </cell>
          <cell r="G260">
            <v>35.71</v>
          </cell>
          <cell r="M260">
            <v>38.22</v>
          </cell>
          <cell r="O260">
            <v>38.67</v>
          </cell>
          <cell r="Q260">
            <v>45.7</v>
          </cell>
          <cell r="S260">
            <v>37.369999999999997</v>
          </cell>
          <cell r="U260">
            <v>39.71</v>
          </cell>
          <cell r="W260">
            <v>39.81</v>
          </cell>
        </row>
        <row r="261">
          <cell r="A261" t="str">
            <v>2 S 02 540 01</v>
          </cell>
          <cell r="B261" t="str">
            <v>Conc. betuminoso usinado a quente - capa rolamento</v>
          </cell>
          <cell r="E261" t="str">
            <v>t</v>
          </cell>
          <cell r="G261">
            <v>30.94</v>
          </cell>
          <cell r="M261">
            <v>33.76</v>
          </cell>
          <cell r="O261">
            <v>34.15</v>
          </cell>
          <cell r="Q261">
            <v>37.6</v>
          </cell>
          <cell r="S261">
            <v>33.72</v>
          </cell>
          <cell r="U261">
            <v>35.31</v>
          </cell>
          <cell r="W261">
            <v>35.380000000000003</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cell r="U262">
            <v>34.42</v>
          </cell>
          <cell r="W262">
            <v>34.5</v>
          </cell>
        </row>
        <row r="263">
          <cell r="A263" t="str">
            <v>2 S 02 603 00</v>
          </cell>
          <cell r="B263" t="str">
            <v>Sub-base de concreto rolado</v>
          </cell>
          <cell r="E263" t="str">
            <v>m3</v>
          </cell>
          <cell r="G263">
            <v>74.19</v>
          </cell>
          <cell r="M263">
            <v>107.78</v>
          </cell>
          <cell r="O263">
            <v>108.71</v>
          </cell>
          <cell r="Q263">
            <v>107.73</v>
          </cell>
          <cell r="S263">
            <v>85.81</v>
          </cell>
          <cell r="U263">
            <v>89.87</v>
          </cell>
          <cell r="W263">
            <v>89.96</v>
          </cell>
        </row>
        <row r="264">
          <cell r="A264" t="str">
            <v>2 S 02 604 00</v>
          </cell>
          <cell r="B264" t="str">
            <v>Sub-base de concreto de cimento portland</v>
          </cell>
          <cell r="E264" t="str">
            <v>m3</v>
          </cell>
          <cell r="G264">
            <v>119.92</v>
          </cell>
          <cell r="M264">
            <v>134.34</v>
          </cell>
          <cell r="O264">
            <v>136.71</v>
          </cell>
          <cell r="Q264">
            <v>132.68</v>
          </cell>
          <cell r="S264">
            <v>138.08000000000001</v>
          </cell>
          <cell r="U264">
            <v>133.76</v>
          </cell>
          <cell r="W264">
            <v>136.44999999999999</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cell r="U265">
            <v>214.5</v>
          </cell>
          <cell r="W265">
            <v>214.59</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cell r="U266">
            <v>291.89</v>
          </cell>
          <cell r="W266">
            <v>303.39999999999998</v>
          </cell>
        </row>
        <row r="267">
          <cell r="A267" t="str">
            <v>2 S 02 700 01</v>
          </cell>
          <cell r="B267" t="str">
            <v>Execução pavim. c/ peças pré-moldadas concr.</v>
          </cell>
          <cell r="E267" t="str">
            <v>m2</v>
          </cell>
          <cell r="G267">
            <v>36.909999999999997</v>
          </cell>
          <cell r="M267">
            <v>53.46</v>
          </cell>
          <cell r="O267">
            <v>53.64</v>
          </cell>
          <cell r="Q267">
            <v>53.31</v>
          </cell>
          <cell r="S267">
            <v>42.64</v>
          </cell>
          <cell r="U267">
            <v>44.52</v>
          </cell>
          <cell r="W267">
            <v>44.65</v>
          </cell>
        </row>
        <row r="268">
          <cell r="A268" t="str">
            <v>2 S 02 702 00</v>
          </cell>
          <cell r="B268" t="str">
            <v>Limpeza e enchimento de junta de pavimento de conc</v>
          </cell>
          <cell r="E268" t="str">
            <v>m</v>
          </cell>
          <cell r="G268">
            <v>2.87</v>
          </cell>
          <cell r="M268">
            <v>2.8</v>
          </cell>
          <cell r="O268">
            <v>2.64</v>
          </cell>
          <cell r="Q268">
            <v>2.5099999999999998</v>
          </cell>
          <cell r="S268">
            <v>2.52</v>
          </cell>
          <cell r="U268">
            <v>2.57</v>
          </cell>
          <cell r="W268">
            <v>2.5499999999999998</v>
          </cell>
        </row>
        <row r="269">
          <cell r="A269" t="str">
            <v>2 S 03 000 02</v>
          </cell>
          <cell r="B269" t="str">
            <v>Escavação manual de cavas em material 1a cat</v>
          </cell>
          <cell r="E269" t="str">
            <v>m3</v>
          </cell>
          <cell r="G269">
            <v>21.92</v>
          </cell>
          <cell r="M269">
            <v>26.31</v>
          </cell>
          <cell r="O269">
            <v>26.31</v>
          </cell>
          <cell r="Q269">
            <v>26.31</v>
          </cell>
          <cell r="S269">
            <v>26.31</v>
          </cell>
          <cell r="U269">
            <v>26.31</v>
          </cell>
          <cell r="W269">
            <v>26.31</v>
          </cell>
        </row>
        <row r="270">
          <cell r="A270" t="str">
            <v>2 S 03 000 03</v>
          </cell>
          <cell r="B270" t="str">
            <v>Escavação manual de cavas em material 2a cat</v>
          </cell>
          <cell r="E270" t="str">
            <v>m3</v>
          </cell>
          <cell r="G270">
            <v>29.23</v>
          </cell>
          <cell r="M270">
            <v>35.08</v>
          </cell>
          <cell r="O270">
            <v>35.08</v>
          </cell>
          <cell r="Q270">
            <v>35.08</v>
          </cell>
          <cell r="S270">
            <v>35.08</v>
          </cell>
          <cell r="U270">
            <v>35.08</v>
          </cell>
          <cell r="W270">
            <v>35.08</v>
          </cell>
        </row>
        <row r="271">
          <cell r="A271" t="str">
            <v>2 S 03 010 01</v>
          </cell>
          <cell r="B271" t="str">
            <v>Escavação em cavas de fundação com esgotamento</v>
          </cell>
          <cell r="E271" t="str">
            <v>m3</v>
          </cell>
          <cell r="G271">
            <v>25</v>
          </cell>
          <cell r="M271">
            <v>29.91</v>
          </cell>
          <cell r="O271">
            <v>29.91</v>
          </cell>
          <cell r="Q271">
            <v>29.88</v>
          </cell>
          <cell r="S271">
            <v>29.88</v>
          </cell>
          <cell r="U271">
            <v>29.89</v>
          </cell>
          <cell r="W271">
            <v>29.89</v>
          </cell>
        </row>
        <row r="272">
          <cell r="A272" t="str">
            <v>2 S 03 119 01</v>
          </cell>
          <cell r="B272" t="str">
            <v>Escoramento com madeira de OAE</v>
          </cell>
          <cell r="E272" t="str">
            <v>m3</v>
          </cell>
          <cell r="G272">
            <v>18.87</v>
          </cell>
          <cell r="M272">
            <v>20.49</v>
          </cell>
          <cell r="O272">
            <v>21</v>
          </cell>
          <cell r="Q272">
            <v>21</v>
          </cell>
          <cell r="S272">
            <v>21</v>
          </cell>
          <cell r="U272">
            <v>21.67</v>
          </cell>
          <cell r="W272">
            <v>21.67</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cell r="U273">
            <v>172.69</v>
          </cell>
          <cell r="W273">
            <v>178.11</v>
          </cell>
        </row>
        <row r="274">
          <cell r="A274" t="str">
            <v>2 S 03 321 00</v>
          </cell>
          <cell r="B274" t="str">
            <v>Conc.estr.fck=8 MPa-contr.raz.uso ger.conf. e lanç</v>
          </cell>
          <cell r="E274" t="str">
            <v>m3</v>
          </cell>
          <cell r="G274">
            <v>192.27</v>
          </cell>
          <cell r="M274">
            <v>210.91</v>
          </cell>
          <cell r="O274">
            <v>215.84</v>
          </cell>
          <cell r="Q274">
            <v>207.98</v>
          </cell>
          <cell r="S274">
            <v>218</v>
          </cell>
          <cell r="U274">
            <v>204.77</v>
          </cell>
          <cell r="W274">
            <v>211.97</v>
          </cell>
        </row>
        <row r="275">
          <cell r="A275" t="str">
            <v>2 S 03 322 00</v>
          </cell>
          <cell r="B275" t="str">
            <v>Conc.estr.fck=10 MPa-contr.raz.uso ger.conf.e lanç</v>
          </cell>
          <cell r="E275" t="str">
            <v>m3</v>
          </cell>
          <cell r="G275">
            <v>203.11</v>
          </cell>
          <cell r="M275">
            <v>222.42</v>
          </cell>
          <cell r="O275">
            <v>227.71</v>
          </cell>
          <cell r="Q275">
            <v>219.24</v>
          </cell>
          <cell r="S275">
            <v>230.05</v>
          </cell>
          <cell r="U275">
            <v>215.66</v>
          </cell>
          <cell r="W275">
            <v>223.47</v>
          </cell>
        </row>
        <row r="276">
          <cell r="A276" t="str">
            <v>2 S 03 323 00</v>
          </cell>
          <cell r="B276" t="str">
            <v>Conc.estr.fck=12 MPa-contr.raz.uso ger.conf.e lanç</v>
          </cell>
          <cell r="E276" t="str">
            <v>m3</v>
          </cell>
          <cell r="G276">
            <v>214.75</v>
          </cell>
          <cell r="M276">
            <v>234.78</v>
          </cell>
          <cell r="O276">
            <v>240.46</v>
          </cell>
          <cell r="Q276">
            <v>231.34</v>
          </cell>
          <cell r="S276">
            <v>242.98</v>
          </cell>
          <cell r="U276">
            <v>227.38</v>
          </cell>
          <cell r="W276">
            <v>235.84</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cell r="U277">
            <v>239.7</v>
          </cell>
          <cell r="W277">
            <v>248.84</v>
          </cell>
        </row>
        <row r="278">
          <cell r="A278" t="str">
            <v>2 S 03 324 01</v>
          </cell>
          <cell r="B278" t="str">
            <v>Conc.estr.fck=15 MPa-contr.raz.c/adit.conf. e lanç</v>
          </cell>
          <cell r="E278" t="str">
            <v>m3</v>
          </cell>
          <cell r="G278">
            <v>209.63</v>
          </cell>
          <cell r="M278">
            <v>228.71</v>
          </cell>
          <cell r="O278">
            <v>234.5</v>
          </cell>
          <cell r="Q278">
            <v>225.34</v>
          </cell>
          <cell r="S278">
            <v>237.26</v>
          </cell>
          <cell r="U278">
            <v>221.35</v>
          </cell>
          <cell r="W278">
            <v>229.98</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cell r="U279">
            <v>251.88</v>
          </cell>
          <cell r="W279">
            <v>261.69</v>
          </cell>
        </row>
        <row r="280">
          <cell r="A280" t="str">
            <v>2 S 03 325 01</v>
          </cell>
          <cell r="B280" t="str">
            <v>Conc.estr.fck=18 MPa-contr.raz.c/adit.conf. e lanç</v>
          </cell>
          <cell r="E280" t="str">
            <v>m3</v>
          </cell>
          <cell r="G280">
            <v>220.81</v>
          </cell>
          <cell r="M280">
            <v>240.62</v>
          </cell>
          <cell r="O280">
            <v>246.77</v>
          </cell>
          <cell r="Q280">
            <v>237</v>
          </cell>
          <cell r="S280">
            <v>249.72</v>
          </cell>
          <cell r="U280">
            <v>232.65</v>
          </cell>
          <cell r="W280">
            <v>241.89</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cell r="U281">
            <v>261.83</v>
          </cell>
          <cell r="W281">
            <v>272.2</v>
          </cell>
        </row>
        <row r="282">
          <cell r="A282" t="str">
            <v>2 S 03 326 01</v>
          </cell>
          <cell r="B282" t="str">
            <v>Conc.estr.fck=20 MPa-contr.raz.c/adit.conf. e lanç</v>
          </cell>
          <cell r="E282" t="str">
            <v>m3</v>
          </cell>
          <cell r="G282">
            <v>230.98</v>
          </cell>
          <cell r="M282">
            <v>251.38</v>
          </cell>
          <cell r="O282">
            <v>257.87</v>
          </cell>
          <cell r="Q282">
            <v>247.52</v>
          </cell>
          <cell r="S282">
            <v>260.99</v>
          </cell>
          <cell r="U282">
            <v>242.81</v>
          </cell>
          <cell r="W282">
            <v>252.64</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cell r="U283">
            <v>273.54000000000002</v>
          </cell>
          <cell r="W283">
            <v>284.56</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cell r="U284">
            <v>285.48</v>
          </cell>
          <cell r="W284">
            <v>297.16000000000003</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cell r="U285">
            <v>265.42</v>
          </cell>
          <cell r="W285">
            <v>276.45</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cell r="U286">
            <v>296.36</v>
          </cell>
          <cell r="W286">
            <v>308.64999999999998</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cell r="U287">
            <v>307.04000000000002</v>
          </cell>
          <cell r="W287">
            <v>319.92</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cell r="U288">
            <v>286.08999999999997</v>
          </cell>
          <cell r="W288">
            <v>298.23</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cell r="U289">
            <v>307.06</v>
          </cell>
          <cell r="W289">
            <v>320.48</v>
          </cell>
        </row>
        <row r="290">
          <cell r="A290" t="str">
            <v>2 S 03 370 00</v>
          </cell>
          <cell r="B290" t="str">
            <v>Forma comum de madeira</v>
          </cell>
          <cell r="E290" t="str">
            <v>m2</v>
          </cell>
          <cell r="G290">
            <v>27.54</v>
          </cell>
          <cell r="M290">
            <v>30.48</v>
          </cell>
          <cell r="O290">
            <v>30.53</v>
          </cell>
          <cell r="Q290">
            <v>30.74</v>
          </cell>
          <cell r="S290">
            <v>30.69</v>
          </cell>
          <cell r="U290">
            <v>33.659999999999997</v>
          </cell>
          <cell r="W290">
            <v>33.659999999999997</v>
          </cell>
        </row>
        <row r="291">
          <cell r="A291" t="str">
            <v>2 S 03 371 01</v>
          </cell>
          <cell r="B291" t="str">
            <v>Forma de placa compensada resinada</v>
          </cell>
          <cell r="E291" t="str">
            <v>m2</v>
          </cell>
          <cell r="G291">
            <v>21.92</v>
          </cell>
          <cell r="M291">
            <v>24.19</v>
          </cell>
          <cell r="O291">
            <v>24.24</v>
          </cell>
          <cell r="Q291">
            <v>25.15</v>
          </cell>
          <cell r="S291">
            <v>25.11</v>
          </cell>
          <cell r="U291">
            <v>25.36</v>
          </cell>
          <cell r="W291">
            <v>25.36</v>
          </cell>
        </row>
        <row r="292">
          <cell r="A292" t="str">
            <v>2 S 03 371 02</v>
          </cell>
          <cell r="B292" t="str">
            <v>Forma de placa compensada plastificada</v>
          </cell>
          <cell r="E292" t="str">
            <v>m2</v>
          </cell>
          <cell r="G292">
            <v>24.51</v>
          </cell>
          <cell r="M292">
            <v>26.78</v>
          </cell>
          <cell r="O292">
            <v>26.83</v>
          </cell>
          <cell r="Q292">
            <v>27.98</v>
          </cell>
          <cell r="S292">
            <v>27.93</v>
          </cell>
          <cell r="U292">
            <v>28.18</v>
          </cell>
          <cell r="W292">
            <v>28.18</v>
          </cell>
        </row>
        <row r="293">
          <cell r="A293" t="str">
            <v>2 S 03 372 01</v>
          </cell>
          <cell r="B293" t="str">
            <v>Formas para tubulão</v>
          </cell>
          <cell r="E293" t="str">
            <v>m2</v>
          </cell>
          <cell r="G293">
            <v>13.34</v>
          </cell>
          <cell r="M293">
            <v>15.39</v>
          </cell>
          <cell r="O293">
            <v>15.4</v>
          </cell>
          <cell r="Q293">
            <v>15.63</v>
          </cell>
          <cell r="S293">
            <v>15.59</v>
          </cell>
          <cell r="U293">
            <v>16.05</v>
          </cell>
          <cell r="W293">
            <v>16.03</v>
          </cell>
        </row>
        <row r="294">
          <cell r="A294" t="str">
            <v>2 S 03 401 01</v>
          </cell>
          <cell r="B294" t="str">
            <v>Estaca tipo Franki D=350 mm</v>
          </cell>
          <cell r="E294" t="str">
            <v>m</v>
          </cell>
          <cell r="G294">
            <v>106.96</v>
          </cell>
          <cell r="M294">
            <v>121.37</v>
          </cell>
          <cell r="O294">
            <v>125.92</v>
          </cell>
          <cell r="Q294">
            <v>122.8</v>
          </cell>
          <cell r="S294">
            <v>124.06</v>
          </cell>
          <cell r="U294">
            <v>124.59</v>
          </cell>
          <cell r="W294">
            <v>125.5</v>
          </cell>
        </row>
        <row r="295">
          <cell r="A295" t="str">
            <v>2 S 03 401 02</v>
          </cell>
          <cell r="B295" t="str">
            <v>Estaca tipo Franki D=400 mm</v>
          </cell>
          <cell r="E295" t="str">
            <v>m</v>
          </cell>
          <cell r="G295">
            <v>117.69</v>
          </cell>
          <cell r="M295">
            <v>133.51</v>
          </cell>
          <cell r="O295">
            <v>138.46</v>
          </cell>
          <cell r="Q295">
            <v>134.91</v>
          </cell>
          <cell r="S295">
            <v>136.41</v>
          </cell>
          <cell r="U295">
            <v>136.63999999999999</v>
          </cell>
          <cell r="W295">
            <v>137.72</v>
          </cell>
        </row>
        <row r="296">
          <cell r="A296" t="str">
            <v>2 S 03 401 03</v>
          </cell>
          <cell r="B296" t="str">
            <v>Estaca tipo Franki D=520 mm</v>
          </cell>
          <cell r="E296" t="str">
            <v>m</v>
          </cell>
          <cell r="G296">
            <v>163.25</v>
          </cell>
          <cell r="M296">
            <v>184.25</v>
          </cell>
          <cell r="O296">
            <v>190.99</v>
          </cell>
          <cell r="Q296">
            <v>186.27</v>
          </cell>
          <cell r="S296">
            <v>188.9</v>
          </cell>
          <cell r="U296">
            <v>188.85</v>
          </cell>
          <cell r="W296">
            <v>190.76</v>
          </cell>
        </row>
        <row r="297">
          <cell r="A297" t="str">
            <v>2 S 03 401 04</v>
          </cell>
          <cell r="B297" t="str">
            <v>Estaca tipo Franki D=600 mm</v>
          </cell>
          <cell r="E297" t="str">
            <v>m</v>
          </cell>
          <cell r="G297">
            <v>204.35</v>
          </cell>
          <cell r="M297">
            <v>230.21</v>
          </cell>
          <cell r="O297">
            <v>238.61</v>
          </cell>
          <cell r="Q297">
            <v>232.82</v>
          </cell>
          <cell r="S297">
            <v>236.33</v>
          </cell>
          <cell r="U297">
            <v>236.21</v>
          </cell>
          <cell r="W297">
            <v>238.75</v>
          </cell>
        </row>
        <row r="298">
          <cell r="A298" t="str">
            <v>2 S 03 402 01</v>
          </cell>
          <cell r="B298" t="str">
            <v>Cravação estacas pré-mold. de concreto 30 x 30 cm</v>
          </cell>
          <cell r="E298" t="str">
            <v>m</v>
          </cell>
          <cell r="G298">
            <v>109.09</v>
          </cell>
          <cell r="M298">
            <v>123.59</v>
          </cell>
          <cell r="O298">
            <v>127.15</v>
          </cell>
          <cell r="Q298">
            <v>124.9</v>
          </cell>
          <cell r="S298">
            <v>126</v>
          </cell>
          <cell r="U298">
            <v>128.16999999999999</v>
          </cell>
          <cell r="W298">
            <v>128.99</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cell r="U299">
            <v>231.94</v>
          </cell>
          <cell r="W299">
            <v>231.75</v>
          </cell>
        </row>
        <row r="300">
          <cell r="A300" t="str">
            <v>2 S 03 404 04</v>
          </cell>
          <cell r="B300" t="str">
            <v>Forn. e crav. estacas perfil met. I de 10" duplo</v>
          </cell>
          <cell r="E300" t="str">
            <v>m</v>
          </cell>
          <cell r="G300">
            <v>382.91</v>
          </cell>
          <cell r="M300">
            <v>400.25</v>
          </cell>
          <cell r="O300">
            <v>403.83</v>
          </cell>
          <cell r="Q300">
            <v>348.91</v>
          </cell>
          <cell r="S300">
            <v>348.91</v>
          </cell>
          <cell r="U300">
            <v>349.62</v>
          </cell>
          <cell r="W300">
            <v>349.19</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cell r="U301">
            <v>279.72000000000003</v>
          </cell>
          <cell r="W301">
            <v>279.33999999999997</v>
          </cell>
        </row>
        <row r="302">
          <cell r="A302" t="str">
            <v>2 S 03 410 01</v>
          </cell>
          <cell r="B302" t="str">
            <v>Tubulão a céu aberto diâmetro externo = 1,00 m</v>
          </cell>
          <cell r="E302" t="str">
            <v>m</v>
          </cell>
          <cell r="G302">
            <v>666.11</v>
          </cell>
          <cell r="M302">
            <v>754.53</v>
          </cell>
          <cell r="O302">
            <v>773.36</v>
          </cell>
          <cell r="Q302">
            <v>768.06</v>
          </cell>
          <cell r="S302">
            <v>776.36</v>
          </cell>
          <cell r="U302">
            <v>792.46</v>
          </cell>
          <cell r="W302">
            <v>798.46</v>
          </cell>
        </row>
        <row r="303">
          <cell r="A303" t="str">
            <v>2 S 03 410 11</v>
          </cell>
          <cell r="B303" t="str">
            <v>Tubulão a céu aberto diâmetro externo = 1,20 m</v>
          </cell>
          <cell r="E303" t="str">
            <v>m</v>
          </cell>
          <cell r="G303">
            <v>864.88</v>
          </cell>
          <cell r="M303">
            <v>979.92</v>
          </cell>
          <cell r="O303">
            <v>1002.96</v>
          </cell>
          <cell r="Q303">
            <v>994.85</v>
          </cell>
          <cell r="S303">
            <v>1007.05</v>
          </cell>
          <cell r="U303">
            <v>1023.62</v>
          </cell>
          <cell r="W303">
            <v>1032.42</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cell r="U304">
            <v>1275.02</v>
          </cell>
          <cell r="W304">
            <v>1286.74</v>
          </cell>
        </row>
        <row r="305">
          <cell r="A305" t="str">
            <v>2 S 03 410 31</v>
          </cell>
          <cell r="B305" t="str">
            <v>Tubulão a céu aberto diâmetro externo = 1,60 m</v>
          </cell>
          <cell r="E305" t="str">
            <v>m</v>
          </cell>
          <cell r="G305">
            <v>1306.05</v>
          </cell>
          <cell r="M305">
            <v>1482.49</v>
          </cell>
          <cell r="O305">
            <v>1513.82</v>
          </cell>
          <cell r="Q305">
            <v>1499.5</v>
          </cell>
          <cell r="S305">
            <v>1520.5</v>
          </cell>
          <cell r="U305">
            <v>1535.68</v>
          </cell>
          <cell r="W305">
            <v>1550.71</v>
          </cell>
        </row>
        <row r="306">
          <cell r="A306" t="str">
            <v>2 S 03 410 41</v>
          </cell>
          <cell r="B306" t="str">
            <v>Tubulão a céu aberto diâmetro externo = 1,80 m</v>
          </cell>
          <cell r="E306" t="str">
            <v>m</v>
          </cell>
          <cell r="G306">
            <v>1576.57</v>
          </cell>
          <cell r="M306">
            <v>1790.53</v>
          </cell>
          <cell r="O306">
            <v>1826.88</v>
          </cell>
          <cell r="Q306">
            <v>1808.13</v>
          </cell>
          <cell r="S306">
            <v>1835.14</v>
          </cell>
          <cell r="U306">
            <v>1847.31</v>
          </cell>
          <cell r="W306">
            <v>1866.65</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cell r="U307">
            <v>2193.54</v>
          </cell>
          <cell r="W307">
            <v>2217.69</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cell r="U308">
            <v>2609.25</v>
          </cell>
          <cell r="W308">
            <v>2638.09</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cell r="U309">
            <v>2370.75</v>
          </cell>
          <cell r="W309">
            <v>2379.5500000000002</v>
          </cell>
        </row>
        <row r="310">
          <cell r="A310" t="str">
            <v>2 S 03 411 12</v>
          </cell>
          <cell r="B310" t="str">
            <v>Tub.ar comp.D=1,2 m prof. 12/18 m lâmina d'água LF</v>
          </cell>
          <cell r="E310" t="str">
            <v>m</v>
          </cell>
          <cell r="G310">
            <v>2331.33</v>
          </cell>
          <cell r="M310">
            <v>2625.51</v>
          </cell>
          <cell r="O310">
            <v>2648.55</v>
          </cell>
          <cell r="Q310">
            <v>2601.63</v>
          </cell>
          <cell r="S310">
            <v>2613.83</v>
          </cell>
          <cell r="U310">
            <v>2632.35</v>
          </cell>
          <cell r="W310">
            <v>2641.15</v>
          </cell>
        </row>
        <row r="311">
          <cell r="A311" t="str">
            <v>2 S 03 411 13</v>
          </cell>
          <cell r="B311" t="str">
            <v>Tub.ar comp.D=1,2 m prof. 18/24 m lâmina d'água LF</v>
          </cell>
          <cell r="E311" t="str">
            <v>m</v>
          </cell>
          <cell r="G311">
            <v>2584.09</v>
          </cell>
          <cell r="M311">
            <v>2914.15</v>
          </cell>
          <cell r="O311">
            <v>2937.19</v>
          </cell>
          <cell r="Q311">
            <v>2885.21</v>
          </cell>
          <cell r="S311">
            <v>2897.4</v>
          </cell>
          <cell r="U311">
            <v>2915.9</v>
          </cell>
          <cell r="W311">
            <v>2924.7</v>
          </cell>
        </row>
        <row r="312">
          <cell r="A312" t="str">
            <v>2 S 03 411 14</v>
          </cell>
          <cell r="B312" t="str">
            <v>Tub.ar comp.D=1,2 m prof. 24/27 m lâmina d'água LF</v>
          </cell>
          <cell r="E312" t="str">
            <v>m</v>
          </cell>
          <cell r="G312">
            <v>2951.84</v>
          </cell>
          <cell r="M312">
            <v>3335.86</v>
          </cell>
          <cell r="O312">
            <v>3358.9</v>
          </cell>
          <cell r="Q312">
            <v>3300.16</v>
          </cell>
          <cell r="S312">
            <v>3312.35</v>
          </cell>
          <cell r="U312">
            <v>3330.82</v>
          </cell>
          <cell r="W312">
            <v>3339.62</v>
          </cell>
        </row>
        <row r="313">
          <cell r="A313" t="str">
            <v>2 S 03 411 15</v>
          </cell>
          <cell r="B313" t="str">
            <v>Tub.ar.comp.D=1,2 m prof. 27/31 m lâmina d'água LF</v>
          </cell>
          <cell r="E313" t="str">
            <v>m</v>
          </cell>
          <cell r="G313">
            <v>3455.78</v>
          </cell>
          <cell r="M313">
            <v>3921.4</v>
          </cell>
          <cell r="O313">
            <v>3944.44</v>
          </cell>
          <cell r="Q313">
            <v>3879.59</v>
          </cell>
          <cell r="S313">
            <v>3891.79</v>
          </cell>
          <cell r="U313">
            <v>3910.2</v>
          </cell>
          <cell r="W313">
            <v>3919</v>
          </cell>
        </row>
        <row r="314">
          <cell r="A314" t="str">
            <v>2 S 03 411 21</v>
          </cell>
          <cell r="B314" t="str">
            <v>Tub.ar.comp.D=1,4 m prof.até 12 m lâmina d'água LF</v>
          </cell>
          <cell r="E314" t="str">
            <v>m</v>
          </cell>
          <cell r="G314">
            <v>2716.75</v>
          </cell>
          <cell r="M314">
            <v>3055.52</v>
          </cell>
          <cell r="O314">
            <v>3082.9</v>
          </cell>
          <cell r="Q314">
            <v>3026.57</v>
          </cell>
          <cell r="S314">
            <v>3042.89</v>
          </cell>
          <cell r="U314">
            <v>3061.46</v>
          </cell>
          <cell r="W314">
            <v>3073.18</v>
          </cell>
        </row>
        <row r="315">
          <cell r="A315" t="str">
            <v>2 S 03 411 22</v>
          </cell>
          <cell r="B315" t="str">
            <v>Tub.ar comp.D=1,4 m prof. 12/18 m lâmina d'água LF</v>
          </cell>
          <cell r="E315" t="str">
            <v>m</v>
          </cell>
          <cell r="G315">
            <v>3031.84</v>
          </cell>
          <cell r="M315">
            <v>3413.88</v>
          </cell>
          <cell r="O315">
            <v>3441.26</v>
          </cell>
          <cell r="Q315">
            <v>3378.11</v>
          </cell>
          <cell r="S315">
            <v>3394.43</v>
          </cell>
          <cell r="U315">
            <v>3412.97</v>
          </cell>
          <cell r="W315">
            <v>3424.7</v>
          </cell>
        </row>
        <row r="316">
          <cell r="A316" t="str">
            <v>2 S 03 411 23</v>
          </cell>
          <cell r="B316" t="str">
            <v>Tub.ar comp.D=1,4 m prof. 18/24 m lâmina d'água LF</v>
          </cell>
          <cell r="E316" t="str">
            <v>m</v>
          </cell>
          <cell r="G316">
            <v>3370.75</v>
          </cell>
          <cell r="M316">
            <v>3800.9</v>
          </cell>
          <cell r="O316">
            <v>3828.28</v>
          </cell>
          <cell r="Q316">
            <v>3758.35</v>
          </cell>
          <cell r="S316">
            <v>3774.67</v>
          </cell>
          <cell r="U316">
            <v>3793.17</v>
          </cell>
          <cell r="W316">
            <v>3804.89</v>
          </cell>
        </row>
        <row r="317">
          <cell r="A317" t="str">
            <v>2 S 03 411 24</v>
          </cell>
          <cell r="B317" t="str">
            <v>Tub.ar comp.D=1,4 m prof. 24/27 m lâmina d'água LF</v>
          </cell>
          <cell r="E317" t="str">
            <v>m</v>
          </cell>
          <cell r="G317">
            <v>3864.15</v>
          </cell>
          <cell r="M317">
            <v>4366.71</v>
          </cell>
          <cell r="O317">
            <v>4394.09</v>
          </cell>
          <cell r="Q317">
            <v>4315.09</v>
          </cell>
          <cell r="S317">
            <v>4331.41</v>
          </cell>
          <cell r="U317">
            <v>4349.8599999999997</v>
          </cell>
          <cell r="W317">
            <v>4361.59</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cell r="U318">
            <v>5288.26</v>
          </cell>
          <cell r="W318">
            <v>5299.98</v>
          </cell>
        </row>
        <row r="319">
          <cell r="A319" t="str">
            <v>2 S 03 411 31</v>
          </cell>
          <cell r="B319" t="str">
            <v>Tub.ar comp.D=1,6 m prof.até 12 m lâmina d'água LF</v>
          </cell>
          <cell r="E319" t="str">
            <v>m</v>
          </cell>
          <cell r="G319">
            <v>3458.71</v>
          </cell>
          <cell r="M319">
            <v>3889.69</v>
          </cell>
          <cell r="O319">
            <v>3921.04</v>
          </cell>
          <cell r="Q319">
            <v>3846.85</v>
          </cell>
          <cell r="S319">
            <v>3867.86</v>
          </cell>
          <cell r="U319">
            <v>3885.62</v>
          </cell>
          <cell r="W319">
            <v>3900.65</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cell r="U320">
            <v>4349.7299999999996</v>
          </cell>
          <cell r="W320">
            <v>4364.7700000000004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cell r="U321">
            <v>4852.1400000000003</v>
          </cell>
          <cell r="W321">
            <v>4867.17</v>
          </cell>
        </row>
        <row r="322">
          <cell r="A322" t="str">
            <v>2 S 03 411 34</v>
          </cell>
          <cell r="B322" t="str">
            <v>Tub.ar comp.D=1,6 m prof. 24/27 m lâmina d'água LF</v>
          </cell>
          <cell r="E322" t="str">
            <v>m</v>
          </cell>
          <cell r="G322">
            <v>4974.83</v>
          </cell>
          <cell r="M322">
            <v>5622.28</v>
          </cell>
          <cell r="O322">
            <v>5653.63</v>
          </cell>
          <cell r="Q322">
            <v>5549.51</v>
          </cell>
          <cell r="S322">
            <v>5570.51</v>
          </cell>
          <cell r="U322">
            <v>5588.12</v>
          </cell>
          <cell r="W322">
            <v>5603.16</v>
          </cell>
        </row>
        <row r="323">
          <cell r="A323" t="str">
            <v>2 S 03 411 35</v>
          </cell>
          <cell r="B323" t="str">
            <v>Tub.ar comp.D=1,6 m prof. 27/31 m lâmina d'água LF</v>
          </cell>
          <cell r="E323" t="str">
            <v>m</v>
          </cell>
          <cell r="G323">
            <v>6066.28</v>
          </cell>
          <cell r="M323">
            <v>6879.99</v>
          </cell>
          <cell r="O323">
            <v>6911.34</v>
          </cell>
          <cell r="Q323">
            <v>6789.28</v>
          </cell>
          <cell r="S323">
            <v>6810.28</v>
          </cell>
          <cell r="U323">
            <v>6827.8</v>
          </cell>
          <cell r="W323">
            <v>6842.83</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cell r="U324">
            <v>4871.3599999999997</v>
          </cell>
          <cell r="W324">
            <v>4890.6899999999996</v>
          </cell>
        </row>
        <row r="325">
          <cell r="A325" t="str">
            <v>2 S 03 411 42</v>
          </cell>
          <cell r="B325" t="str">
            <v>Tub.ar comp.D=1,8 m prof. 12/18 m lâmina d'água LF</v>
          </cell>
          <cell r="E325" t="str">
            <v>m</v>
          </cell>
          <cell r="G325">
            <v>4882.32</v>
          </cell>
          <cell r="M325">
            <v>5496.51</v>
          </cell>
          <cell r="O325">
            <v>5532.88</v>
          </cell>
          <cell r="Q325">
            <v>5425.18</v>
          </cell>
          <cell r="S325">
            <v>5452.19</v>
          </cell>
          <cell r="U325">
            <v>5467.54</v>
          </cell>
          <cell r="W325">
            <v>5486.88</v>
          </cell>
        </row>
        <row r="326">
          <cell r="A326" t="str">
            <v>2 S 03 411 43</v>
          </cell>
          <cell r="B326" t="str">
            <v>Tub.ar comp.D=1,8 m prof. 18/24 m lâmina d'água LF</v>
          </cell>
          <cell r="E326" t="str">
            <v>m</v>
          </cell>
          <cell r="G326">
            <v>5461.05</v>
          </cell>
          <cell r="M326">
            <v>6157.39</v>
          </cell>
          <cell r="O326">
            <v>6193.77</v>
          </cell>
          <cell r="Q326">
            <v>6074.49</v>
          </cell>
          <cell r="S326">
            <v>6101.49</v>
          </cell>
          <cell r="U326">
            <v>6116.78</v>
          </cell>
          <cell r="W326">
            <v>6136.12</v>
          </cell>
        </row>
        <row r="327">
          <cell r="A327" t="str">
            <v>2 S 03 411 44</v>
          </cell>
          <cell r="B327" t="str">
            <v>Tub.ar comp.D=1,8 m prof. 24/27 m lâmina d'água LF</v>
          </cell>
          <cell r="E327" t="str">
            <v>m</v>
          </cell>
          <cell r="G327">
            <v>6306.55</v>
          </cell>
          <cell r="M327">
            <v>7127.13</v>
          </cell>
          <cell r="O327">
            <v>7163.5</v>
          </cell>
          <cell r="Q327">
            <v>7028.73</v>
          </cell>
          <cell r="S327">
            <v>7055.74</v>
          </cell>
          <cell r="U327">
            <v>7070.95</v>
          </cell>
          <cell r="W327">
            <v>7090.29</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cell r="U328">
            <v>8672.6299999999992</v>
          </cell>
          <cell r="W328">
            <v>8691.9699999999993</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cell r="U329">
            <v>5802.76</v>
          </cell>
          <cell r="W329">
            <v>5826.91</v>
          </cell>
        </row>
        <row r="330">
          <cell r="A330" t="str">
            <v>2 S 03 411 52</v>
          </cell>
          <cell r="B330" t="str">
            <v>Tub.ar comp.D=2,0 m prof. 12/18 m lâmina d'água LF</v>
          </cell>
          <cell r="E330" t="str">
            <v>m</v>
          </cell>
          <cell r="G330">
            <v>5830.39</v>
          </cell>
          <cell r="M330">
            <v>6562.53</v>
          </cell>
          <cell r="O330">
            <v>6605.12</v>
          </cell>
          <cell r="Q330">
            <v>6474.68</v>
          </cell>
          <cell r="S330">
            <v>6508.41</v>
          </cell>
          <cell r="U330">
            <v>6521.86</v>
          </cell>
          <cell r="W330">
            <v>6546.01</v>
          </cell>
        </row>
        <row r="331">
          <cell r="A331" t="str">
            <v>2 S 03 411 53</v>
          </cell>
          <cell r="B331" t="str">
            <v>Tub.ar comp.D=2,0 m prof.18/24 m lâmina d'água LF</v>
          </cell>
          <cell r="E331" t="str">
            <v>m</v>
          </cell>
          <cell r="G331">
            <v>6525.75</v>
          </cell>
          <cell r="M331">
            <v>7388.27</v>
          </cell>
          <cell r="O331">
            <v>7430.86</v>
          </cell>
          <cell r="Q331">
            <v>7286.51</v>
          </cell>
          <cell r="S331">
            <v>7320.23</v>
          </cell>
          <cell r="U331">
            <v>7324.61</v>
          </cell>
          <cell r="W331">
            <v>7348.76</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cell r="U332">
            <v>8441.7000000000007</v>
          </cell>
          <cell r="W332">
            <v>8465.86</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cell r="U333">
            <v>10363.75</v>
          </cell>
          <cell r="W333">
            <v>10387.9</v>
          </cell>
        </row>
        <row r="334">
          <cell r="A334" t="str">
            <v>2 S 03 411 61</v>
          </cell>
          <cell r="B334" t="str">
            <v>Tub.ar comp.D=2,2 m prof.até 12 m lâmina d'água LF</v>
          </cell>
          <cell r="E334" t="str">
            <v>m</v>
          </cell>
          <cell r="G334">
            <v>6370.51</v>
          </cell>
          <cell r="M334">
            <v>7161.42</v>
          </cell>
          <cell r="O334">
            <v>7211.43</v>
          </cell>
          <cell r="Q334">
            <v>7066.91</v>
          </cell>
          <cell r="S334">
            <v>7107.28</v>
          </cell>
          <cell r="U334">
            <v>7121.42</v>
          </cell>
          <cell r="W334">
            <v>7150.27</v>
          </cell>
        </row>
        <row r="335">
          <cell r="A335" t="str">
            <v>2 S 03 411 62</v>
          </cell>
          <cell r="B335" t="str">
            <v>Tub.ar comp.D=2,2 m prof.12/18 m lâmina d'água LF</v>
          </cell>
          <cell r="E335" t="str">
            <v>m</v>
          </cell>
          <cell r="G335">
            <v>7175.96</v>
          </cell>
          <cell r="M335">
            <v>8077.55</v>
          </cell>
          <cell r="O335">
            <v>8127.56</v>
          </cell>
          <cell r="Q335">
            <v>7965.65</v>
          </cell>
          <cell r="S335">
            <v>8006.02</v>
          </cell>
          <cell r="U335">
            <v>8020.07</v>
          </cell>
          <cell r="W335">
            <v>8048.92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cell r="U336">
            <v>8995.1200000000008</v>
          </cell>
          <cell r="W336">
            <v>9023.9599999999991</v>
          </cell>
        </row>
        <row r="337">
          <cell r="A337" t="str">
            <v>2 S 03 411 64</v>
          </cell>
          <cell r="B337" t="str">
            <v>Tub.ar comp.D=2,2 m prof.24/27 m lâmina d'água LF</v>
          </cell>
          <cell r="E337" t="str">
            <v>m</v>
          </cell>
          <cell r="G337">
            <v>9308.5</v>
          </cell>
          <cell r="M337">
            <v>10518.88</v>
          </cell>
          <cell r="O337">
            <v>10568.89</v>
          </cell>
          <cell r="Q337">
            <v>10366.36</v>
          </cell>
          <cell r="S337">
            <v>10406.73</v>
          </cell>
          <cell r="U337">
            <v>10420.58</v>
          </cell>
          <cell r="W337">
            <v>10449.42</v>
          </cell>
        </row>
        <row r="338">
          <cell r="A338" t="str">
            <v>2 S 03 411 65</v>
          </cell>
          <cell r="B338" t="str">
            <v>Tub.ar comp.D=2,2 m prof.27/31m lâmina d'água LF</v>
          </cell>
          <cell r="E338" t="str">
            <v>m</v>
          </cell>
          <cell r="G338">
            <v>11024.28</v>
          </cell>
          <cell r="M338">
            <v>12477.1</v>
          </cell>
          <cell r="O338">
            <v>12527.11</v>
          </cell>
          <cell r="Q338">
            <v>12289.79</v>
          </cell>
          <cell r="S338">
            <v>12330.16</v>
          </cell>
          <cell r="U338">
            <v>12343.84</v>
          </cell>
          <cell r="W338">
            <v>12372.68</v>
          </cell>
        </row>
        <row r="339">
          <cell r="A339" t="str">
            <v>2 S 03 412 01</v>
          </cell>
          <cell r="B339" t="str">
            <v>Esc.p/alarg. base tub.ar comp.prof. até 12 m LF</v>
          </cell>
          <cell r="E339" t="str">
            <v>m3</v>
          </cell>
          <cell r="G339">
            <v>1197.69</v>
          </cell>
          <cell r="M339">
            <v>1352.9</v>
          </cell>
          <cell r="O339">
            <v>1352.9</v>
          </cell>
          <cell r="Q339">
            <v>1323.45</v>
          </cell>
          <cell r="S339">
            <v>1323.45</v>
          </cell>
          <cell r="U339">
            <v>1323.3</v>
          </cell>
          <cell r="W339">
            <v>1323.3</v>
          </cell>
        </row>
        <row r="340">
          <cell r="A340" t="str">
            <v>2 S 03 412 02</v>
          </cell>
          <cell r="B340" t="str">
            <v>Esc.p/alarg. base tub.ar comp.prof.12/18 m LF</v>
          </cell>
          <cell r="E340" t="str">
            <v>m3</v>
          </cell>
          <cell r="G340">
            <v>1401.59</v>
          </cell>
          <cell r="M340">
            <v>1584.9</v>
          </cell>
          <cell r="O340">
            <v>1584.9</v>
          </cell>
          <cell r="Q340">
            <v>1551.02</v>
          </cell>
          <cell r="S340">
            <v>1551.02</v>
          </cell>
          <cell r="U340">
            <v>1550.85</v>
          </cell>
          <cell r="W340">
            <v>1550.85</v>
          </cell>
        </row>
        <row r="341">
          <cell r="A341" t="str">
            <v>2 S 03 412 03</v>
          </cell>
          <cell r="B341" t="str">
            <v>Esc.p/alarg. base tub.ar comp.prof.18/24 m LF</v>
          </cell>
          <cell r="E341" t="str">
            <v>m3</v>
          </cell>
          <cell r="G341">
            <v>1621.05</v>
          </cell>
          <cell r="M341">
            <v>1835.63</v>
          </cell>
          <cell r="O341">
            <v>1835.63</v>
          </cell>
          <cell r="Q341">
            <v>1797.33</v>
          </cell>
          <cell r="S341">
            <v>1797.33</v>
          </cell>
          <cell r="U341">
            <v>1797.13</v>
          </cell>
          <cell r="W341">
            <v>1797.13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cell r="U342">
            <v>2157.2600000000002</v>
          </cell>
          <cell r="W342">
            <v>2157.2600000000002</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cell r="U343">
            <v>2765.76</v>
          </cell>
          <cell r="W343">
            <v>2765.76</v>
          </cell>
        </row>
        <row r="344">
          <cell r="A344" t="str">
            <v>2 S 03 412 11</v>
          </cell>
          <cell r="B344" t="str">
            <v>Forn.lanç.conc. base tub.ar comp.até 12m LF</v>
          </cell>
          <cell r="E344" t="str">
            <v>m3</v>
          </cell>
          <cell r="G344">
            <v>264.22000000000003</v>
          </cell>
          <cell r="M344">
            <v>291.95</v>
          </cell>
          <cell r="O344">
            <v>296.33</v>
          </cell>
          <cell r="Q344">
            <v>286.73</v>
          </cell>
          <cell r="S344">
            <v>295.92</v>
          </cell>
          <cell r="U344">
            <v>284.12</v>
          </cell>
          <cell r="W344">
            <v>290.47000000000003</v>
          </cell>
        </row>
        <row r="345">
          <cell r="A345" t="str">
            <v>2 S 03 412 12</v>
          </cell>
          <cell r="B345" t="str">
            <v>Forn.lanc.conc.base tub.ar comp.prof.12/18m LF</v>
          </cell>
          <cell r="E345" t="str">
            <v>m3</v>
          </cell>
          <cell r="G345">
            <v>281.77</v>
          </cell>
          <cell r="M345">
            <v>311.86</v>
          </cell>
          <cell r="O345">
            <v>316.25</v>
          </cell>
          <cell r="Q345">
            <v>306.24</v>
          </cell>
          <cell r="S345">
            <v>315.44</v>
          </cell>
          <cell r="U345">
            <v>303.64</v>
          </cell>
          <cell r="W345">
            <v>309.99</v>
          </cell>
        </row>
        <row r="346">
          <cell r="A346" t="str">
            <v>2 S 03 412 13</v>
          </cell>
          <cell r="B346" t="str">
            <v>Forn.lanç.conc.base tub.ar comp.prof.18/24m LF</v>
          </cell>
          <cell r="E346" t="str">
            <v>m3</v>
          </cell>
          <cell r="G346">
            <v>300.69</v>
          </cell>
          <cell r="M346">
            <v>333.43</v>
          </cell>
          <cell r="O346">
            <v>337.81</v>
          </cell>
          <cell r="Q346">
            <v>327.41000000000003</v>
          </cell>
          <cell r="S346">
            <v>336.61</v>
          </cell>
          <cell r="U346">
            <v>324.8</v>
          </cell>
          <cell r="W346">
            <v>331.16</v>
          </cell>
        </row>
        <row r="347">
          <cell r="A347" t="str">
            <v>2 S 03 412 14</v>
          </cell>
          <cell r="B347" t="str">
            <v>Forn.lanç.conc.base tub.ar comp.prof.24/27m LF</v>
          </cell>
          <cell r="E347" t="str">
            <v>m3</v>
          </cell>
          <cell r="G347">
            <v>327.9</v>
          </cell>
          <cell r="M347">
            <v>364.56</v>
          </cell>
          <cell r="O347">
            <v>368.94</v>
          </cell>
          <cell r="Q347">
            <v>358.01</v>
          </cell>
          <cell r="S347">
            <v>367.21</v>
          </cell>
          <cell r="U347">
            <v>355.4</v>
          </cell>
          <cell r="W347">
            <v>361.75</v>
          </cell>
        </row>
        <row r="348">
          <cell r="A348" t="str">
            <v>2 S 03 412 15</v>
          </cell>
          <cell r="B348" t="str">
            <v>Forn.lanç.conc.base tub.ar comp.prof. 27/31m LF</v>
          </cell>
          <cell r="E348" t="str">
            <v>m3</v>
          </cell>
          <cell r="G348">
            <v>373.05</v>
          </cell>
          <cell r="M348">
            <v>416.46</v>
          </cell>
          <cell r="O348">
            <v>420.85</v>
          </cell>
          <cell r="Q348">
            <v>409.12</v>
          </cell>
          <cell r="S348">
            <v>418.32</v>
          </cell>
          <cell r="U348">
            <v>406.5</v>
          </cell>
          <cell r="W348">
            <v>412.86</v>
          </cell>
        </row>
        <row r="349">
          <cell r="A349" t="str">
            <v>2 S 03 510 00</v>
          </cell>
          <cell r="B349" t="str">
            <v>Aparelho apoio em neoprene fretado-forn. e aplic.</v>
          </cell>
          <cell r="E349" t="str">
            <v>kg</v>
          </cell>
          <cell r="G349">
            <v>48.27</v>
          </cell>
          <cell r="M349">
            <v>49.23</v>
          </cell>
          <cell r="O349">
            <v>43.54</v>
          </cell>
          <cell r="Q349">
            <v>43.54</v>
          </cell>
          <cell r="S349">
            <v>43.54</v>
          </cell>
          <cell r="U349">
            <v>43.12</v>
          </cell>
          <cell r="W349">
            <v>42.97</v>
          </cell>
        </row>
        <row r="350">
          <cell r="A350" t="str">
            <v>2 S 03 700 01</v>
          </cell>
          <cell r="B350" t="str">
            <v>Fabricação guarda-corpo tipo GM, moldado no local</v>
          </cell>
          <cell r="E350" t="str">
            <v>m</v>
          </cell>
          <cell r="G350">
            <v>165.2</v>
          </cell>
          <cell r="M350">
            <v>178.58</v>
          </cell>
          <cell r="O350">
            <v>183.82</v>
          </cell>
          <cell r="Q350">
            <v>182.79</v>
          </cell>
          <cell r="S350">
            <v>185.82</v>
          </cell>
          <cell r="U350">
            <v>186.82</v>
          </cell>
          <cell r="W350">
            <v>189.08</v>
          </cell>
        </row>
        <row r="351">
          <cell r="A351" t="str">
            <v>2 S 03 920 01</v>
          </cell>
          <cell r="B351" t="str">
            <v>Abertura concretagem bases tubulões céu aberto</v>
          </cell>
          <cell r="E351" t="str">
            <v>m3</v>
          </cell>
          <cell r="G351">
            <v>494.53</v>
          </cell>
          <cell r="M351">
            <v>566.62</v>
          </cell>
          <cell r="O351">
            <v>573.25</v>
          </cell>
          <cell r="Q351">
            <v>562.59</v>
          </cell>
          <cell r="S351">
            <v>576.38</v>
          </cell>
          <cell r="U351">
            <v>557.76</v>
          </cell>
          <cell r="W351">
            <v>567.74</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cell r="U352">
            <v>69.040000000000006</v>
          </cell>
          <cell r="W352">
            <v>67.8</v>
          </cell>
        </row>
        <row r="353">
          <cell r="A353" t="str">
            <v>2 S 03 940 00</v>
          </cell>
          <cell r="B353" t="str">
            <v>Compactação manual</v>
          </cell>
          <cell r="E353" t="str">
            <v>m3</v>
          </cell>
          <cell r="G353">
            <v>8.44</v>
          </cell>
          <cell r="M353">
            <v>9.44</v>
          </cell>
          <cell r="O353">
            <v>9.44</v>
          </cell>
          <cell r="Q353">
            <v>9.3800000000000008</v>
          </cell>
          <cell r="S353">
            <v>9.3800000000000008</v>
          </cell>
          <cell r="U353">
            <v>9.2200000000000006</v>
          </cell>
          <cell r="W353">
            <v>9.2200000000000006</v>
          </cell>
        </row>
        <row r="354">
          <cell r="A354" t="str">
            <v>2 S 03 940 01</v>
          </cell>
          <cell r="B354" t="str">
            <v>Reaterro e compactação</v>
          </cell>
          <cell r="E354" t="str">
            <v>m3</v>
          </cell>
          <cell r="G354">
            <v>13.94</v>
          </cell>
          <cell r="M354">
            <v>16.04</v>
          </cell>
          <cell r="O354">
            <v>16.04</v>
          </cell>
          <cell r="Q354">
            <v>15.98</v>
          </cell>
          <cell r="S354">
            <v>15.98</v>
          </cell>
          <cell r="U354">
            <v>15.82</v>
          </cell>
          <cell r="W354">
            <v>15.82</v>
          </cell>
        </row>
        <row r="355">
          <cell r="A355" t="str">
            <v>2 S 03 951 01</v>
          </cell>
          <cell r="B355" t="str">
            <v>Pintura com nata de cimento</v>
          </cell>
          <cell r="E355" t="str">
            <v>m2</v>
          </cell>
          <cell r="G355">
            <v>3.22</v>
          </cell>
          <cell r="M355">
            <v>3.8</v>
          </cell>
          <cell r="O355">
            <v>3.82</v>
          </cell>
          <cell r="Q355">
            <v>3.79</v>
          </cell>
          <cell r="S355">
            <v>3.82</v>
          </cell>
          <cell r="U355">
            <v>3.77</v>
          </cell>
          <cell r="W355">
            <v>3.8</v>
          </cell>
        </row>
        <row r="356">
          <cell r="A356" t="str">
            <v>2 S 03 990 01</v>
          </cell>
          <cell r="B356" t="str">
            <v>Confecção e colocação cabo 4 cord de 12,7 mm - MAC</v>
          </cell>
          <cell r="E356" t="str">
            <v>kg</v>
          </cell>
          <cell r="G356">
            <v>9.58</v>
          </cell>
          <cell r="M356">
            <v>10.54</v>
          </cell>
          <cell r="O356">
            <v>10.93</v>
          </cell>
          <cell r="Q356">
            <v>11.39</v>
          </cell>
          <cell r="S356">
            <v>11.39</v>
          </cell>
          <cell r="U356">
            <v>11.45</v>
          </cell>
          <cell r="W356">
            <v>11.45</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cell r="U357">
            <v>11.12</v>
          </cell>
          <cell r="W357">
            <v>11.12</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cell r="U358">
            <v>9.9499999999999993</v>
          </cell>
          <cell r="W358">
            <v>9.9499999999999993</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cell r="U359">
            <v>9.01</v>
          </cell>
          <cell r="W359">
            <v>9.01</v>
          </cell>
        </row>
        <row r="360">
          <cell r="A360" t="str">
            <v>2 S 03 990 05</v>
          </cell>
          <cell r="B360" t="str">
            <v>Confecção e colocação cabo 4 cord. D=12,7mm FREYSS</v>
          </cell>
          <cell r="E360" t="str">
            <v>kg</v>
          </cell>
          <cell r="G360">
            <v>9.33</v>
          </cell>
          <cell r="M360">
            <v>11</v>
          </cell>
          <cell r="O360">
            <v>11.39</v>
          </cell>
          <cell r="Q360">
            <v>11.39</v>
          </cell>
          <cell r="S360">
            <v>11.39</v>
          </cell>
          <cell r="U360">
            <v>11.45</v>
          </cell>
          <cell r="W360">
            <v>11.45</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cell r="U361">
            <v>10.16</v>
          </cell>
          <cell r="W361">
            <v>10.16</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cell r="U362">
            <v>9.5</v>
          </cell>
          <cell r="W362">
            <v>9.5</v>
          </cell>
        </row>
        <row r="363">
          <cell r="A363" t="str">
            <v>2 S 03 990 08</v>
          </cell>
          <cell r="B363" t="str">
            <v>Confecção e colocação cabo 12cord. D=12,7mm FREYSS</v>
          </cell>
          <cell r="E363" t="str">
            <v>kg</v>
          </cell>
          <cell r="G363">
            <v>6.86</v>
          </cell>
          <cell r="M363">
            <v>8.02</v>
          </cell>
          <cell r="O363">
            <v>8.41</v>
          </cell>
          <cell r="Q363">
            <v>8.41</v>
          </cell>
          <cell r="S363">
            <v>8.41</v>
          </cell>
          <cell r="U363">
            <v>8.4700000000000006</v>
          </cell>
          <cell r="W363">
            <v>8.4700000000000006</v>
          </cell>
        </row>
        <row r="364">
          <cell r="A364" t="str">
            <v>2 S 03 991 01</v>
          </cell>
          <cell r="B364" t="str">
            <v>Dreno de PVC D=75 mm</v>
          </cell>
          <cell r="E364" t="str">
            <v>und</v>
          </cell>
          <cell r="G364">
            <v>6.65</v>
          </cell>
          <cell r="M364">
            <v>7.7</v>
          </cell>
          <cell r="O364">
            <v>7.79</v>
          </cell>
          <cell r="Q364">
            <v>7.78</v>
          </cell>
          <cell r="S364">
            <v>7.78</v>
          </cell>
          <cell r="U364">
            <v>8.0299999999999994</v>
          </cell>
          <cell r="W364">
            <v>8.0299999999999994</v>
          </cell>
        </row>
        <row r="365">
          <cell r="A365" t="str">
            <v>2 S 03 991 02</v>
          </cell>
          <cell r="B365" t="str">
            <v>Dreno de PVC D=100 mm</v>
          </cell>
          <cell r="E365" t="str">
            <v>und</v>
          </cell>
          <cell r="G365">
            <v>7.06</v>
          </cell>
          <cell r="M365">
            <v>8.0500000000000007</v>
          </cell>
          <cell r="O365">
            <v>8.1999999999999993</v>
          </cell>
          <cell r="Q365">
            <v>8.18</v>
          </cell>
          <cell r="S365">
            <v>8.18</v>
          </cell>
          <cell r="U365">
            <v>8.42</v>
          </cell>
          <cell r="W365">
            <v>8.42</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cell r="U366">
            <v>327.11</v>
          </cell>
          <cell r="W366">
            <v>327.86</v>
          </cell>
        </row>
        <row r="367">
          <cell r="A367" t="str">
            <v>2 S 03 999 02</v>
          </cell>
          <cell r="B367" t="str">
            <v>Protensão e injeção cabo 6 cord. D=12,7 mm - MAC</v>
          </cell>
          <cell r="E367" t="str">
            <v>und</v>
          </cell>
          <cell r="G367">
            <v>471.75</v>
          </cell>
          <cell r="M367">
            <v>443.35</v>
          </cell>
          <cell r="O367">
            <v>443.97</v>
          </cell>
          <cell r="Q367">
            <v>483.01</v>
          </cell>
          <cell r="S367">
            <v>484.37</v>
          </cell>
          <cell r="U367">
            <v>482.77</v>
          </cell>
          <cell r="W367">
            <v>483.81</v>
          </cell>
        </row>
        <row r="368">
          <cell r="A368" t="str">
            <v>2 S 03 999 03</v>
          </cell>
          <cell r="B368" t="str">
            <v>Protensão e injeção cabo 7 cord. D=12,7 mm - MAC</v>
          </cell>
          <cell r="E368" t="str">
            <v>und</v>
          </cell>
          <cell r="G368">
            <v>470.03</v>
          </cell>
          <cell r="M368">
            <v>441.41</v>
          </cell>
          <cell r="O368">
            <v>441.99</v>
          </cell>
          <cell r="Q368">
            <v>481.11</v>
          </cell>
          <cell r="S368">
            <v>482.37</v>
          </cell>
          <cell r="U368">
            <v>480.91</v>
          </cell>
          <cell r="W368">
            <v>481.88</v>
          </cell>
        </row>
        <row r="369">
          <cell r="A369" t="str">
            <v>2 S 03 999 04</v>
          </cell>
          <cell r="B369" t="str">
            <v>Protensão e injeção cabo 12 cord. D=12,7 mm - MAC</v>
          </cell>
          <cell r="E369" t="str">
            <v>und</v>
          </cell>
          <cell r="G369">
            <v>869.74</v>
          </cell>
          <cell r="M369">
            <v>826.41</v>
          </cell>
          <cell r="O369">
            <v>827.42</v>
          </cell>
          <cell r="Q369">
            <v>906.29</v>
          </cell>
          <cell r="S369">
            <v>908.48</v>
          </cell>
          <cell r="U369">
            <v>905.66</v>
          </cell>
          <cell r="W369">
            <v>907.34</v>
          </cell>
        </row>
        <row r="370">
          <cell r="A370" t="str">
            <v>2 S 03 999 05</v>
          </cell>
          <cell r="B370" t="str">
            <v>Protensão e injeção cabo 4 cord. D=12,7mm - FREYSS</v>
          </cell>
          <cell r="E370" t="str">
            <v>und</v>
          </cell>
          <cell r="G370">
            <v>298.43</v>
          </cell>
          <cell r="M370">
            <v>340.97</v>
          </cell>
          <cell r="O370">
            <v>341.41</v>
          </cell>
          <cell r="Q370">
            <v>340.67</v>
          </cell>
          <cell r="S370">
            <v>341.64</v>
          </cell>
          <cell r="U370">
            <v>340.61</v>
          </cell>
          <cell r="W370">
            <v>341.36</v>
          </cell>
        </row>
        <row r="371">
          <cell r="A371" t="str">
            <v>2 S 03 999 06</v>
          </cell>
          <cell r="B371" t="str">
            <v>Protensão e injeção cabo 6 cord. D=12,7mm - FREYSS</v>
          </cell>
          <cell r="E371" t="str">
            <v>und</v>
          </cell>
          <cell r="G371">
            <v>416.8</v>
          </cell>
          <cell r="M371">
            <v>477.49</v>
          </cell>
          <cell r="O371">
            <v>478.11</v>
          </cell>
          <cell r="Q371">
            <v>477.07</v>
          </cell>
          <cell r="S371">
            <v>478.42</v>
          </cell>
          <cell r="U371">
            <v>476.83</v>
          </cell>
          <cell r="W371">
            <v>477.87</v>
          </cell>
        </row>
        <row r="372">
          <cell r="A372" t="str">
            <v>2 S 03 999 07</v>
          </cell>
          <cell r="B372" t="str">
            <v>Protensão e injeção cabo 7 cord. D=12,7mm - FREYSS</v>
          </cell>
          <cell r="E372" t="str">
            <v>und</v>
          </cell>
          <cell r="G372">
            <v>461.52</v>
          </cell>
          <cell r="M372">
            <v>528.63</v>
          </cell>
          <cell r="O372">
            <v>529.21</v>
          </cell>
          <cell r="Q372">
            <v>528.24</v>
          </cell>
          <cell r="S372">
            <v>529.5</v>
          </cell>
          <cell r="U372">
            <v>528.04</v>
          </cell>
          <cell r="W372">
            <v>529.01</v>
          </cell>
        </row>
        <row r="373">
          <cell r="A373" t="str">
            <v>2 S 03 999 08</v>
          </cell>
          <cell r="B373" t="str">
            <v>Protensão e injeção cabo 12 cord. D=12,7mm FREYSS</v>
          </cell>
          <cell r="E373" t="str">
            <v>und</v>
          </cell>
          <cell r="G373">
            <v>835.19</v>
          </cell>
          <cell r="M373">
            <v>954.69</v>
          </cell>
          <cell r="O373">
            <v>955.7</v>
          </cell>
          <cell r="Q373">
            <v>954.02</v>
          </cell>
          <cell r="S373">
            <v>956.21</v>
          </cell>
          <cell r="U373">
            <v>953.39</v>
          </cell>
          <cell r="W373">
            <v>955.07</v>
          </cell>
        </row>
        <row r="374">
          <cell r="A374" t="str">
            <v>2 S 04 000 00</v>
          </cell>
          <cell r="B374" t="str">
            <v>Escavação manual em material de 1a cat</v>
          </cell>
          <cell r="E374" t="str">
            <v>m3</v>
          </cell>
          <cell r="G374">
            <v>19.48</v>
          </cell>
          <cell r="M374">
            <v>23.38</v>
          </cell>
          <cell r="O374">
            <v>23.38</v>
          </cell>
          <cell r="Q374">
            <v>23.38</v>
          </cell>
          <cell r="S374">
            <v>23.38</v>
          </cell>
          <cell r="U374">
            <v>23.38</v>
          </cell>
          <cell r="W374">
            <v>23.38</v>
          </cell>
        </row>
        <row r="375">
          <cell r="A375" t="str">
            <v>2 S 04 000 01</v>
          </cell>
          <cell r="B375" t="str">
            <v>Escavação manual reat.compact.mat.1a cat.</v>
          </cell>
          <cell r="E375" t="str">
            <v>m3</v>
          </cell>
          <cell r="G375">
            <v>22.02</v>
          </cell>
          <cell r="M375">
            <v>26.21</v>
          </cell>
          <cell r="O375">
            <v>26.21</v>
          </cell>
          <cell r="Q375">
            <v>26.2</v>
          </cell>
          <cell r="S375">
            <v>26.2</v>
          </cell>
          <cell r="U375">
            <v>26.15</v>
          </cell>
          <cell r="W375">
            <v>26.15</v>
          </cell>
        </row>
        <row r="376">
          <cell r="A376" t="str">
            <v>2 S 04 001 00</v>
          </cell>
          <cell r="B376" t="str">
            <v>Escavação mecânica de vala em mat.1a cat.</v>
          </cell>
          <cell r="E376" t="str">
            <v>m3</v>
          </cell>
          <cell r="G376">
            <v>3.18</v>
          </cell>
          <cell r="M376">
            <v>3.64</v>
          </cell>
          <cell r="O376">
            <v>3.64</v>
          </cell>
          <cell r="Q376">
            <v>3.55</v>
          </cell>
          <cell r="S376">
            <v>3.55</v>
          </cell>
          <cell r="U376">
            <v>3.71</v>
          </cell>
          <cell r="W376">
            <v>3.71</v>
          </cell>
        </row>
        <row r="377">
          <cell r="A377" t="str">
            <v>2 S 04 001 01</v>
          </cell>
          <cell r="B377" t="str">
            <v>Escavação mecânica reat. e comp. vala mat.1a cat.</v>
          </cell>
          <cell r="E377" t="str">
            <v>m3</v>
          </cell>
          <cell r="G377">
            <v>5.29</v>
          </cell>
          <cell r="M377">
            <v>6</v>
          </cell>
          <cell r="O377">
            <v>6</v>
          </cell>
          <cell r="Q377">
            <v>5.89</v>
          </cell>
          <cell r="S377">
            <v>5.89</v>
          </cell>
          <cell r="U377">
            <v>6.02</v>
          </cell>
          <cell r="W377">
            <v>6.02</v>
          </cell>
        </row>
        <row r="378">
          <cell r="A378" t="str">
            <v>2 S 04 002 01</v>
          </cell>
          <cell r="B378" t="str">
            <v>Perfuração para dreno sub-horizontal mat. 1a cat.</v>
          </cell>
          <cell r="E378" t="str">
            <v>m</v>
          </cell>
          <cell r="G378">
            <v>67.650000000000006</v>
          </cell>
          <cell r="M378">
            <v>77</v>
          </cell>
          <cell r="O378">
            <v>77</v>
          </cell>
          <cell r="Q378">
            <v>77.73</v>
          </cell>
          <cell r="S378">
            <v>77.73</v>
          </cell>
          <cell r="U378">
            <v>78.75</v>
          </cell>
          <cell r="W378">
            <v>78.64</v>
          </cell>
        </row>
        <row r="379">
          <cell r="A379" t="str">
            <v>2 S 04 010 00</v>
          </cell>
          <cell r="B379" t="str">
            <v>Escavação manual material 2a categoria</v>
          </cell>
          <cell r="E379" t="str">
            <v>m3</v>
          </cell>
          <cell r="G379">
            <v>20.43</v>
          </cell>
          <cell r="M379">
            <v>24.52</v>
          </cell>
          <cell r="O379">
            <v>24.52</v>
          </cell>
          <cell r="Q379">
            <v>24.52</v>
          </cell>
          <cell r="S379">
            <v>24.52</v>
          </cell>
          <cell r="U379">
            <v>24.52</v>
          </cell>
          <cell r="W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cell r="U380">
            <v>32.83</v>
          </cell>
          <cell r="W380">
            <v>32.83</v>
          </cell>
        </row>
        <row r="381">
          <cell r="A381" t="str">
            <v>2 S 04 011 00</v>
          </cell>
          <cell r="B381" t="str">
            <v>Escavação mecânica de vala em mat. 2a categoria</v>
          </cell>
          <cell r="E381" t="str">
            <v>m3</v>
          </cell>
          <cell r="G381">
            <v>3.82</v>
          </cell>
          <cell r="M381">
            <v>4.37</v>
          </cell>
          <cell r="O381">
            <v>4.37</v>
          </cell>
          <cell r="Q381">
            <v>4.26</v>
          </cell>
          <cell r="S381">
            <v>4.26</v>
          </cell>
          <cell r="U381">
            <v>4.45</v>
          </cell>
          <cell r="W381">
            <v>4.45</v>
          </cell>
        </row>
        <row r="382">
          <cell r="A382" t="str">
            <v>2 S 04 011 01</v>
          </cell>
          <cell r="B382" t="str">
            <v>Escavação mecânica reat.compact. vala mat.2a cat.</v>
          </cell>
          <cell r="E382" t="str">
            <v>m3</v>
          </cell>
          <cell r="G382">
            <v>6.35</v>
          </cell>
          <cell r="M382">
            <v>7.2</v>
          </cell>
          <cell r="O382">
            <v>7.2</v>
          </cell>
          <cell r="Q382">
            <v>7.07</v>
          </cell>
          <cell r="S382">
            <v>7.07</v>
          </cell>
          <cell r="U382">
            <v>7.22</v>
          </cell>
          <cell r="W382">
            <v>7.22</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cell r="U383">
            <v>171.37</v>
          </cell>
          <cell r="W383">
            <v>171.36</v>
          </cell>
        </row>
        <row r="384">
          <cell r="A384" t="str">
            <v>2 S 04 020 00</v>
          </cell>
          <cell r="B384" t="str">
            <v>Escavação em vala material de 3a categoria</v>
          </cell>
          <cell r="E384" t="str">
            <v>m3</v>
          </cell>
          <cell r="G384">
            <v>46.48</v>
          </cell>
          <cell r="M384">
            <v>50.78</v>
          </cell>
          <cell r="O384">
            <v>52.49</v>
          </cell>
          <cell r="Q384">
            <v>51.87</v>
          </cell>
          <cell r="S384">
            <v>62.39</v>
          </cell>
          <cell r="U384">
            <v>62.63</v>
          </cell>
          <cell r="W384">
            <v>62.63</v>
          </cell>
        </row>
        <row r="385">
          <cell r="A385" t="str">
            <v>2 S 04 100 01</v>
          </cell>
          <cell r="B385" t="str">
            <v>Corpo BSTC D=0,60m</v>
          </cell>
          <cell r="E385" t="str">
            <v>m</v>
          </cell>
          <cell r="G385">
            <v>191.22</v>
          </cell>
          <cell r="M385">
            <v>211.13</v>
          </cell>
          <cell r="O385">
            <v>216.56</v>
          </cell>
          <cell r="Q385">
            <v>212.8</v>
          </cell>
          <cell r="S385">
            <v>217.36</v>
          </cell>
          <cell r="U385">
            <v>216.27</v>
          </cell>
          <cell r="W385">
            <v>219.54</v>
          </cell>
        </row>
        <row r="386">
          <cell r="A386" t="str">
            <v>2 S 04 100 02</v>
          </cell>
          <cell r="B386" t="str">
            <v>Corpo BSTC D=0,80m</v>
          </cell>
          <cell r="E386" t="str">
            <v>m</v>
          </cell>
          <cell r="G386">
            <v>279.49</v>
          </cell>
          <cell r="M386">
            <v>306.76</v>
          </cell>
          <cell r="O386">
            <v>315.29000000000002</v>
          </cell>
          <cell r="Q386">
            <v>309.20999999999998</v>
          </cell>
          <cell r="S386">
            <v>316.60000000000002</v>
          </cell>
          <cell r="U386">
            <v>314.36</v>
          </cell>
          <cell r="W386">
            <v>319.64999999999998</v>
          </cell>
        </row>
        <row r="387">
          <cell r="A387" t="str">
            <v>2 S 04 100 03</v>
          </cell>
          <cell r="B387" t="str">
            <v>Corpo BSTC D=1,00m</v>
          </cell>
          <cell r="E387" t="str">
            <v>m</v>
          </cell>
          <cell r="G387">
            <v>400.13</v>
          </cell>
          <cell r="M387">
            <v>437.28</v>
          </cell>
          <cell r="O387">
            <v>450.19</v>
          </cell>
          <cell r="Q387">
            <v>441.22</v>
          </cell>
          <cell r="S387">
            <v>452.1</v>
          </cell>
          <cell r="U387">
            <v>448.92</v>
          </cell>
          <cell r="W387">
            <v>456.69</v>
          </cell>
        </row>
        <row r="388">
          <cell r="A388" t="str">
            <v>2 S 04 100 04</v>
          </cell>
          <cell r="B388" t="str">
            <v>Corpo BSTC D=1,20m</v>
          </cell>
          <cell r="E388" t="str">
            <v>m</v>
          </cell>
          <cell r="G388">
            <v>538.65</v>
          </cell>
          <cell r="M388">
            <v>587.27</v>
          </cell>
          <cell r="O388">
            <v>605.29999999999995</v>
          </cell>
          <cell r="Q388">
            <v>593.39</v>
          </cell>
          <cell r="S388">
            <v>607.77</v>
          </cell>
          <cell r="U388">
            <v>604.66999999999996</v>
          </cell>
          <cell r="W388">
            <v>614.92999999999995</v>
          </cell>
        </row>
        <row r="389">
          <cell r="A389" t="str">
            <v>2 S 04 100 05</v>
          </cell>
          <cell r="B389" t="str">
            <v>Corpo BSTC D=1,50m</v>
          </cell>
          <cell r="E389" t="str">
            <v>m</v>
          </cell>
          <cell r="G389">
            <v>800.78</v>
          </cell>
          <cell r="M389">
            <v>870.21</v>
          </cell>
          <cell r="O389">
            <v>898.56</v>
          </cell>
          <cell r="Q389">
            <v>881.85</v>
          </cell>
          <cell r="S389">
            <v>901.86</v>
          </cell>
          <cell r="U389">
            <v>901.54</v>
          </cell>
          <cell r="W389">
            <v>915.77</v>
          </cell>
        </row>
        <row r="390">
          <cell r="A390" t="str">
            <v>2 S 04 101 01</v>
          </cell>
          <cell r="B390" t="str">
            <v>Boca BSTC D=0,60 m normal</v>
          </cell>
          <cell r="E390" t="str">
            <v>und</v>
          </cell>
          <cell r="G390">
            <v>417.58</v>
          </cell>
          <cell r="M390">
            <v>461.59</v>
          </cell>
          <cell r="O390">
            <v>467.01</v>
          </cell>
          <cell r="Q390">
            <v>460.48</v>
          </cell>
          <cell r="S390">
            <v>470.63</v>
          </cell>
          <cell r="U390">
            <v>479.34</v>
          </cell>
          <cell r="W390">
            <v>486.69</v>
          </cell>
        </row>
        <row r="391">
          <cell r="A391" t="str">
            <v>2 S 04 101 02</v>
          </cell>
          <cell r="B391" t="str">
            <v>Boca BSTC D=0,80m normal</v>
          </cell>
          <cell r="E391" t="str">
            <v>und</v>
          </cell>
          <cell r="G391">
            <v>695.6</v>
          </cell>
          <cell r="M391">
            <v>768.69</v>
          </cell>
          <cell r="O391">
            <v>778.51</v>
          </cell>
          <cell r="Q391">
            <v>766.03</v>
          </cell>
          <cell r="S391">
            <v>784.77</v>
          </cell>
          <cell r="U391">
            <v>793.37</v>
          </cell>
          <cell r="W391">
            <v>806.82</v>
          </cell>
        </row>
        <row r="392">
          <cell r="A392" t="str">
            <v>2 S 04 101 03</v>
          </cell>
          <cell r="B392" t="str">
            <v>Boca BSTC D=1,00m normal</v>
          </cell>
          <cell r="E392" t="str">
            <v>und</v>
          </cell>
          <cell r="G392">
            <v>1075.82</v>
          </cell>
          <cell r="M392">
            <v>1188.52</v>
          </cell>
          <cell r="O392">
            <v>1204.75</v>
          </cell>
          <cell r="Q392">
            <v>1183.3399999999999</v>
          </cell>
          <cell r="S392">
            <v>1214.72</v>
          </cell>
          <cell r="U392">
            <v>1220.32</v>
          </cell>
          <cell r="W392">
            <v>1242.73</v>
          </cell>
        </row>
        <row r="393">
          <cell r="A393" t="str">
            <v>2 S 04 101 04</v>
          </cell>
          <cell r="B393" t="str">
            <v>Boca BSTC D=1,20m normal</v>
          </cell>
          <cell r="E393" t="str">
            <v>und</v>
          </cell>
          <cell r="G393">
            <v>1556.13</v>
          </cell>
          <cell r="M393">
            <v>1718.76</v>
          </cell>
          <cell r="O393">
            <v>1743.56</v>
          </cell>
          <cell r="Q393">
            <v>1709.94</v>
          </cell>
          <cell r="S393">
            <v>1758.33</v>
          </cell>
          <cell r="U393">
            <v>1756.74</v>
          </cell>
          <cell r="W393">
            <v>1791.15</v>
          </cell>
        </row>
        <row r="394">
          <cell r="A394" t="str">
            <v>2 S 04 101 05</v>
          </cell>
          <cell r="B394" t="str">
            <v>Boca BSTC D=1,50m normal</v>
          </cell>
          <cell r="E394" t="str">
            <v>und</v>
          </cell>
          <cell r="G394">
            <v>2807.58</v>
          </cell>
          <cell r="M394">
            <v>3100.24</v>
          </cell>
          <cell r="O394">
            <v>3148.01</v>
          </cell>
          <cell r="Q394">
            <v>3081.25</v>
          </cell>
          <cell r="S394">
            <v>3175.46</v>
          </cell>
          <cell r="U394">
            <v>3150.25</v>
          </cell>
          <cell r="W394">
            <v>3216.91</v>
          </cell>
        </row>
        <row r="395">
          <cell r="A395" t="str">
            <v>2 S 04 101 06</v>
          </cell>
          <cell r="B395" t="str">
            <v>Boca BSTC D=0,60m - esc.=15</v>
          </cell>
          <cell r="E395" t="str">
            <v>und</v>
          </cell>
          <cell r="G395">
            <v>438.82</v>
          </cell>
          <cell r="M395">
            <v>485.06</v>
          </cell>
          <cell r="O395">
            <v>490.76</v>
          </cell>
          <cell r="Q395">
            <v>483.89</v>
          </cell>
          <cell r="S395">
            <v>494.58</v>
          </cell>
          <cell r="U395">
            <v>503.68</v>
          </cell>
          <cell r="W395">
            <v>511.41</v>
          </cell>
        </row>
        <row r="396">
          <cell r="A396" t="str">
            <v>2 S 04 101 07</v>
          </cell>
          <cell r="B396" t="str">
            <v>Boca BSTC D=0,80 m - esc.=15</v>
          </cell>
          <cell r="E396" t="str">
            <v>und</v>
          </cell>
          <cell r="G396">
            <v>731.83</v>
          </cell>
          <cell r="M396">
            <v>808.73</v>
          </cell>
          <cell r="O396">
            <v>819.08</v>
          </cell>
          <cell r="Q396">
            <v>805.92</v>
          </cell>
          <cell r="S396">
            <v>825.68</v>
          </cell>
          <cell r="U396">
            <v>834.62</v>
          </cell>
          <cell r="W396">
            <v>848.78</v>
          </cell>
        </row>
        <row r="397">
          <cell r="A397" t="str">
            <v>2 S 04 101 08</v>
          </cell>
          <cell r="B397" t="str">
            <v>Boca BSTC D=1,00 m - esc.=15</v>
          </cell>
          <cell r="E397" t="str">
            <v>und</v>
          </cell>
          <cell r="G397">
            <v>1128.07</v>
          </cell>
          <cell r="M397">
            <v>1246.24</v>
          </cell>
          <cell r="O397">
            <v>1263.28</v>
          </cell>
          <cell r="Q397">
            <v>1240.8</v>
          </cell>
          <cell r="S397">
            <v>1273.78</v>
          </cell>
          <cell r="U397">
            <v>1279.48</v>
          </cell>
          <cell r="W397">
            <v>1303</v>
          </cell>
        </row>
        <row r="398">
          <cell r="A398" t="str">
            <v>2 S 04 101 09</v>
          </cell>
          <cell r="B398" t="str">
            <v>Boca BSTC D=1,20 m - esc.=15</v>
          </cell>
          <cell r="E398" t="str">
            <v>und</v>
          </cell>
          <cell r="G398">
            <v>1636.86</v>
          </cell>
          <cell r="M398">
            <v>1807.93</v>
          </cell>
          <cell r="O398">
            <v>1834.07</v>
          </cell>
          <cell r="Q398">
            <v>1798.6</v>
          </cell>
          <cell r="S398">
            <v>1849.62</v>
          </cell>
          <cell r="U398">
            <v>1847.54</v>
          </cell>
          <cell r="W398">
            <v>1883.81</v>
          </cell>
        </row>
        <row r="399">
          <cell r="A399" t="str">
            <v>2 S 04 101 10</v>
          </cell>
          <cell r="B399" t="str">
            <v>Boca BSTC D=1,50 m - esc.=15</v>
          </cell>
          <cell r="E399" t="str">
            <v>und</v>
          </cell>
          <cell r="G399">
            <v>2958.41</v>
          </cell>
          <cell r="M399">
            <v>3266.81</v>
          </cell>
          <cell r="O399">
            <v>3317.23</v>
          </cell>
          <cell r="Q399">
            <v>3246.71</v>
          </cell>
          <cell r="S399">
            <v>3346.17</v>
          </cell>
          <cell r="U399">
            <v>3319.01</v>
          </cell>
          <cell r="W399">
            <v>3389.36</v>
          </cell>
        </row>
        <row r="400">
          <cell r="A400" t="str">
            <v>2 S 04 101 11</v>
          </cell>
          <cell r="B400" t="str">
            <v>Boca BSTC D=0,60 m - esc.=30</v>
          </cell>
          <cell r="E400" t="str">
            <v>und</v>
          </cell>
          <cell r="G400">
            <v>489.66</v>
          </cell>
          <cell r="M400">
            <v>541.29999999999995</v>
          </cell>
          <cell r="O400">
            <v>547.66</v>
          </cell>
          <cell r="Q400">
            <v>540</v>
          </cell>
          <cell r="S400">
            <v>551.95000000000005</v>
          </cell>
          <cell r="U400">
            <v>562.04</v>
          </cell>
          <cell r="W400">
            <v>570.66</v>
          </cell>
        </row>
        <row r="401">
          <cell r="A401" t="str">
            <v>2 S 04 101 12</v>
          </cell>
          <cell r="B401" t="str">
            <v>Boca BSTC D=0,80 m - esc.=30</v>
          </cell>
          <cell r="E401" t="str">
            <v>und</v>
          </cell>
          <cell r="G401">
            <v>814.29</v>
          </cell>
          <cell r="M401">
            <v>899.88</v>
          </cell>
          <cell r="O401">
            <v>911.4</v>
          </cell>
          <cell r="Q401">
            <v>896.75</v>
          </cell>
          <cell r="S401">
            <v>918.75</v>
          </cell>
          <cell r="U401">
            <v>928.63</v>
          </cell>
          <cell r="W401">
            <v>944.4</v>
          </cell>
        </row>
        <row r="402">
          <cell r="A402" t="str">
            <v>2 S 04 101 13</v>
          </cell>
          <cell r="B402" t="str">
            <v>Boca BSTC D=1,00 m - esc.=30</v>
          </cell>
          <cell r="E402" t="str">
            <v>und</v>
          </cell>
          <cell r="G402">
            <v>1254.82</v>
          </cell>
          <cell r="M402">
            <v>1386.3</v>
          </cell>
          <cell r="O402">
            <v>1405.29</v>
          </cell>
          <cell r="Q402">
            <v>1380.21</v>
          </cell>
          <cell r="S402">
            <v>1416.94</v>
          </cell>
          <cell r="U402">
            <v>1423.07</v>
          </cell>
          <cell r="W402">
            <v>1449.26</v>
          </cell>
        </row>
        <row r="403">
          <cell r="A403" t="str">
            <v>2 S 04 101 14</v>
          </cell>
          <cell r="B403" t="str">
            <v>Boca BSTC D=1,20 m - esc.=30</v>
          </cell>
          <cell r="E403" t="str">
            <v>und</v>
          </cell>
          <cell r="G403">
            <v>1825.52</v>
          </cell>
          <cell r="M403">
            <v>2016.34</v>
          </cell>
          <cell r="O403">
            <v>2045.56</v>
          </cell>
          <cell r="Q403">
            <v>2005.86</v>
          </cell>
          <cell r="S403">
            <v>2062.9299999999998</v>
          </cell>
          <cell r="U403">
            <v>2060.09</v>
          </cell>
          <cell r="W403">
            <v>2100.63</v>
          </cell>
        </row>
        <row r="404">
          <cell r="A404" t="str">
            <v>2 S 04 101 15</v>
          </cell>
          <cell r="B404" t="str">
            <v>Boca BSTC D=1,50 m - esc.=30</v>
          </cell>
          <cell r="E404" t="str">
            <v>und</v>
          </cell>
          <cell r="G404">
            <v>3308.94</v>
          </cell>
          <cell r="M404">
            <v>3653.9</v>
          </cell>
          <cell r="O404">
            <v>3710.45</v>
          </cell>
          <cell r="Q404">
            <v>3631.28</v>
          </cell>
          <cell r="S404">
            <v>3742.88</v>
          </cell>
          <cell r="U404">
            <v>3711.4</v>
          </cell>
          <cell r="W404">
            <v>3790.28</v>
          </cell>
        </row>
        <row r="405">
          <cell r="A405" t="str">
            <v>2 S 04 101 16</v>
          </cell>
          <cell r="B405" t="str">
            <v>Boca BSTC D=0,60 m - esc.=45</v>
          </cell>
          <cell r="E405" t="str">
            <v>und</v>
          </cell>
          <cell r="G405">
            <v>605.23</v>
          </cell>
          <cell r="M405">
            <v>669.06</v>
          </cell>
          <cell r="O405">
            <v>676.96</v>
          </cell>
          <cell r="Q405">
            <v>667.38</v>
          </cell>
          <cell r="S405">
            <v>682.24</v>
          </cell>
          <cell r="U405">
            <v>694.39</v>
          </cell>
          <cell r="W405">
            <v>705.11</v>
          </cell>
        </row>
        <row r="406">
          <cell r="A406" t="str">
            <v>2 S 04 101 17</v>
          </cell>
          <cell r="B406" t="str">
            <v>Boca BSTC D=0,80 m - esc.=45</v>
          </cell>
          <cell r="E406" t="str">
            <v>und</v>
          </cell>
          <cell r="G406">
            <v>1095.04</v>
          </cell>
          <cell r="M406">
            <v>1210.54</v>
          </cell>
          <cell r="O406">
            <v>1226.7</v>
          </cell>
          <cell r="Q406">
            <v>1204.3599999999999</v>
          </cell>
          <cell r="S406">
            <v>1231.8599999999999</v>
          </cell>
          <cell r="U406">
            <v>1243.94</v>
          </cell>
          <cell r="W406">
            <v>1266.1500000000001</v>
          </cell>
        </row>
        <row r="407">
          <cell r="A407" t="str">
            <v>2 S 04 101 18</v>
          </cell>
          <cell r="B407" t="str">
            <v>Boca BSTC D=1,00 m - esc.=45</v>
          </cell>
          <cell r="E407" t="str">
            <v>und</v>
          </cell>
          <cell r="G407">
            <v>1555.91</v>
          </cell>
          <cell r="M407">
            <v>1718.98</v>
          </cell>
          <cell r="O407">
            <v>1742.67</v>
          </cell>
          <cell r="Q407">
            <v>1711.27</v>
          </cell>
          <cell r="S407">
            <v>1757.13</v>
          </cell>
          <cell r="U407">
            <v>1763.66</v>
          </cell>
          <cell r="W407">
            <v>1796.34</v>
          </cell>
        </row>
        <row r="408">
          <cell r="A408" t="str">
            <v>2 S 04 101 19</v>
          </cell>
          <cell r="B408" t="str">
            <v>Boca BSTC D=1,20 m - esc.=45</v>
          </cell>
          <cell r="E408" t="str">
            <v>und</v>
          </cell>
          <cell r="G408">
            <v>2265.17</v>
          </cell>
          <cell r="M408">
            <v>2501.98</v>
          </cell>
          <cell r="O408">
            <v>2538.5</v>
          </cell>
          <cell r="Q408">
            <v>2488.71</v>
          </cell>
          <cell r="S408">
            <v>2560.14</v>
          </cell>
          <cell r="U408">
            <v>2554.65</v>
          </cell>
          <cell r="W408">
            <v>2605.3200000000002</v>
          </cell>
        </row>
        <row r="409">
          <cell r="A409" t="str">
            <v>2 S 04 101 20</v>
          </cell>
          <cell r="B409" t="str">
            <v>Boca BSTC D=1,50 m - esc.=45</v>
          </cell>
          <cell r="E409" t="str">
            <v>und</v>
          </cell>
          <cell r="G409">
            <v>4158.87</v>
          </cell>
          <cell r="M409">
            <v>4594.7299999999996</v>
          </cell>
          <cell r="O409">
            <v>4665.8900000000003</v>
          </cell>
          <cell r="Q409">
            <v>4565.95</v>
          </cell>
          <cell r="S409">
            <v>4706.58</v>
          </cell>
          <cell r="U409">
            <v>4663.51</v>
          </cell>
          <cell r="W409">
            <v>4762.79</v>
          </cell>
        </row>
        <row r="410">
          <cell r="A410" t="str">
            <v>2 S 04 110 01</v>
          </cell>
          <cell r="B410" t="str">
            <v>Corpo BDTC D=1,00m</v>
          </cell>
          <cell r="E410" t="str">
            <v>m</v>
          </cell>
          <cell r="G410">
            <v>824.9</v>
          </cell>
          <cell r="M410">
            <v>900.22</v>
          </cell>
          <cell r="O410">
            <v>927.15</v>
          </cell>
          <cell r="Q410">
            <v>907.37</v>
          </cell>
          <cell r="S410">
            <v>931.46</v>
          </cell>
          <cell r="U410">
            <v>921.52</v>
          </cell>
          <cell r="W410">
            <v>938.66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cell r="U411">
            <v>1184.4000000000001</v>
          </cell>
          <cell r="W411">
            <v>1204.92</v>
          </cell>
        </row>
        <row r="412">
          <cell r="A412" t="str">
            <v>2 S 04 110 03</v>
          </cell>
          <cell r="B412" t="str">
            <v>Corpo BDTC D=1,50m</v>
          </cell>
          <cell r="E412" t="str">
            <v>m</v>
          </cell>
          <cell r="G412">
            <v>1691.15</v>
          </cell>
          <cell r="M412">
            <v>1834.73</v>
          </cell>
          <cell r="O412">
            <v>1894.91</v>
          </cell>
          <cell r="Q412">
            <v>1855.82</v>
          </cell>
          <cell r="S412">
            <v>1902.9</v>
          </cell>
          <cell r="U412">
            <v>1890.15</v>
          </cell>
          <cell r="W412">
            <v>1924.41</v>
          </cell>
        </row>
        <row r="413">
          <cell r="A413" t="str">
            <v>2 S 04 111 01</v>
          </cell>
          <cell r="B413" t="str">
            <v>Boca BDTC D=1,00m normal</v>
          </cell>
          <cell r="E413" t="str">
            <v>und</v>
          </cell>
          <cell r="G413">
            <v>1506.31</v>
          </cell>
          <cell r="M413">
            <v>1663.87</v>
          </cell>
          <cell r="O413">
            <v>1687.18</v>
          </cell>
          <cell r="Q413">
            <v>1656.03</v>
          </cell>
          <cell r="S413">
            <v>1701.27</v>
          </cell>
          <cell r="U413">
            <v>1704.85</v>
          </cell>
          <cell r="W413">
            <v>1737.13</v>
          </cell>
        </row>
        <row r="414">
          <cell r="A414" t="str">
            <v>2 S 04 111 02</v>
          </cell>
          <cell r="B414" t="str">
            <v>Boca BDTC D=1,20m normal</v>
          </cell>
          <cell r="E414" t="str">
            <v>und</v>
          </cell>
          <cell r="G414">
            <v>2185.6999999999998</v>
          </cell>
          <cell r="M414">
            <v>2413.77</v>
          </cell>
          <cell r="O414">
            <v>2449.44</v>
          </cell>
          <cell r="Q414">
            <v>2400.54</v>
          </cell>
          <cell r="S414">
            <v>2470.4</v>
          </cell>
          <cell r="U414">
            <v>2462</v>
          </cell>
          <cell r="W414">
            <v>2511.65</v>
          </cell>
        </row>
        <row r="415">
          <cell r="A415" t="str">
            <v>2 S 04 111 03</v>
          </cell>
          <cell r="B415" t="str">
            <v>Boca BDTC D=1,50m normal</v>
          </cell>
          <cell r="E415" t="str">
            <v>und</v>
          </cell>
          <cell r="G415">
            <v>3835.64</v>
          </cell>
          <cell r="M415">
            <v>4236.74</v>
          </cell>
          <cell r="O415">
            <v>4303.68</v>
          </cell>
          <cell r="Q415">
            <v>4208.88</v>
          </cell>
          <cell r="S415">
            <v>4341.4799999999996</v>
          </cell>
          <cell r="U415">
            <v>4292.3599999999997</v>
          </cell>
          <cell r="W415">
            <v>4386.05</v>
          </cell>
        </row>
        <row r="416">
          <cell r="A416" t="str">
            <v>2 S 04 111 05</v>
          </cell>
          <cell r="B416" t="str">
            <v>Boca BDTC D=1,00 m - esc.=15</v>
          </cell>
          <cell r="E416" t="str">
            <v>und</v>
          </cell>
          <cell r="G416">
            <v>1573.89</v>
          </cell>
          <cell r="M416">
            <v>1738.53</v>
          </cell>
          <cell r="O416">
            <v>1762.9</v>
          </cell>
          <cell r="Q416">
            <v>1730.33</v>
          </cell>
          <cell r="S416">
            <v>1777.62</v>
          </cell>
          <cell r="U416">
            <v>1781.29</v>
          </cell>
          <cell r="W416">
            <v>1815.02</v>
          </cell>
        </row>
        <row r="417">
          <cell r="A417" t="str">
            <v>2 S 04 111 06</v>
          </cell>
          <cell r="B417" t="str">
            <v>Boca BDTC D=1,20 m - esc.=15</v>
          </cell>
          <cell r="E417" t="str">
            <v>und</v>
          </cell>
          <cell r="G417">
            <v>2288.25</v>
          </cell>
          <cell r="M417">
            <v>2527.0300000000002</v>
          </cell>
          <cell r="O417">
            <v>2564.41</v>
          </cell>
          <cell r="Q417">
            <v>2513.14</v>
          </cell>
          <cell r="S417">
            <v>2586.38</v>
          </cell>
          <cell r="U417">
            <v>2577.31</v>
          </cell>
          <cell r="W417">
            <v>2629.34</v>
          </cell>
        </row>
        <row r="418">
          <cell r="A418" t="str">
            <v>2 S 04 111 07</v>
          </cell>
          <cell r="B418" t="str">
            <v>Boca BDTC D=1,50 m - esc.=15</v>
          </cell>
          <cell r="E418" t="str">
            <v>und</v>
          </cell>
          <cell r="G418">
            <v>4029</v>
          </cell>
          <cell r="M418">
            <v>4448.3999999999996</v>
          </cell>
          <cell r="O418">
            <v>4518.67</v>
          </cell>
          <cell r="Q418">
            <v>4419.41</v>
          </cell>
          <cell r="S418">
            <v>4558.51</v>
          </cell>
          <cell r="U418">
            <v>4509.74</v>
          </cell>
          <cell r="W418">
            <v>4608.03</v>
          </cell>
        </row>
        <row r="419">
          <cell r="A419" t="str">
            <v>2 S 04 111 08</v>
          </cell>
          <cell r="B419" t="str">
            <v>Boca BDTC D=1,00 - esc.=30</v>
          </cell>
          <cell r="E419" t="str">
            <v>und</v>
          </cell>
          <cell r="G419">
            <v>1750.25</v>
          </cell>
          <cell r="M419">
            <v>1933.39</v>
          </cell>
          <cell r="O419">
            <v>1960.49</v>
          </cell>
          <cell r="Q419">
            <v>1924.28</v>
          </cell>
          <cell r="S419">
            <v>1976.92</v>
          </cell>
          <cell r="U419">
            <v>1980.94</v>
          </cell>
          <cell r="W419">
            <v>2018.44</v>
          </cell>
        </row>
        <row r="420">
          <cell r="A420" t="str">
            <v>2 S 04 111 09</v>
          </cell>
          <cell r="B420" t="str">
            <v>Boca BDTC D=1,20 m - esc.=30</v>
          </cell>
          <cell r="E420" t="str">
            <v>und</v>
          </cell>
          <cell r="G420">
            <v>2546.83</v>
          </cell>
          <cell r="M420">
            <v>2812.66</v>
          </cell>
          <cell r="O420">
            <v>2854.31</v>
          </cell>
          <cell r="Q420">
            <v>2797.16</v>
          </cell>
          <cell r="S420">
            <v>2878.78</v>
          </cell>
          <cell r="U420">
            <v>2868.35</v>
          </cell>
          <cell r="W420">
            <v>2926.29</v>
          </cell>
        </row>
        <row r="421">
          <cell r="A421" t="str">
            <v>2 S 04 111 10</v>
          </cell>
          <cell r="B421" t="str">
            <v>Boca BDTC D=1,50 m - esc.=30</v>
          </cell>
          <cell r="E421" t="str">
            <v>und</v>
          </cell>
          <cell r="G421">
            <v>4502.21</v>
          </cell>
          <cell r="M421">
            <v>4970.95</v>
          </cell>
          <cell r="O421">
            <v>5049.58</v>
          </cell>
          <cell r="Q421">
            <v>4938.4399999999996</v>
          </cell>
          <cell r="S421">
            <v>5094.1400000000003</v>
          </cell>
          <cell r="U421">
            <v>5038.82</v>
          </cell>
          <cell r="W421">
            <v>5148.78</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cell r="U422">
            <v>2444.73</v>
          </cell>
          <cell r="W422">
            <v>2491.0500000000002</v>
          </cell>
        </row>
        <row r="423">
          <cell r="A423" t="str">
            <v>2 S 04 111 12</v>
          </cell>
          <cell r="B423" t="str">
            <v>Boca BDTC D=1,20 m - esc.=45</v>
          </cell>
          <cell r="E423" t="str">
            <v>und</v>
          </cell>
          <cell r="G423">
            <v>3143.21</v>
          </cell>
          <cell r="M423">
            <v>3471.42</v>
          </cell>
          <cell r="O423">
            <v>3523.01</v>
          </cell>
          <cell r="Q423">
            <v>3452.09</v>
          </cell>
          <cell r="S423">
            <v>3553.27</v>
          </cell>
          <cell r="U423">
            <v>3538.96</v>
          </cell>
          <cell r="W423">
            <v>3610.7</v>
          </cell>
        </row>
        <row r="424">
          <cell r="A424" t="str">
            <v>2 S 04 111 13</v>
          </cell>
          <cell r="B424" t="str">
            <v>Boca BDTC D=1,50 m - esc.=45</v>
          </cell>
          <cell r="E424" t="str">
            <v>und</v>
          </cell>
          <cell r="G424">
            <v>5571.34</v>
          </cell>
          <cell r="M424">
            <v>6150.05</v>
          </cell>
          <cell r="O424">
            <v>6248.02</v>
          </cell>
          <cell r="Q424">
            <v>6109.3</v>
          </cell>
          <cell r="S424">
            <v>6303.43</v>
          </cell>
          <cell r="U424">
            <v>6231.8</v>
          </cell>
          <cell r="W424">
            <v>6368.78</v>
          </cell>
        </row>
        <row r="425">
          <cell r="A425" t="str">
            <v>2 S 04 120 01</v>
          </cell>
          <cell r="B425" t="str">
            <v>Corpo BTTC D=1,00m</v>
          </cell>
          <cell r="E425" t="str">
            <v>m</v>
          </cell>
          <cell r="G425">
            <v>1163.6400000000001</v>
          </cell>
          <cell r="M425">
            <v>1268.79</v>
          </cell>
          <cell r="O425">
            <v>1307.51</v>
          </cell>
          <cell r="Q425">
            <v>1280.4100000000001</v>
          </cell>
          <cell r="S425">
            <v>1313.08</v>
          </cell>
          <cell r="U425">
            <v>1302.19</v>
          </cell>
          <cell r="W425">
            <v>1325.54</v>
          </cell>
        </row>
        <row r="426">
          <cell r="A426" t="str">
            <v>2 S 04 120 02</v>
          </cell>
          <cell r="B426" t="str">
            <v>Corpo BTTC D=1,20m</v>
          </cell>
          <cell r="E426" t="str">
            <v>m</v>
          </cell>
          <cell r="G426">
            <v>1575.6</v>
          </cell>
          <cell r="M426">
            <v>1714.77</v>
          </cell>
          <cell r="O426">
            <v>1768.82</v>
          </cell>
          <cell r="Q426">
            <v>1732.97</v>
          </cell>
          <cell r="S426">
            <v>1776.14</v>
          </cell>
          <cell r="U426">
            <v>1765.27</v>
          </cell>
          <cell r="W426">
            <v>1796.03</v>
          </cell>
        </row>
        <row r="427">
          <cell r="A427" t="str">
            <v>2 S 04 120 03</v>
          </cell>
          <cell r="B427" t="str">
            <v>Corpo BTTC D=1,50m</v>
          </cell>
          <cell r="E427" t="str">
            <v>m</v>
          </cell>
          <cell r="G427">
            <v>2352.62</v>
          </cell>
          <cell r="M427">
            <v>2552.98</v>
          </cell>
          <cell r="O427">
            <v>2637.95</v>
          </cell>
          <cell r="Q427">
            <v>2587.77</v>
          </cell>
          <cell r="S427">
            <v>2647.81</v>
          </cell>
          <cell r="U427">
            <v>2644.7</v>
          </cell>
          <cell r="W427">
            <v>2687.43</v>
          </cell>
        </row>
        <row r="428">
          <cell r="A428" t="str">
            <v>2 S 04 121 01</v>
          </cell>
          <cell r="B428" t="str">
            <v>Boca BTTC D=1,00m normal</v>
          </cell>
          <cell r="E428" t="str">
            <v>und</v>
          </cell>
          <cell r="G428">
            <v>1943.6</v>
          </cell>
          <cell r="M428">
            <v>2146.69</v>
          </cell>
          <cell r="O428">
            <v>2177.25</v>
          </cell>
          <cell r="Q428">
            <v>2136.0500000000002</v>
          </cell>
          <cell r="S428">
            <v>2195.31</v>
          </cell>
          <cell r="U428">
            <v>2196.67</v>
          </cell>
          <cell r="W428">
            <v>2239.06</v>
          </cell>
        </row>
        <row r="429">
          <cell r="A429" t="str">
            <v>2 S 04 121 02</v>
          </cell>
          <cell r="B429" t="str">
            <v>Boca BTTC D=1,20m normal</v>
          </cell>
          <cell r="E429" t="str">
            <v>und</v>
          </cell>
          <cell r="G429">
            <v>2821.36</v>
          </cell>
          <cell r="M429">
            <v>3115.53</v>
          </cell>
          <cell r="O429">
            <v>3162.21</v>
          </cell>
          <cell r="Q429">
            <v>3097.71</v>
          </cell>
          <cell r="S429">
            <v>3189.06</v>
          </cell>
          <cell r="U429">
            <v>3173.86</v>
          </cell>
          <cell r="W429">
            <v>3238.94</v>
          </cell>
        </row>
        <row r="430">
          <cell r="A430" t="str">
            <v>2 S 04 121 03</v>
          </cell>
          <cell r="B430" t="str">
            <v>Boca BTTC D=1,50m normal</v>
          </cell>
          <cell r="E430" t="str">
            <v>und</v>
          </cell>
          <cell r="G430">
            <v>4904.9799999999996</v>
          </cell>
          <cell r="M430">
            <v>5415.17</v>
          </cell>
          <cell r="O430">
            <v>5501.76</v>
          </cell>
          <cell r="Q430">
            <v>5378.69</v>
          </cell>
          <cell r="S430">
            <v>5550</v>
          </cell>
          <cell r="U430">
            <v>5483.4</v>
          </cell>
          <cell r="W430">
            <v>5604.68</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cell r="U431">
            <v>2289.12</v>
          </cell>
          <cell r="W431">
            <v>2333.27</v>
          </cell>
        </row>
        <row r="432">
          <cell r="A432" t="str">
            <v>2 S 04 121 05</v>
          </cell>
          <cell r="B432" t="str">
            <v>Boca BTTC D=1,20 m - esc.=15</v>
          </cell>
          <cell r="E432" t="str">
            <v>und</v>
          </cell>
          <cell r="G432">
            <v>2946.92</v>
          </cell>
          <cell r="M432">
            <v>3254.21</v>
          </cell>
          <cell r="O432">
            <v>3302.99</v>
          </cell>
          <cell r="Q432">
            <v>3235.59</v>
          </cell>
          <cell r="S432">
            <v>3331.03</v>
          </cell>
          <cell r="U432">
            <v>3315.04</v>
          </cell>
          <cell r="W432">
            <v>3383.02</v>
          </cell>
        </row>
        <row r="433">
          <cell r="A433" t="str">
            <v>2 S 04 121 06</v>
          </cell>
          <cell r="B433" t="str">
            <v>Boca BTTC D=1,50 m - esc.=15</v>
          </cell>
          <cell r="E433" t="str">
            <v>und</v>
          </cell>
          <cell r="G433">
            <v>5127.67</v>
          </cell>
          <cell r="M433">
            <v>5661.06</v>
          </cell>
          <cell r="O433">
            <v>5751.61</v>
          </cell>
          <cell r="Q433">
            <v>5622.9</v>
          </cell>
          <cell r="S433">
            <v>5802.08</v>
          </cell>
          <cell r="U433">
            <v>5732.21</v>
          </cell>
          <cell r="W433">
            <v>5859.03</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cell r="U434">
            <v>2547.15</v>
          </cell>
          <cell r="W434">
            <v>2596.2399999999998</v>
          </cell>
        </row>
        <row r="435">
          <cell r="A435" t="str">
            <v>2 S 04 121 08</v>
          </cell>
          <cell r="B435" t="str">
            <v>Boca BTTC D=1,20 m - esc.=30</v>
          </cell>
          <cell r="E435" t="str">
            <v>und</v>
          </cell>
          <cell r="G435">
            <v>3277.95</v>
          </cell>
          <cell r="M435">
            <v>3619.87</v>
          </cell>
          <cell r="O435">
            <v>3674.13</v>
          </cell>
          <cell r="Q435">
            <v>3599.12</v>
          </cell>
          <cell r="S435">
            <v>3705.34</v>
          </cell>
          <cell r="U435">
            <v>3687.42</v>
          </cell>
          <cell r="W435">
            <v>3763.02</v>
          </cell>
        </row>
        <row r="436">
          <cell r="A436" t="str">
            <v>2 S 04 121 09</v>
          </cell>
          <cell r="B436" t="str">
            <v>Boca BTTC D=1,50 m - esc.=30</v>
          </cell>
          <cell r="E436" t="str">
            <v>und</v>
          </cell>
          <cell r="G436">
            <v>5719.92</v>
          </cell>
          <cell r="M436">
            <v>6315.06</v>
          </cell>
          <cell r="O436">
            <v>6416.14</v>
          </cell>
          <cell r="Q436">
            <v>6272.41</v>
          </cell>
          <cell r="S436">
            <v>6472.46</v>
          </cell>
          <cell r="U436">
            <v>6393.95</v>
          </cell>
          <cell r="W436">
            <v>6535.48</v>
          </cell>
        </row>
        <row r="437">
          <cell r="A437" t="str">
            <v>2 S 04 121 10</v>
          </cell>
          <cell r="B437" t="str">
            <v>Boca BTTC D=1,00 m - esc.=45</v>
          </cell>
          <cell r="E437" t="str">
            <v>und</v>
          </cell>
          <cell r="G437">
            <v>2769.56</v>
          </cell>
          <cell r="M437">
            <v>3059.28</v>
          </cell>
          <cell r="O437">
            <v>3102.83</v>
          </cell>
          <cell r="Q437">
            <v>3044.07</v>
          </cell>
          <cell r="S437">
            <v>3128.59</v>
          </cell>
          <cell r="U437">
            <v>3130.32</v>
          </cell>
          <cell r="W437">
            <v>3190.66</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cell r="U438">
            <v>4536.03</v>
          </cell>
          <cell r="W438">
            <v>4629.17</v>
          </cell>
        </row>
        <row r="439">
          <cell r="A439" t="str">
            <v>2 S 04 121 12</v>
          </cell>
          <cell r="B439" t="str">
            <v>Boca BTTC D=1,50 m - esc.=45</v>
          </cell>
          <cell r="E439" t="str">
            <v>und</v>
          </cell>
          <cell r="G439">
            <v>7075.55</v>
          </cell>
          <cell r="M439">
            <v>7811.96</v>
          </cell>
          <cell r="O439">
            <v>7937.31</v>
          </cell>
          <cell r="Q439">
            <v>7758.88</v>
          </cell>
          <cell r="S439">
            <v>8007.15</v>
          </cell>
          <cell r="U439">
            <v>7907.57</v>
          </cell>
          <cell r="W439">
            <v>8083.03</v>
          </cell>
        </row>
        <row r="440">
          <cell r="A440" t="str">
            <v>2 S 04 200 01</v>
          </cell>
          <cell r="B440" t="str">
            <v>Corpo BSCC 1,50 x 1,50 m alt. 0 a 1,00 m</v>
          </cell>
          <cell r="E440" t="str">
            <v>und</v>
          </cell>
          <cell r="G440">
            <v>822.42</v>
          </cell>
          <cell r="M440">
            <v>917.39</v>
          </cell>
          <cell r="O440">
            <v>943.77</v>
          </cell>
          <cell r="Q440">
            <v>932.16</v>
          </cell>
          <cell r="S440">
            <v>947.34</v>
          </cell>
          <cell r="U440">
            <v>950.64</v>
          </cell>
          <cell r="W440">
            <v>963.23</v>
          </cell>
        </row>
        <row r="441">
          <cell r="A441" t="str">
            <v>2 S 04 200 02</v>
          </cell>
          <cell r="B441" t="str">
            <v>Corpo BSCC 2,00 x 2,00 m alt. 0 a 1,00 m</v>
          </cell>
          <cell r="E441" t="str">
            <v>und</v>
          </cell>
          <cell r="G441">
            <v>1185.29</v>
          </cell>
          <cell r="M441">
            <v>1327.48</v>
          </cell>
          <cell r="O441">
            <v>1364.43</v>
          </cell>
          <cell r="Q441">
            <v>1349.32</v>
          </cell>
          <cell r="S441">
            <v>1368.6</v>
          </cell>
          <cell r="U441">
            <v>1379.5</v>
          </cell>
          <cell r="W441">
            <v>1394.99</v>
          </cell>
        </row>
        <row r="442">
          <cell r="A442" t="str">
            <v>2 S 04 200 03</v>
          </cell>
          <cell r="B442" t="str">
            <v>Corpo BSCC 2,50 x 2,50 m alt. 0 a 1,00 m</v>
          </cell>
          <cell r="E442" t="str">
            <v>m</v>
          </cell>
          <cell r="G442">
            <v>1690.52</v>
          </cell>
          <cell r="M442">
            <v>1890.75</v>
          </cell>
          <cell r="O442">
            <v>1942.01</v>
          </cell>
          <cell r="Q442">
            <v>1915.9</v>
          </cell>
          <cell r="S442">
            <v>1948.04</v>
          </cell>
          <cell r="U442">
            <v>1952.08</v>
          </cell>
          <cell r="W442">
            <v>1977.71</v>
          </cell>
        </row>
        <row r="443">
          <cell r="A443" t="str">
            <v>2 S 04 200 04</v>
          </cell>
          <cell r="B443" t="str">
            <v>Corpo BSCC 3,00 x 3,00 m alt. 0 a 1,00 m</v>
          </cell>
          <cell r="E443" t="str">
            <v>m</v>
          </cell>
          <cell r="G443">
            <v>2227.0300000000002</v>
          </cell>
          <cell r="M443">
            <v>2492.56</v>
          </cell>
          <cell r="O443">
            <v>2556.91</v>
          </cell>
          <cell r="Q443">
            <v>2519.34</v>
          </cell>
          <cell r="S443">
            <v>2564.52</v>
          </cell>
          <cell r="U443">
            <v>2559.73</v>
          </cell>
          <cell r="W443">
            <v>2595.69</v>
          </cell>
        </row>
        <row r="444">
          <cell r="A444" t="str">
            <v>2 S 04 200 05</v>
          </cell>
          <cell r="B444" t="str">
            <v>Corpo BSCC 1,50 x 1,50 m alt. 1,00 a 2,50 m</v>
          </cell>
          <cell r="E444" t="str">
            <v>m</v>
          </cell>
          <cell r="G444">
            <v>745.56</v>
          </cell>
          <cell r="M444">
            <v>832.37</v>
          </cell>
          <cell r="O444">
            <v>854.14</v>
          </cell>
          <cell r="Q444">
            <v>842.4</v>
          </cell>
          <cell r="S444">
            <v>858.14</v>
          </cell>
          <cell r="U444">
            <v>855.77</v>
          </cell>
          <cell r="W444">
            <v>868.12</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cell r="U445">
            <v>1226.8599999999999</v>
          </cell>
          <cell r="W445">
            <v>1242.97</v>
          </cell>
        </row>
        <row r="446">
          <cell r="A446" t="str">
            <v>2 S 04 200 07</v>
          </cell>
          <cell r="B446" t="str">
            <v>Corpo BSCC 2,50 x 2,50 m alt. 1,00 a 2,50 m</v>
          </cell>
          <cell r="E446" t="str">
            <v>m</v>
          </cell>
          <cell r="G446">
            <v>1600.15</v>
          </cell>
          <cell r="M446">
            <v>1789.64</v>
          </cell>
          <cell r="O446">
            <v>1836.29</v>
          </cell>
          <cell r="Q446">
            <v>1810.18</v>
          </cell>
          <cell r="S446">
            <v>1842.33</v>
          </cell>
          <cell r="U446">
            <v>1840.08</v>
          </cell>
          <cell r="W446">
            <v>1865.72</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cell r="U447">
            <v>2495.88</v>
          </cell>
          <cell r="W447">
            <v>2532.7399999999998</v>
          </cell>
        </row>
        <row r="448">
          <cell r="A448" t="str">
            <v>2 S 04 200 09</v>
          </cell>
          <cell r="B448" t="str">
            <v>Corpo BSCC 1,50 x 1,50 m alt. 2,50 a 5,00 m</v>
          </cell>
          <cell r="E448" t="str">
            <v>m</v>
          </cell>
          <cell r="G448">
            <v>812.04</v>
          </cell>
          <cell r="M448">
            <v>907.14</v>
          </cell>
          <cell r="O448">
            <v>932.05</v>
          </cell>
          <cell r="Q448">
            <v>920.31</v>
          </cell>
          <cell r="S448">
            <v>936.06</v>
          </cell>
          <cell r="U448">
            <v>937.96</v>
          </cell>
          <cell r="W448">
            <v>950.32</v>
          </cell>
        </row>
        <row r="449">
          <cell r="A449" t="str">
            <v>2 S 04 200 10</v>
          </cell>
          <cell r="B449" t="str">
            <v>Corpo BSCC 2,00 x 2,00 m alt. 2,50 a 5,00 m</v>
          </cell>
          <cell r="E449" t="str">
            <v>m</v>
          </cell>
          <cell r="G449">
            <v>1258.22</v>
          </cell>
          <cell r="M449">
            <v>1405.85</v>
          </cell>
          <cell r="O449">
            <v>1443.11</v>
          </cell>
          <cell r="Q449">
            <v>1422.47</v>
          </cell>
          <cell r="S449">
            <v>1448.93</v>
          </cell>
          <cell r="U449">
            <v>1445.79</v>
          </cell>
          <cell r="W449">
            <v>1466.53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cell r="U450">
            <v>2137.35</v>
          </cell>
          <cell r="W450">
            <v>2163.0100000000002</v>
          </cell>
        </row>
        <row r="451">
          <cell r="A451" t="str">
            <v>2 S 04 200 12</v>
          </cell>
          <cell r="B451" t="str">
            <v>Corpo BSCC 3,00 x 3,00 m alt. 2,50 a 5,00 m</v>
          </cell>
          <cell r="E451" t="str">
            <v>m</v>
          </cell>
          <cell r="G451">
            <v>2671.12</v>
          </cell>
          <cell r="M451">
            <v>2987.72</v>
          </cell>
          <cell r="O451">
            <v>3067.32</v>
          </cell>
          <cell r="Q451">
            <v>3021.05</v>
          </cell>
          <cell r="S451">
            <v>3077.43</v>
          </cell>
          <cell r="U451">
            <v>3070.84</v>
          </cell>
          <cell r="W451">
            <v>3115.01</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cell r="U452">
            <v>1075.8599999999999</v>
          </cell>
          <cell r="W452">
            <v>1088.24</v>
          </cell>
        </row>
        <row r="453">
          <cell r="A453" t="str">
            <v>2 S 04 200 14</v>
          </cell>
          <cell r="B453" t="str">
            <v>Corpo BSCC 2,00 x 2,00 m alt. 5,00 a 7,50 m</v>
          </cell>
          <cell r="E453" t="str">
            <v>m</v>
          </cell>
          <cell r="G453">
            <v>1411.89</v>
          </cell>
          <cell r="M453">
            <v>1578.59</v>
          </cell>
          <cell r="O453">
            <v>1623.18</v>
          </cell>
          <cell r="Q453">
            <v>1602.54</v>
          </cell>
          <cell r="S453">
            <v>1629</v>
          </cell>
          <cell r="U453">
            <v>1635.85</v>
          </cell>
          <cell r="W453">
            <v>1656.59</v>
          </cell>
        </row>
        <row r="454">
          <cell r="A454" t="str">
            <v>2 S 04 200 15</v>
          </cell>
          <cell r="B454" t="str">
            <v>Corpo BSCC 2,50 x 2,50 m alt. 5,00 a 7,50 m</v>
          </cell>
          <cell r="E454" t="str">
            <v>m</v>
          </cell>
          <cell r="G454">
            <v>2061.46</v>
          </cell>
          <cell r="M454">
            <v>2305.65</v>
          </cell>
          <cell r="O454">
            <v>2370.19</v>
          </cell>
          <cell r="Q454">
            <v>2338.27</v>
          </cell>
          <cell r="S454">
            <v>2377.92</v>
          </cell>
          <cell r="U454">
            <v>2384.9699999999998</v>
          </cell>
          <cell r="W454">
            <v>2416.08</v>
          </cell>
        </row>
        <row r="455">
          <cell r="A455" t="str">
            <v>2 S 04 200 16</v>
          </cell>
          <cell r="B455" t="str">
            <v>Corpo BSCC 3,00 x 3,00 m alt. 5,00 a 7,50 m</v>
          </cell>
          <cell r="E455" t="str">
            <v>m</v>
          </cell>
          <cell r="G455">
            <v>2921</v>
          </cell>
          <cell r="M455">
            <v>3267.57</v>
          </cell>
          <cell r="O455">
            <v>3359.73</v>
          </cell>
          <cell r="Q455">
            <v>3313.47</v>
          </cell>
          <cell r="S455">
            <v>3369.85</v>
          </cell>
          <cell r="U455">
            <v>3380.38</v>
          </cell>
          <cell r="W455">
            <v>3424.55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cell r="U456">
            <v>1233.51</v>
          </cell>
          <cell r="W456">
            <v>1249.5999999999999</v>
          </cell>
        </row>
        <row r="457">
          <cell r="A457" t="str">
            <v>2 S 04 200 18</v>
          </cell>
          <cell r="B457" t="str">
            <v>Corpo BSCC 2,00 x 2,00 m alt. 7,50 a 10,00 m</v>
          </cell>
          <cell r="E457" t="str">
            <v>m</v>
          </cell>
          <cell r="G457">
            <v>1592.09</v>
          </cell>
          <cell r="M457">
            <v>1778.46</v>
          </cell>
          <cell r="O457">
            <v>1828.6</v>
          </cell>
          <cell r="Q457">
            <v>1803.09</v>
          </cell>
          <cell r="S457">
            <v>1835.8</v>
          </cell>
          <cell r="U457">
            <v>1837.65</v>
          </cell>
          <cell r="W457">
            <v>1862.96</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cell r="U458">
            <v>2639.63</v>
          </cell>
          <cell r="W458">
            <v>2670.74</v>
          </cell>
        </row>
        <row r="459">
          <cell r="A459" t="str">
            <v>2 S 04 200 20</v>
          </cell>
          <cell r="B459" t="str">
            <v>Corpo BSCC 3,00 x 3,00 m alt. 7,50 a 10,00 m</v>
          </cell>
          <cell r="E459" t="str">
            <v>m</v>
          </cell>
          <cell r="G459">
            <v>3212.14</v>
          </cell>
          <cell r="M459">
            <v>3590.38</v>
          </cell>
          <cell r="O459">
            <v>3692.26</v>
          </cell>
          <cell r="Q459">
            <v>3638.87</v>
          </cell>
          <cell r="S459">
            <v>3704.5</v>
          </cell>
          <cell r="U459">
            <v>3709.68</v>
          </cell>
          <cell r="W459">
            <v>3760.57</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cell r="U460">
            <v>1287.1099999999999</v>
          </cell>
          <cell r="W460">
            <v>1303.19</v>
          </cell>
        </row>
        <row r="461">
          <cell r="A461" t="str">
            <v>2 S 04 200 22</v>
          </cell>
          <cell r="B461" t="str">
            <v>Corpo BSCC 2,00 x 2,00 m alt. 10,00 a 12,50 m</v>
          </cell>
          <cell r="E461" t="str">
            <v>m</v>
          </cell>
          <cell r="G461">
            <v>1730.26</v>
          </cell>
          <cell r="M461">
            <v>1934.99</v>
          </cell>
          <cell r="O461">
            <v>1990.99</v>
          </cell>
          <cell r="Q461">
            <v>1965.51</v>
          </cell>
          <cell r="S461">
            <v>1998.22</v>
          </cell>
          <cell r="U461">
            <v>2008.06</v>
          </cell>
          <cell r="W461">
            <v>2033.34</v>
          </cell>
        </row>
        <row r="462">
          <cell r="A462" t="str">
            <v>2 S 04 200 23</v>
          </cell>
          <cell r="B462" t="str">
            <v>Corpo BSCC 2,50 x 2,50 m alt. 10,00 a 12,50 m</v>
          </cell>
          <cell r="E462" t="str">
            <v>m</v>
          </cell>
          <cell r="G462">
            <v>2498.04</v>
          </cell>
          <cell r="M462">
            <v>2793.54</v>
          </cell>
          <cell r="O462">
            <v>2874.2</v>
          </cell>
          <cell r="Q462">
            <v>2835.64</v>
          </cell>
          <cell r="S462">
            <v>2883.91</v>
          </cell>
          <cell r="U462">
            <v>2895.6</v>
          </cell>
          <cell r="W462">
            <v>2932.97</v>
          </cell>
        </row>
        <row r="463">
          <cell r="A463" t="str">
            <v>2 S 04 200 24</v>
          </cell>
          <cell r="B463" t="str">
            <v>Corpo BSCC 3,00 a 3,00 m alt. 10,00 a 12,50 m</v>
          </cell>
          <cell r="E463" t="str">
            <v>m</v>
          </cell>
          <cell r="G463">
            <v>3485.15</v>
          </cell>
          <cell r="M463">
            <v>3899.1</v>
          </cell>
          <cell r="O463">
            <v>4012.73</v>
          </cell>
          <cell r="Q463">
            <v>3959.37</v>
          </cell>
          <cell r="S463">
            <v>4025</v>
          </cell>
          <cell r="U463">
            <v>4046.18</v>
          </cell>
          <cell r="W463">
            <v>4097.1000000000004</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cell r="U464">
            <v>1354.23</v>
          </cell>
          <cell r="W464">
            <v>1370.31</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cell r="U465">
            <v>2165.27</v>
          </cell>
          <cell r="W465">
            <v>2190.56</v>
          </cell>
        </row>
        <row r="466">
          <cell r="A466" t="str">
            <v>2 S 04 200 27</v>
          </cell>
          <cell r="B466" t="str">
            <v>Corpo BSCC 2,50 x 2,50 m alt. 12,50 a 15,00 m</v>
          </cell>
          <cell r="E466" t="str">
            <v>m</v>
          </cell>
          <cell r="G466">
            <v>2823.4</v>
          </cell>
          <cell r="M466">
            <v>3154.6</v>
          </cell>
          <cell r="O466">
            <v>3247.57</v>
          </cell>
          <cell r="Q466">
            <v>3202.75</v>
          </cell>
          <cell r="S466">
            <v>3259.16</v>
          </cell>
          <cell r="U466">
            <v>3271.29</v>
          </cell>
          <cell r="W466">
            <v>3314.57</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cell r="U467">
            <v>4371.88</v>
          </cell>
          <cell r="W467">
            <v>4430.1499999999996</v>
          </cell>
        </row>
        <row r="468">
          <cell r="A468" t="str">
            <v>2 S 04 201 01</v>
          </cell>
          <cell r="B468" t="str">
            <v>Boca BSCC 1,50 x 1,50 m normal</v>
          </cell>
          <cell r="E468" t="str">
            <v>und</v>
          </cell>
          <cell r="G468">
            <v>4755.93</v>
          </cell>
          <cell r="M468">
            <v>5284.16</v>
          </cell>
          <cell r="O468">
            <v>5412.49</v>
          </cell>
          <cell r="Q468">
            <v>5346.3</v>
          </cell>
          <cell r="S468">
            <v>5440.11</v>
          </cell>
          <cell r="U468">
            <v>5543.74</v>
          </cell>
          <cell r="W468">
            <v>5613.65</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cell r="U469">
            <v>8661.94</v>
          </cell>
          <cell r="W469">
            <v>8773.3700000000008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cell r="U470">
            <v>11687.21</v>
          </cell>
          <cell r="W470">
            <v>11840.48</v>
          </cell>
        </row>
        <row r="471">
          <cell r="A471" t="str">
            <v>2 S 04 201 04</v>
          </cell>
          <cell r="B471" t="str">
            <v>Boca BSCC 3,00 x 3,00 m normal</v>
          </cell>
          <cell r="E471" t="str">
            <v>und</v>
          </cell>
          <cell r="G471">
            <v>14367.56</v>
          </cell>
          <cell r="M471">
            <v>15975.33</v>
          </cell>
          <cell r="O471">
            <v>16400.13</v>
          </cell>
          <cell r="Q471">
            <v>16180.92</v>
          </cell>
          <cell r="S471">
            <v>16481.59</v>
          </cell>
          <cell r="U471">
            <v>16710.14</v>
          </cell>
          <cell r="W471">
            <v>16932.48</v>
          </cell>
        </row>
        <row r="472">
          <cell r="A472" t="str">
            <v>2 S 04 201 05</v>
          </cell>
          <cell r="B472" t="str">
            <v>Boca BSCC 1,50 x 1,50 m - esc.=15</v>
          </cell>
          <cell r="E472" t="str">
            <v>und</v>
          </cell>
          <cell r="G472">
            <v>4831.17</v>
          </cell>
          <cell r="M472">
            <v>5374.49</v>
          </cell>
          <cell r="O472">
            <v>5507.51</v>
          </cell>
          <cell r="Q472">
            <v>5449.48</v>
          </cell>
          <cell r="S472">
            <v>5533.09</v>
          </cell>
          <cell r="U472">
            <v>5668.5</v>
          </cell>
          <cell r="W472">
            <v>5731.06</v>
          </cell>
        </row>
        <row r="473">
          <cell r="A473" t="str">
            <v>2 S 04 201 06</v>
          </cell>
          <cell r="B473" t="str">
            <v>Boca BSCC 2,00 x 2,00 m - esc.=15</v>
          </cell>
          <cell r="E473" t="str">
            <v>und</v>
          </cell>
          <cell r="G473">
            <v>7513.24</v>
          </cell>
          <cell r="M473">
            <v>8361.4</v>
          </cell>
          <cell r="O473">
            <v>8579.7000000000007</v>
          </cell>
          <cell r="Q473">
            <v>8482.89</v>
          </cell>
          <cell r="S473">
            <v>8618.98</v>
          </cell>
          <cell r="U473">
            <v>8801.57</v>
          </cell>
          <cell r="W473">
            <v>8902.83</v>
          </cell>
        </row>
        <row r="474">
          <cell r="A474" t="str">
            <v>2 S 04 201 07</v>
          </cell>
          <cell r="B474" t="str">
            <v>Boca BSCC 2,50 x 2,50 m - esc.=15</v>
          </cell>
          <cell r="E474" t="str">
            <v>und</v>
          </cell>
          <cell r="G474">
            <v>10563.11</v>
          </cell>
          <cell r="M474">
            <v>11755.34</v>
          </cell>
          <cell r="O474">
            <v>12065.22</v>
          </cell>
          <cell r="Q474">
            <v>11920.15</v>
          </cell>
          <cell r="S474">
            <v>12121.65</v>
          </cell>
          <cell r="U474">
            <v>12343.87</v>
          </cell>
          <cell r="W474">
            <v>12493.35</v>
          </cell>
        </row>
        <row r="475">
          <cell r="A475" t="str">
            <v>2 S 04 201 08</v>
          </cell>
          <cell r="B475" t="str">
            <v>Boca BSCC 3,00 x 3,00 m - esc.=15</v>
          </cell>
          <cell r="E475" t="str">
            <v>und</v>
          </cell>
          <cell r="G475">
            <v>15036.8</v>
          </cell>
          <cell r="M475">
            <v>16737.66</v>
          </cell>
          <cell r="O475">
            <v>17191.55</v>
          </cell>
          <cell r="Q475">
            <v>16977.810000000001</v>
          </cell>
          <cell r="S475">
            <v>17271.32</v>
          </cell>
          <cell r="U475">
            <v>17556.740000000002</v>
          </cell>
          <cell r="W475">
            <v>17773.86</v>
          </cell>
        </row>
        <row r="476">
          <cell r="A476" t="str">
            <v>2 S 04 201 09</v>
          </cell>
          <cell r="B476" t="str">
            <v>Boca BSCC 1,50 x 1,50 m - esc.=30</v>
          </cell>
          <cell r="E476" t="str">
            <v>und</v>
          </cell>
          <cell r="G476">
            <v>5268.96</v>
          </cell>
          <cell r="M476">
            <v>5861.11</v>
          </cell>
          <cell r="O476">
            <v>6004.52</v>
          </cell>
          <cell r="Q476">
            <v>5936.56</v>
          </cell>
          <cell r="S476">
            <v>6033.42</v>
          </cell>
          <cell r="U476">
            <v>6163.36</v>
          </cell>
          <cell r="W476">
            <v>6235.67</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cell r="U477">
            <v>9567.2000000000007</v>
          </cell>
          <cell r="W477">
            <v>9680.7800000000007</v>
          </cell>
        </row>
        <row r="478">
          <cell r="A478" t="str">
            <v>2 S 04 201 11</v>
          </cell>
          <cell r="B478" t="str">
            <v>Boca BSCC 2,50 x 2,50 m - esc.=30</v>
          </cell>
          <cell r="E478" t="str">
            <v>und</v>
          </cell>
          <cell r="G478">
            <v>11760.2</v>
          </cell>
          <cell r="M478">
            <v>13083.6</v>
          </cell>
          <cell r="O478">
            <v>13432.34</v>
          </cell>
          <cell r="Q478">
            <v>13271.66</v>
          </cell>
          <cell r="S478">
            <v>13494.96</v>
          </cell>
          <cell r="U478">
            <v>13748.13</v>
          </cell>
          <cell r="W478">
            <v>13914.17</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cell r="U479">
            <v>19350.740000000002</v>
          </cell>
          <cell r="W479">
            <v>19596.11</v>
          </cell>
        </row>
        <row r="480">
          <cell r="A480" t="str">
            <v>2 S 04 201 13</v>
          </cell>
          <cell r="B480" t="str">
            <v>Boca BSCC 1,50 x 1,50 m - esc.=45</v>
          </cell>
          <cell r="E480" t="str">
            <v>und</v>
          </cell>
          <cell r="G480">
            <v>6552.38</v>
          </cell>
          <cell r="M480">
            <v>7286.85</v>
          </cell>
          <cell r="O480">
            <v>7470.4</v>
          </cell>
          <cell r="Q480">
            <v>7387.86</v>
          </cell>
          <cell r="S480">
            <v>7505.62</v>
          </cell>
          <cell r="U480">
            <v>7675.99</v>
          </cell>
          <cell r="W480">
            <v>7764.1</v>
          </cell>
        </row>
        <row r="481">
          <cell r="A481" t="str">
            <v>2 S 04 201 14</v>
          </cell>
          <cell r="B481" t="str">
            <v>Boca BSCC 2,00 x 2,00 m - esc.=45</v>
          </cell>
          <cell r="E481" t="str">
            <v>und</v>
          </cell>
          <cell r="G481">
            <v>10508.8</v>
          </cell>
          <cell r="M481">
            <v>11689.34</v>
          </cell>
          <cell r="O481">
            <v>11996.21</v>
          </cell>
          <cell r="Q481">
            <v>11853.95</v>
          </cell>
          <cell r="S481">
            <v>12052.73</v>
          </cell>
          <cell r="U481">
            <v>12285.65</v>
          </cell>
          <cell r="W481">
            <v>12433.59</v>
          </cell>
        </row>
        <row r="482">
          <cell r="A482" t="str">
            <v>2 S 04 201 15</v>
          </cell>
          <cell r="B482" t="str">
            <v>Boca BSCC 2,50 x 2,50 m - esc.=45</v>
          </cell>
          <cell r="E482" t="str">
            <v>und</v>
          </cell>
          <cell r="G482">
            <v>14877.5</v>
          </cell>
          <cell r="M482">
            <v>16562.55</v>
          </cell>
          <cell r="O482">
            <v>17013.89</v>
          </cell>
          <cell r="Q482">
            <v>16816.39</v>
          </cell>
          <cell r="S482">
            <v>17090.09</v>
          </cell>
          <cell r="U482">
            <v>17423.62</v>
          </cell>
          <cell r="W482">
            <v>17627.03</v>
          </cell>
        </row>
        <row r="483">
          <cell r="A483" t="str">
            <v>2 S 04 201 16</v>
          </cell>
          <cell r="B483" t="str">
            <v>Boca BSCC 3,00 x 3,00 m - esc.=45</v>
          </cell>
          <cell r="E483" t="str">
            <v>und</v>
          </cell>
          <cell r="G483">
            <v>20911.740000000002</v>
          </cell>
          <cell r="M483">
            <v>23280.12</v>
          </cell>
          <cell r="O483">
            <v>23924.55</v>
          </cell>
          <cell r="Q483">
            <v>23632.47</v>
          </cell>
          <cell r="S483">
            <v>24032.95</v>
          </cell>
          <cell r="U483">
            <v>24445.99</v>
          </cell>
          <cell r="W483">
            <v>24742.81</v>
          </cell>
        </row>
        <row r="484">
          <cell r="A484" t="str">
            <v>2 S 04 210 01</v>
          </cell>
          <cell r="B484" t="str">
            <v>Corpo BDCC 1,50 x 1,50 m alt. 0 a 1,00 m</v>
          </cell>
          <cell r="E484" t="str">
            <v>m</v>
          </cell>
          <cell r="G484">
            <v>1435.35</v>
          </cell>
          <cell r="M484">
            <v>1603.8</v>
          </cell>
          <cell r="O484">
            <v>1647.9</v>
          </cell>
          <cell r="Q484">
            <v>1625.92</v>
          </cell>
          <cell r="S484">
            <v>1654.01</v>
          </cell>
          <cell r="U484">
            <v>1656.74</v>
          </cell>
          <cell r="W484">
            <v>1678.92</v>
          </cell>
        </row>
        <row r="485">
          <cell r="A485" t="str">
            <v>2 S 04 210 02</v>
          </cell>
          <cell r="B485" t="str">
            <v>Corpo BDCC 2,00 x 2,00 m alt. 0 a 1,00 m</v>
          </cell>
          <cell r="E485" t="str">
            <v>m</v>
          </cell>
          <cell r="G485">
            <v>2077.38</v>
          </cell>
          <cell r="M485">
            <v>2327.19</v>
          </cell>
          <cell r="O485">
            <v>2391.0500000000002</v>
          </cell>
          <cell r="Q485">
            <v>2362.67</v>
          </cell>
          <cell r="S485">
            <v>2397.23</v>
          </cell>
          <cell r="U485">
            <v>2413.27</v>
          </cell>
          <cell r="W485">
            <v>2441.2399999999998</v>
          </cell>
        </row>
        <row r="486">
          <cell r="A486" t="str">
            <v>2 S 04 210 03</v>
          </cell>
          <cell r="B486" t="str">
            <v>Corpo BDCC 2,50 x 2,50 m alt. 0 a 1,00 m</v>
          </cell>
          <cell r="E486" t="str">
            <v>m</v>
          </cell>
          <cell r="G486">
            <v>2612.2399999999998</v>
          </cell>
          <cell r="M486">
            <v>2930.38</v>
          </cell>
          <cell r="O486">
            <v>3013.05</v>
          </cell>
          <cell r="Q486">
            <v>2968.65</v>
          </cell>
          <cell r="S486">
            <v>3013.97</v>
          </cell>
          <cell r="U486">
            <v>3032.39</v>
          </cell>
          <cell r="W486">
            <v>3069.47</v>
          </cell>
        </row>
        <row r="487">
          <cell r="A487" t="str">
            <v>2 S 04 210 04</v>
          </cell>
          <cell r="B487" t="str">
            <v>Corpo BDCC 3,00 x 3,00 m alt. 0 a 1,00</v>
          </cell>
          <cell r="E487" t="str">
            <v>m</v>
          </cell>
          <cell r="G487">
            <v>3605.28</v>
          </cell>
          <cell r="M487">
            <v>4040.07</v>
          </cell>
          <cell r="O487">
            <v>4144.82</v>
          </cell>
          <cell r="Q487">
            <v>4087.18</v>
          </cell>
          <cell r="S487">
            <v>4152.3100000000004</v>
          </cell>
          <cell r="U487">
            <v>4160.57</v>
          </cell>
          <cell r="W487">
            <v>4214.0200000000004</v>
          </cell>
        </row>
        <row r="488">
          <cell r="A488" t="str">
            <v>2 S 04 210 05</v>
          </cell>
          <cell r="B488" t="str">
            <v>Corpo BDCC 1,50 x 1,50 m alt. 1,00 a 2,50 m</v>
          </cell>
          <cell r="E488" t="str">
            <v>m</v>
          </cell>
          <cell r="G488">
            <v>1266.46</v>
          </cell>
          <cell r="M488">
            <v>1414.53</v>
          </cell>
          <cell r="O488">
            <v>1450.24</v>
          </cell>
          <cell r="Q488">
            <v>1428.3</v>
          </cell>
          <cell r="S488">
            <v>1456.38</v>
          </cell>
          <cell r="U488">
            <v>1447.7</v>
          </cell>
          <cell r="W488">
            <v>1469.85</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cell r="U489">
            <v>2128.46</v>
          </cell>
          <cell r="W489">
            <v>2157.56</v>
          </cell>
        </row>
        <row r="490">
          <cell r="A490" t="str">
            <v>2 S 04 210 07</v>
          </cell>
          <cell r="B490" t="str">
            <v>Corpo BDCC 2,50 x 2,50 m alt. 1,00 a 2,50 m</v>
          </cell>
          <cell r="E490" t="str">
            <v>m</v>
          </cell>
          <cell r="G490">
            <v>2493.54</v>
          </cell>
          <cell r="M490">
            <v>2792.54</v>
          </cell>
          <cell r="O490">
            <v>2864.59</v>
          </cell>
          <cell r="Q490">
            <v>2825.63</v>
          </cell>
          <cell r="S490">
            <v>2870.67</v>
          </cell>
          <cell r="U490">
            <v>2875.77</v>
          </cell>
          <cell r="W490">
            <v>2912.87</v>
          </cell>
        </row>
        <row r="491">
          <cell r="A491" t="str">
            <v>2 S 04 210 08</v>
          </cell>
          <cell r="B491" t="str">
            <v>Corpo BDCC 3,00 x 3,00 m alt. 1,00 a 2,50 m</v>
          </cell>
          <cell r="E491" t="str">
            <v>m</v>
          </cell>
          <cell r="G491">
            <v>3424.26</v>
          </cell>
          <cell r="M491">
            <v>3835.86</v>
          </cell>
          <cell r="O491">
            <v>3930.89</v>
          </cell>
          <cell r="Q491">
            <v>3871.63</v>
          </cell>
          <cell r="S491">
            <v>3938.9</v>
          </cell>
          <cell r="U491">
            <v>3929.48</v>
          </cell>
          <cell r="W491">
            <v>3984.55</v>
          </cell>
        </row>
        <row r="492">
          <cell r="A492" t="str">
            <v>2 S 04 210 09</v>
          </cell>
          <cell r="B492" t="str">
            <v>Corpo BDCC 1,50 x 1,50 m alt. 2,50 a 5,00 m</v>
          </cell>
          <cell r="E492" t="str">
            <v>m</v>
          </cell>
          <cell r="G492">
            <v>1348.61</v>
          </cell>
          <cell r="M492">
            <v>1506.45</v>
          </cell>
          <cell r="O492">
            <v>1546.34</v>
          </cell>
          <cell r="Q492">
            <v>1524.4</v>
          </cell>
          <cell r="S492">
            <v>1552.48</v>
          </cell>
          <cell r="U492">
            <v>1549.51</v>
          </cell>
          <cell r="W492">
            <v>1571.66</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cell r="U493">
            <v>2427.7800000000002</v>
          </cell>
          <cell r="W493">
            <v>2456.89</v>
          </cell>
        </row>
        <row r="494">
          <cell r="A494" t="str">
            <v>2 S 04 210 11</v>
          </cell>
          <cell r="B494" t="str">
            <v>Corpo BDCC 2,50 x 2,50 m alt. 2,50 a 5,00 m</v>
          </cell>
          <cell r="E494" t="str">
            <v>m</v>
          </cell>
          <cell r="G494">
            <v>2912.78</v>
          </cell>
          <cell r="M494">
            <v>3259.56</v>
          </cell>
          <cell r="O494">
            <v>3344.94</v>
          </cell>
          <cell r="Q494">
            <v>3296.39</v>
          </cell>
          <cell r="S494">
            <v>3353.82</v>
          </cell>
          <cell r="U494">
            <v>3352.2</v>
          </cell>
          <cell r="W494">
            <v>3398.31</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cell r="U495">
            <v>4347.1400000000003</v>
          </cell>
          <cell r="W495">
            <v>4413.2</v>
          </cell>
        </row>
        <row r="496">
          <cell r="A496" t="str">
            <v>2 S 04 210 13</v>
          </cell>
          <cell r="B496" t="str">
            <v>Corpo BDCC 1,50 x 1,50 m alt. 5,00 a 7,50 m</v>
          </cell>
          <cell r="E496" t="str">
            <v>m</v>
          </cell>
          <cell r="G496">
            <v>1531.56</v>
          </cell>
          <cell r="M496">
            <v>1712.57</v>
          </cell>
          <cell r="O496">
            <v>1760.86</v>
          </cell>
          <cell r="Q496">
            <v>1738.89</v>
          </cell>
          <cell r="S496">
            <v>1766.97</v>
          </cell>
          <cell r="U496">
            <v>1775.41</v>
          </cell>
          <cell r="W496">
            <v>1797.59</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cell r="U497">
            <v>2795.42</v>
          </cell>
          <cell r="W497">
            <v>2832.8</v>
          </cell>
        </row>
        <row r="498">
          <cell r="A498" t="str">
            <v>2 S 04 210 15</v>
          </cell>
          <cell r="B498" t="str">
            <v>Corpo BDCC 2,50 x 2,50 m alt. 5,00 a 7,50 m</v>
          </cell>
          <cell r="E498" t="str">
            <v>m</v>
          </cell>
          <cell r="G498">
            <v>3307.6</v>
          </cell>
          <cell r="M498">
            <v>3706.58</v>
          </cell>
          <cell r="O498">
            <v>3808.73</v>
          </cell>
          <cell r="Q498">
            <v>3760.16</v>
          </cell>
          <cell r="S498">
            <v>3817.59</v>
          </cell>
          <cell r="U498">
            <v>3838.8</v>
          </cell>
          <cell r="W498">
            <v>3884.94</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cell r="U499">
            <v>5244.44</v>
          </cell>
          <cell r="W499">
            <v>5310.52</v>
          </cell>
        </row>
        <row r="500">
          <cell r="A500" t="str">
            <v>2 S 04 210 17</v>
          </cell>
          <cell r="B500" t="str">
            <v>Corpo BDCC 1,50 x 1,50 m alt. 7,50 a 10,00 m</v>
          </cell>
          <cell r="E500" t="str">
            <v>m</v>
          </cell>
          <cell r="G500">
            <v>1684.46</v>
          </cell>
          <cell r="M500">
            <v>1887.24</v>
          </cell>
          <cell r="O500">
            <v>1941.68</v>
          </cell>
          <cell r="Q500">
            <v>1920.49</v>
          </cell>
          <cell r="S500">
            <v>1948.57</v>
          </cell>
          <cell r="U500">
            <v>1965.74</v>
          </cell>
          <cell r="W500">
            <v>1987.42</v>
          </cell>
        </row>
        <row r="501">
          <cell r="A501" t="str">
            <v>2 S 04 210 18</v>
          </cell>
          <cell r="B501" t="str">
            <v>Corpo BDCC 2,00 x 2,00 m alt. 7,50 a 10,00 m</v>
          </cell>
          <cell r="E501" t="str">
            <v>m</v>
          </cell>
          <cell r="G501">
            <v>2772.85</v>
          </cell>
          <cell r="M501">
            <v>3106.64</v>
          </cell>
          <cell r="O501">
            <v>3195.72</v>
          </cell>
          <cell r="Q501">
            <v>3157.25</v>
          </cell>
          <cell r="S501">
            <v>3204.7</v>
          </cell>
          <cell r="U501">
            <v>3229.11</v>
          </cell>
          <cell r="W501">
            <v>3266.49</v>
          </cell>
        </row>
        <row r="502">
          <cell r="A502" t="str">
            <v>2 S 04 210 19</v>
          </cell>
          <cell r="B502" t="str">
            <v>Corpo BDCC 2,50 x 2,50 m alt. 7,50 a 10,00 m</v>
          </cell>
          <cell r="E502" t="str">
            <v>m</v>
          </cell>
          <cell r="G502">
            <v>3555.14</v>
          </cell>
          <cell r="M502">
            <v>3979.08</v>
          </cell>
          <cell r="O502">
            <v>4089.68</v>
          </cell>
          <cell r="Q502">
            <v>4034.6</v>
          </cell>
          <cell r="S502">
            <v>4104.91</v>
          </cell>
          <cell r="U502">
            <v>4113.37</v>
          </cell>
          <cell r="W502">
            <v>4166.66</v>
          </cell>
        </row>
        <row r="503">
          <cell r="A503" t="str">
            <v>2 S 04 210 20</v>
          </cell>
          <cell r="B503" t="str">
            <v>Corpo BDCC 3,00 x 3,00 m alt. 7,50 a 10,00 m</v>
          </cell>
          <cell r="E503" t="str">
            <v>m</v>
          </cell>
          <cell r="G503">
            <v>5072.99</v>
          </cell>
          <cell r="M503">
            <v>5676.92</v>
          </cell>
          <cell r="O503">
            <v>5832.59</v>
          </cell>
          <cell r="Q503">
            <v>5746.52</v>
          </cell>
          <cell r="S503">
            <v>5848.22</v>
          </cell>
          <cell r="U503">
            <v>5852.27</v>
          </cell>
          <cell r="W503">
            <v>5932.37</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cell r="U504">
            <v>2201.42</v>
          </cell>
          <cell r="W504">
            <v>2230.31</v>
          </cell>
        </row>
        <row r="505">
          <cell r="A505" t="str">
            <v>2 S 04 210 22</v>
          </cell>
          <cell r="B505" t="str">
            <v>Corpo BDCC 2,00 x 2,00 m alt. 10,00 a 12,50 m</v>
          </cell>
          <cell r="E505" t="str">
            <v>m</v>
          </cell>
          <cell r="G505">
            <v>3036.29</v>
          </cell>
          <cell r="M505">
            <v>3396.59</v>
          </cell>
          <cell r="O505">
            <v>3493.64</v>
          </cell>
          <cell r="Q505">
            <v>3446.46</v>
          </cell>
          <cell r="S505">
            <v>3505.15</v>
          </cell>
          <cell r="U505">
            <v>3517.84</v>
          </cell>
          <cell r="W505">
            <v>3563.39</v>
          </cell>
        </row>
        <row r="506">
          <cell r="A506" t="str">
            <v>2 S 04 210 23</v>
          </cell>
          <cell r="B506" t="str">
            <v>Corpo BDCC 2,50 x 2,50 m alt. 10,00 a 12,50 m</v>
          </cell>
          <cell r="E506" t="str">
            <v>m</v>
          </cell>
          <cell r="G506">
            <v>4013.83</v>
          </cell>
          <cell r="M506">
            <v>4498.04</v>
          </cell>
          <cell r="O506">
            <v>4625.7</v>
          </cell>
          <cell r="Q506">
            <v>4567.17</v>
          </cell>
          <cell r="S506">
            <v>4637.47</v>
          </cell>
          <cell r="U506">
            <v>4667.57</v>
          </cell>
          <cell r="W506">
            <v>4723.07</v>
          </cell>
        </row>
        <row r="507">
          <cell r="A507" t="str">
            <v>2 S 04 210 24</v>
          </cell>
          <cell r="B507" t="str">
            <v>Corpo BDCC 3,00 x 3,00 m alt. 10,00 a 12,50 m</v>
          </cell>
          <cell r="E507" t="str">
            <v>m</v>
          </cell>
          <cell r="G507">
            <v>5664.79</v>
          </cell>
          <cell r="M507">
            <v>6347.64</v>
          </cell>
          <cell r="O507">
            <v>6528.06</v>
          </cell>
          <cell r="Q507">
            <v>6441.97</v>
          </cell>
          <cell r="S507">
            <v>6543.67</v>
          </cell>
          <cell r="U507">
            <v>6581.38</v>
          </cell>
          <cell r="W507">
            <v>6661.51</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cell r="U508">
            <v>2350.54</v>
          </cell>
          <cell r="W508">
            <v>2379.39</v>
          </cell>
        </row>
        <row r="509">
          <cell r="A509" t="str">
            <v>2 S 04 210 26</v>
          </cell>
          <cell r="B509" t="str">
            <v>Corpo BDCC 2,00 x 2,00 m alt. 12,50 a 15,00 m</v>
          </cell>
          <cell r="E509" t="str">
            <v>m</v>
          </cell>
          <cell r="G509">
            <v>3112.23</v>
          </cell>
          <cell r="M509">
            <v>3482.64</v>
          </cell>
          <cell r="O509">
            <v>3582.84</v>
          </cell>
          <cell r="Q509">
            <v>3535.62</v>
          </cell>
          <cell r="S509">
            <v>3594.32</v>
          </cell>
          <cell r="U509">
            <v>3611.29</v>
          </cell>
          <cell r="W509">
            <v>3656.87</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cell r="U510">
            <v>5121.43</v>
          </cell>
          <cell r="W510">
            <v>5176.91</v>
          </cell>
        </row>
        <row r="511">
          <cell r="A511" t="str">
            <v>2 S 04 210 28</v>
          </cell>
          <cell r="B511" t="str">
            <v>Corpo BDCC 3,00 x 3,00 m alt. 12,50 a 15,00 m</v>
          </cell>
          <cell r="E511" t="str">
            <v>m</v>
          </cell>
          <cell r="G511">
            <v>5650.85</v>
          </cell>
          <cell r="M511">
            <v>6330.24</v>
          </cell>
          <cell r="O511">
            <v>6511.08</v>
          </cell>
          <cell r="Q511">
            <v>6424.99</v>
          </cell>
          <cell r="S511">
            <v>6526.69</v>
          </cell>
          <cell r="U511">
            <v>6564.97</v>
          </cell>
          <cell r="W511">
            <v>6645.1</v>
          </cell>
        </row>
        <row r="512">
          <cell r="A512" t="str">
            <v>2 S 04 211 01</v>
          </cell>
          <cell r="B512" t="str">
            <v>Boca BDCC 1,50 x 1,50 m normal</v>
          </cell>
          <cell r="E512" t="str">
            <v>und</v>
          </cell>
          <cell r="G512">
            <v>5519.25</v>
          </cell>
          <cell r="M512">
            <v>6136.6</v>
          </cell>
          <cell r="O512">
            <v>6291.38</v>
          </cell>
          <cell r="Q512">
            <v>6219.01</v>
          </cell>
          <cell r="S512">
            <v>6321.6</v>
          </cell>
          <cell r="U512">
            <v>6455.3</v>
          </cell>
          <cell r="W512">
            <v>6531.89</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cell r="U513">
            <v>10041.209999999999</v>
          </cell>
          <cell r="W513">
            <v>10169.99</v>
          </cell>
        </row>
        <row r="514">
          <cell r="A514" t="str">
            <v>2 S 04 211 03</v>
          </cell>
          <cell r="B514" t="str">
            <v>Boca BDCC 2,50 x 2,50 m normal</v>
          </cell>
          <cell r="E514" t="str">
            <v>und</v>
          </cell>
          <cell r="G514">
            <v>12113.36</v>
          </cell>
          <cell r="M514">
            <v>13466.77</v>
          </cell>
          <cell r="O514">
            <v>13824.95</v>
          </cell>
          <cell r="Q514">
            <v>13641</v>
          </cell>
          <cell r="S514">
            <v>13893.47</v>
          </cell>
          <cell r="U514">
            <v>14091.14</v>
          </cell>
          <cell r="W514">
            <v>14278.12</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cell r="U515">
            <v>20463.11</v>
          </cell>
          <cell r="W515">
            <v>20735.5</v>
          </cell>
        </row>
        <row r="516">
          <cell r="A516" t="str">
            <v>2 S 04 211 05</v>
          </cell>
          <cell r="B516" t="str">
            <v>Boca BDCC 1,50 x 1,50 m esc.=15</v>
          </cell>
          <cell r="E516" t="str">
            <v>und</v>
          </cell>
          <cell r="G516">
            <v>6055.88</v>
          </cell>
          <cell r="M516">
            <v>6734.38</v>
          </cell>
          <cell r="O516">
            <v>6905.86</v>
          </cell>
          <cell r="Q516">
            <v>6827.12</v>
          </cell>
          <cell r="S516">
            <v>6938.57</v>
          </cell>
          <cell r="U516">
            <v>7086.82</v>
          </cell>
          <cell r="W516">
            <v>7170.11</v>
          </cell>
        </row>
        <row r="517">
          <cell r="A517" t="str">
            <v>2 S 04 211 06</v>
          </cell>
          <cell r="B517" t="str">
            <v>Boca BDCC 2,00 x 2,00 m esc=15</v>
          </cell>
          <cell r="E517" t="str">
            <v>und</v>
          </cell>
          <cell r="G517">
            <v>9476.2000000000007</v>
          </cell>
          <cell r="M517">
            <v>10538.22</v>
          </cell>
          <cell r="O517">
            <v>10814.78</v>
          </cell>
          <cell r="Q517">
            <v>10680.08</v>
          </cell>
          <cell r="S517">
            <v>10866.96</v>
          </cell>
          <cell r="U517">
            <v>11054.28</v>
          </cell>
          <cell r="W517">
            <v>11193.21</v>
          </cell>
        </row>
        <row r="518">
          <cell r="A518" t="str">
            <v>2 S 04 211 07</v>
          </cell>
          <cell r="B518" t="str">
            <v>Boca BDCC 2,50 x 2,50 m esc=15</v>
          </cell>
          <cell r="E518" t="str">
            <v>und</v>
          </cell>
          <cell r="G518">
            <v>13044.59</v>
          </cell>
          <cell r="M518">
            <v>14507.72</v>
          </cell>
          <cell r="O518">
            <v>14896.79</v>
          </cell>
          <cell r="Q518">
            <v>14708.78</v>
          </cell>
          <cell r="S518">
            <v>14967.91</v>
          </cell>
          <cell r="U518">
            <v>15214.85</v>
          </cell>
          <cell r="W518">
            <v>15407.25</v>
          </cell>
        </row>
        <row r="519">
          <cell r="A519" t="str">
            <v>2 S 04 211 08</v>
          </cell>
          <cell r="B519" t="str">
            <v>Boca BDCC 3,00 x 3,00 m esc=15</v>
          </cell>
          <cell r="E519" t="str">
            <v>und</v>
          </cell>
          <cell r="G519">
            <v>18866.52</v>
          </cell>
          <cell r="M519">
            <v>20997.27</v>
          </cell>
          <cell r="O519">
            <v>21578.83</v>
          </cell>
          <cell r="Q519">
            <v>21303.93</v>
          </cell>
          <cell r="S519">
            <v>21678.89</v>
          </cell>
          <cell r="U519">
            <v>22012.400000000001</v>
          </cell>
          <cell r="W519">
            <v>22290.06</v>
          </cell>
        </row>
        <row r="520">
          <cell r="A520" t="str">
            <v>2 S 04 211 09</v>
          </cell>
          <cell r="B520" t="str">
            <v>Boca BDCC 1,50 x 1,50 m - esc.=30</v>
          </cell>
          <cell r="E520" t="str">
            <v>und</v>
          </cell>
          <cell r="G520">
            <v>6267.99</v>
          </cell>
          <cell r="M520">
            <v>6945.62</v>
          </cell>
          <cell r="O520">
            <v>7125.6</v>
          </cell>
          <cell r="Q520">
            <v>7036.58</v>
          </cell>
          <cell r="S520">
            <v>7162.29</v>
          </cell>
          <cell r="U520">
            <v>7307.5</v>
          </cell>
          <cell r="W520">
            <v>7401.37</v>
          </cell>
        </row>
        <row r="521">
          <cell r="A521" t="str">
            <v>2 S 04 211 10</v>
          </cell>
          <cell r="B521" t="str">
            <v>Boca BDCC 2,00 x 2,00 m esc=30</v>
          </cell>
          <cell r="E521" t="str">
            <v>und</v>
          </cell>
          <cell r="G521">
            <v>10202.17</v>
          </cell>
          <cell r="M521">
            <v>11344.01</v>
          </cell>
          <cell r="O521">
            <v>11637.63</v>
          </cell>
          <cell r="Q521">
            <v>11490.92</v>
          </cell>
          <cell r="S521">
            <v>11695.46</v>
          </cell>
          <cell r="U521">
            <v>11890.39</v>
          </cell>
          <cell r="W521">
            <v>12042.1</v>
          </cell>
        </row>
        <row r="522">
          <cell r="A522" t="str">
            <v>2 S 04 211 11</v>
          </cell>
          <cell r="B522" t="str">
            <v>Boca BDCC 2,50 x 2,50 m esc.=30</v>
          </cell>
          <cell r="E522" t="str">
            <v>und</v>
          </cell>
          <cell r="G522">
            <v>13841.87</v>
          </cell>
          <cell r="M522">
            <v>15413.26</v>
          </cell>
          <cell r="O522">
            <v>15837.81</v>
          </cell>
          <cell r="Q522">
            <v>15651.43</v>
          </cell>
          <cell r="S522">
            <v>15908.21</v>
          </cell>
          <cell r="U522">
            <v>16205.34</v>
          </cell>
          <cell r="W522">
            <v>16396.03</v>
          </cell>
        </row>
        <row r="523">
          <cell r="A523" t="str">
            <v>2 S 04 211 12</v>
          </cell>
          <cell r="B523" t="str">
            <v>Boca BDCC 3,00 x 3,00 m esc=30</v>
          </cell>
          <cell r="E523" t="str">
            <v>und</v>
          </cell>
          <cell r="G523">
            <v>21404.79</v>
          </cell>
          <cell r="M523">
            <v>23832.080000000002</v>
          </cell>
          <cell r="O523">
            <v>24495.89</v>
          </cell>
          <cell r="Q523">
            <v>24190.61</v>
          </cell>
          <cell r="S523">
            <v>24607.08</v>
          </cell>
          <cell r="U523">
            <v>25002.76</v>
          </cell>
          <cell r="W523">
            <v>25311.17</v>
          </cell>
        </row>
        <row r="524">
          <cell r="A524" t="str">
            <v>2 S 04 211 13</v>
          </cell>
          <cell r="B524" t="str">
            <v>Boca BDCC 1,50 x 1,50 m esc=45</v>
          </cell>
          <cell r="E524" t="str">
            <v>und</v>
          </cell>
          <cell r="G524">
            <v>8137.88</v>
          </cell>
          <cell r="M524">
            <v>9047.65</v>
          </cell>
          <cell r="O524">
            <v>9276.3700000000008</v>
          </cell>
          <cell r="Q524">
            <v>9167.41</v>
          </cell>
          <cell r="S524">
            <v>9321.26</v>
          </cell>
          <cell r="U524">
            <v>9509.9</v>
          </cell>
          <cell r="W524">
            <v>9624.77</v>
          </cell>
        </row>
        <row r="525">
          <cell r="A525" t="str">
            <v>2 S 04 211 14</v>
          </cell>
          <cell r="B525" t="str">
            <v>Boca BDCC 2,00 x 2,00 m esc=45</v>
          </cell>
          <cell r="E525" t="str">
            <v>und</v>
          </cell>
          <cell r="G525">
            <v>12979.58</v>
          </cell>
          <cell r="M525">
            <v>14440.53</v>
          </cell>
          <cell r="O525">
            <v>14818.75</v>
          </cell>
          <cell r="Q525">
            <v>14635.76</v>
          </cell>
          <cell r="S525">
            <v>14889.56</v>
          </cell>
          <cell r="U525">
            <v>15146.61</v>
          </cell>
          <cell r="W525">
            <v>15335.29</v>
          </cell>
        </row>
        <row r="526">
          <cell r="A526" t="str">
            <v>2 S 04 211 15</v>
          </cell>
          <cell r="B526" t="str">
            <v>Boca BDCC 2,50 x 2,50 m esc=45</v>
          </cell>
          <cell r="E526" t="str">
            <v>und</v>
          </cell>
          <cell r="G526">
            <v>18676.72</v>
          </cell>
          <cell r="M526">
            <v>20788.240000000002</v>
          </cell>
          <cell r="O526">
            <v>21354.27</v>
          </cell>
          <cell r="Q526">
            <v>21094.92</v>
          </cell>
          <cell r="S526">
            <v>21452.59</v>
          </cell>
          <cell r="U526">
            <v>21829.4</v>
          </cell>
          <cell r="W526">
            <v>22094.68</v>
          </cell>
        </row>
        <row r="527">
          <cell r="A527" t="str">
            <v>2 S 04 211 16</v>
          </cell>
          <cell r="B527" t="str">
            <v>Boca BDCC 3,00x3,00m - esc=45</v>
          </cell>
          <cell r="E527" t="str">
            <v>und</v>
          </cell>
          <cell r="G527">
            <v>27080.46</v>
          </cell>
          <cell r="M527">
            <v>30165.27</v>
          </cell>
          <cell r="O527">
            <v>31015.02</v>
          </cell>
          <cell r="Q527">
            <v>30640.6</v>
          </cell>
          <cell r="S527">
            <v>31151.42</v>
          </cell>
          <cell r="U527">
            <v>31686.13</v>
          </cell>
          <cell r="W527">
            <v>32064.48</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cell r="U528">
            <v>2296.1999999999998</v>
          </cell>
          <cell r="W528">
            <v>2326.83</v>
          </cell>
        </row>
        <row r="529">
          <cell r="A529" t="str">
            <v>2 S 04 220 02</v>
          </cell>
          <cell r="B529" t="str">
            <v>Corpo BTCC 2,00 x 2,00 m alt. 0 a 1,00 m</v>
          </cell>
          <cell r="E529" t="str">
            <v>m</v>
          </cell>
          <cell r="G529">
            <v>2883.97</v>
          </cell>
          <cell r="M529">
            <v>3230.44</v>
          </cell>
          <cell r="O529">
            <v>3317.75</v>
          </cell>
          <cell r="Q529">
            <v>3276.08</v>
          </cell>
          <cell r="S529">
            <v>3325.73</v>
          </cell>
          <cell r="U529">
            <v>3342.56</v>
          </cell>
          <cell r="W529">
            <v>3382.87</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cell r="U530">
            <v>4532.3900000000003</v>
          </cell>
          <cell r="W530">
            <v>4584.41</v>
          </cell>
        </row>
        <row r="531">
          <cell r="A531" t="str">
            <v>2 S 04 220 04</v>
          </cell>
          <cell r="B531" t="str">
            <v>Corpo BTCC 3,00 x 3,00 m alt. 0 a 1,00 m</v>
          </cell>
          <cell r="E531" t="str">
            <v>m</v>
          </cell>
          <cell r="G531">
            <v>5039.22</v>
          </cell>
          <cell r="M531">
            <v>5648.55</v>
          </cell>
          <cell r="O531">
            <v>5790.65</v>
          </cell>
          <cell r="Q531">
            <v>5706.21</v>
          </cell>
          <cell r="S531">
            <v>5800.13</v>
          </cell>
          <cell r="U531">
            <v>5799.55</v>
          </cell>
          <cell r="W531">
            <v>5876.89</v>
          </cell>
        </row>
        <row r="532">
          <cell r="A532" t="str">
            <v>2 S 04 220 05</v>
          </cell>
          <cell r="B532" t="str">
            <v>Corpo BTCC 1,50 x 1,50 m alt. 1,00 a 2,50 m</v>
          </cell>
          <cell r="E532" t="str">
            <v>m</v>
          </cell>
          <cell r="G532">
            <v>1801.04</v>
          </cell>
          <cell r="M532">
            <v>2013.28</v>
          </cell>
          <cell r="O532">
            <v>2064.02</v>
          </cell>
          <cell r="Q532">
            <v>2033.29</v>
          </cell>
          <cell r="S532">
            <v>2072.08</v>
          </cell>
          <cell r="U532">
            <v>2062.04</v>
          </cell>
          <cell r="W532">
            <v>2092.67</v>
          </cell>
        </row>
        <row r="533">
          <cell r="A533" t="str">
            <v>2 S 04 220 06</v>
          </cell>
          <cell r="B533" t="str">
            <v>Corpo BTCC 2,00 x 2,00 m alt. 1,00 a 2,50 m</v>
          </cell>
          <cell r="E533" t="str">
            <v>m</v>
          </cell>
          <cell r="G533">
            <v>2614.15</v>
          </cell>
          <cell r="M533">
            <v>2926.41</v>
          </cell>
          <cell r="O533">
            <v>3001.34</v>
          </cell>
          <cell r="Q533">
            <v>2959.7</v>
          </cell>
          <cell r="S533">
            <v>3009.35</v>
          </cell>
          <cell r="U533">
            <v>3009.34</v>
          </cell>
          <cell r="W533">
            <v>3049.63</v>
          </cell>
        </row>
        <row r="534">
          <cell r="A534" t="str">
            <v>2 S 04 220 07</v>
          </cell>
          <cell r="B534" t="str">
            <v>Corpo BTCC 2,50 a 2,50 m alt. 1,00 a 2,50 m</v>
          </cell>
          <cell r="E534" t="str">
            <v>m</v>
          </cell>
          <cell r="G534">
            <v>3469.75</v>
          </cell>
          <cell r="M534">
            <v>3888.54</v>
          </cell>
          <cell r="O534">
            <v>3986.11</v>
          </cell>
          <cell r="Q534">
            <v>3930.62</v>
          </cell>
          <cell r="S534">
            <v>3993.35</v>
          </cell>
          <cell r="U534">
            <v>3996.48</v>
          </cell>
          <cell r="W534">
            <v>4048.47</v>
          </cell>
        </row>
        <row r="535">
          <cell r="A535" t="str">
            <v>2 S 04 220 08</v>
          </cell>
          <cell r="B535" t="str">
            <v>Corpo BTCC 3,00 x 3,00 m alt. 1,00 a 2,50 m</v>
          </cell>
          <cell r="E535" t="str">
            <v>m</v>
          </cell>
          <cell r="G535">
            <v>4776.33</v>
          </cell>
          <cell r="M535">
            <v>5354.43</v>
          </cell>
          <cell r="O535">
            <v>5483.12</v>
          </cell>
          <cell r="Q535">
            <v>5398.68</v>
          </cell>
          <cell r="S535">
            <v>5492.59</v>
          </cell>
          <cell r="U535">
            <v>5473.75</v>
          </cell>
          <cell r="W535">
            <v>5551.09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cell r="U536">
            <v>2250.39</v>
          </cell>
          <cell r="W536">
            <v>2281.02</v>
          </cell>
        </row>
        <row r="537">
          <cell r="A537" t="str">
            <v>2 S 04 220 10</v>
          </cell>
          <cell r="B537" t="str">
            <v>Corpo BTCC 2,00 x 2,00 m alt. 2,50 a 5,00 m</v>
          </cell>
          <cell r="E537" t="str">
            <v>m</v>
          </cell>
          <cell r="G537">
            <v>2985.37</v>
          </cell>
          <cell r="M537">
            <v>3345.11</v>
          </cell>
          <cell r="O537">
            <v>3436.82</v>
          </cell>
          <cell r="Q537">
            <v>3395.15</v>
          </cell>
          <cell r="S537">
            <v>3444.8</v>
          </cell>
          <cell r="U537">
            <v>3467.62</v>
          </cell>
          <cell r="W537">
            <v>3507.93</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cell r="U538">
            <v>4682.34</v>
          </cell>
          <cell r="W538">
            <v>4747.1000000000004</v>
          </cell>
        </row>
        <row r="539">
          <cell r="A539" t="str">
            <v>2 S 04 220 12</v>
          </cell>
          <cell r="B539" t="str">
            <v>Corpo BTCC 3,00 x 3,00 m alt. 2,50 a 5,00 m</v>
          </cell>
          <cell r="E539" t="str">
            <v>m</v>
          </cell>
          <cell r="G539">
            <v>5574.88</v>
          </cell>
          <cell r="M539">
            <v>6244.8</v>
          </cell>
          <cell r="O539">
            <v>6400.28</v>
          </cell>
          <cell r="Q539">
            <v>6299.43</v>
          </cell>
          <cell r="S539">
            <v>6414.56</v>
          </cell>
          <cell r="U539">
            <v>6389.65</v>
          </cell>
          <cell r="W539">
            <v>6482.38</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cell r="U540">
            <v>2436.77</v>
          </cell>
          <cell r="W540">
            <v>2467.42</v>
          </cell>
        </row>
        <row r="541">
          <cell r="A541" t="str">
            <v>2 S 04 220 14</v>
          </cell>
          <cell r="B541" t="str">
            <v>Corpo BTCC 2,00 x 2,00 m alt. 5,00 a 7,50 m</v>
          </cell>
          <cell r="E541" t="str">
            <v>m</v>
          </cell>
          <cell r="G541">
            <v>3358.83</v>
          </cell>
          <cell r="M541">
            <v>3757.18</v>
          </cell>
          <cell r="O541">
            <v>3859.22</v>
          </cell>
          <cell r="Q541">
            <v>3804.61</v>
          </cell>
          <cell r="S541">
            <v>3870.96</v>
          </cell>
          <cell r="U541">
            <v>3874.38</v>
          </cell>
          <cell r="W541">
            <v>3926.76</v>
          </cell>
        </row>
        <row r="542">
          <cell r="A542" t="str">
            <v>2 S 04 220 15</v>
          </cell>
          <cell r="B542" t="str">
            <v>Corpo BTCC 2,50 x 2,50 m alt. 5,00 a 7,50 m</v>
          </cell>
          <cell r="E542" t="str">
            <v>m</v>
          </cell>
          <cell r="G542">
            <v>4610.87</v>
          </cell>
          <cell r="M542">
            <v>5167.29</v>
          </cell>
          <cell r="O542">
            <v>5308.57</v>
          </cell>
          <cell r="Q542">
            <v>5239.46</v>
          </cell>
          <cell r="S542">
            <v>5319.77</v>
          </cell>
          <cell r="U542">
            <v>5347.13</v>
          </cell>
          <cell r="W542">
            <v>5411.91</v>
          </cell>
        </row>
        <row r="543">
          <cell r="A543" t="str">
            <v>2 S 04 220 16</v>
          </cell>
          <cell r="B543" t="str">
            <v>Corpo BTCC 3,00 x 3,00 m alt. 5,00 a 7,50 m</v>
          </cell>
          <cell r="E543" t="str">
            <v>m</v>
          </cell>
          <cell r="G543">
            <v>6250.25</v>
          </cell>
          <cell r="M543">
            <v>7003.07</v>
          </cell>
          <cell r="O543">
            <v>7191.27</v>
          </cell>
          <cell r="Q543">
            <v>7090.36</v>
          </cell>
          <cell r="S543">
            <v>7205.49</v>
          </cell>
          <cell r="U543">
            <v>7225.1</v>
          </cell>
          <cell r="W543">
            <v>7317.87</v>
          </cell>
        </row>
        <row r="544">
          <cell r="A544" t="str">
            <v>2 S 04 220 17</v>
          </cell>
          <cell r="B544" t="str">
            <v>Corpo BTCC 1,50 x 1,50 m alt. 7,50 a 10,00 m</v>
          </cell>
          <cell r="E544" t="str">
            <v>m</v>
          </cell>
          <cell r="G544">
            <v>2340.56</v>
          </cell>
          <cell r="M544">
            <v>2620.94</v>
          </cell>
          <cell r="O544">
            <v>2696.62</v>
          </cell>
          <cell r="Q544">
            <v>2665.88</v>
          </cell>
          <cell r="S544">
            <v>2704.67</v>
          </cell>
          <cell r="U544">
            <v>2728.57</v>
          </cell>
          <cell r="W544">
            <v>2759.23</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cell r="U545">
            <v>4394.29</v>
          </cell>
          <cell r="W545">
            <v>4446.6899999999996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cell r="U546">
            <v>6076.04</v>
          </cell>
          <cell r="W546">
            <v>6153.99</v>
          </cell>
        </row>
        <row r="547">
          <cell r="A547" t="str">
            <v>2 S 04 220 20</v>
          </cell>
          <cell r="B547" t="str">
            <v>Corpo BTCC 3,00 x 3,00 m alt 7,50 a 10,00 m</v>
          </cell>
          <cell r="E547" t="str">
            <v>m</v>
          </cell>
          <cell r="G547">
            <v>7033.02</v>
          </cell>
          <cell r="M547">
            <v>7872.08</v>
          </cell>
          <cell r="O547">
            <v>8083.17</v>
          </cell>
          <cell r="Q547">
            <v>7959.81</v>
          </cell>
          <cell r="S547">
            <v>8103.69</v>
          </cell>
          <cell r="U547">
            <v>8096.77</v>
          </cell>
          <cell r="W547">
            <v>8210.41</v>
          </cell>
        </row>
        <row r="548">
          <cell r="A548" t="str">
            <v>2 S 04 220 21</v>
          </cell>
          <cell r="B548" t="str">
            <v>Corpo BTCC 1,50 x 1,50 m alt. 10,00 a 12,50 m</v>
          </cell>
          <cell r="E548" t="str">
            <v>m</v>
          </cell>
          <cell r="G548">
            <v>2772.04</v>
          </cell>
          <cell r="M548">
            <v>3101.58</v>
          </cell>
          <cell r="O548">
            <v>3190.53</v>
          </cell>
          <cell r="Q548">
            <v>3149.19</v>
          </cell>
          <cell r="S548">
            <v>3201.55</v>
          </cell>
          <cell r="U548">
            <v>3216.28</v>
          </cell>
          <cell r="W548">
            <v>3256.79</v>
          </cell>
        </row>
        <row r="549">
          <cell r="A549" t="str">
            <v>2 S 04 220 22</v>
          </cell>
          <cell r="B549" t="str">
            <v>Corpo BTCC 2,00 x 2,00 m alt. 10,00 a 12,50 m</v>
          </cell>
          <cell r="E549" t="str">
            <v>m</v>
          </cell>
          <cell r="G549">
            <v>4127.93</v>
          </cell>
          <cell r="M549">
            <v>4618.25</v>
          </cell>
          <cell r="O549">
            <v>4747.88</v>
          </cell>
          <cell r="Q549">
            <v>4681.63</v>
          </cell>
          <cell r="S549">
            <v>4762.93</v>
          </cell>
          <cell r="U549">
            <v>4773.8900000000003</v>
          </cell>
          <cell r="W549">
            <v>4837.17</v>
          </cell>
        </row>
        <row r="550">
          <cell r="A550" t="str">
            <v>2 S 04 220 23</v>
          </cell>
          <cell r="B550" t="str">
            <v>Corpo BTCC 2,50 x 2,50 m alt. 10,00 a 12,50 m</v>
          </cell>
          <cell r="E550" t="str">
            <v>m</v>
          </cell>
          <cell r="G550">
            <v>5506.61</v>
          </cell>
          <cell r="M550">
            <v>6169.96</v>
          </cell>
          <cell r="O550">
            <v>6343.05</v>
          </cell>
          <cell r="Q550">
            <v>6259.85</v>
          </cell>
          <cell r="S550">
            <v>6358.25</v>
          </cell>
          <cell r="U550">
            <v>6392.61</v>
          </cell>
          <cell r="W550">
            <v>6470.56</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cell r="U551">
            <v>8682.3700000000008</v>
          </cell>
          <cell r="W551">
            <v>8796.0400000000009</v>
          </cell>
        </row>
        <row r="552">
          <cell r="A552" t="str">
            <v>2 S 04 220 25</v>
          </cell>
          <cell r="B552" t="str">
            <v>Corpo BTCC 1,50 x 1,50 m alt. 12,50 a 15,00 m</v>
          </cell>
          <cell r="E552" t="str">
            <v>m</v>
          </cell>
          <cell r="G552">
            <v>2817.12</v>
          </cell>
          <cell r="M552">
            <v>3152.67</v>
          </cell>
          <cell r="O552">
            <v>3243.5</v>
          </cell>
          <cell r="Q552">
            <v>3202.17</v>
          </cell>
          <cell r="S552">
            <v>3254.53</v>
          </cell>
          <cell r="U552">
            <v>3271.83</v>
          </cell>
          <cell r="W552">
            <v>3312.34</v>
          </cell>
        </row>
        <row r="553">
          <cell r="A553" t="str">
            <v>2 S 04 220 26</v>
          </cell>
          <cell r="B553" t="str">
            <v>Corpo BTCC 2,00 x 2,00 m alt. 12,50 a 15,00 m</v>
          </cell>
          <cell r="E553" t="str">
            <v>m</v>
          </cell>
          <cell r="G553">
            <v>4406.42</v>
          </cell>
          <cell r="M553">
            <v>4933.76</v>
          </cell>
          <cell r="O553">
            <v>5075.12</v>
          </cell>
          <cell r="Q553">
            <v>5008.88</v>
          </cell>
          <cell r="S553">
            <v>5090.18</v>
          </cell>
          <cell r="U553">
            <v>5117.1099999999997</v>
          </cell>
          <cell r="W553">
            <v>5180.3900000000003</v>
          </cell>
        </row>
        <row r="554">
          <cell r="A554" t="str">
            <v>2 S 04 220 27</v>
          </cell>
          <cell r="B554" t="str">
            <v>Corpo BTCC 2,50 x 2,50 m alt. 12,50 a 15,00 m</v>
          </cell>
          <cell r="E554" t="str">
            <v>m</v>
          </cell>
          <cell r="G554">
            <v>5899.33</v>
          </cell>
          <cell r="M554">
            <v>6611.8</v>
          </cell>
          <cell r="O554">
            <v>6803.35</v>
          </cell>
          <cell r="Q554">
            <v>6720.13</v>
          </cell>
          <cell r="S554">
            <v>6818.52</v>
          </cell>
          <cell r="U554">
            <v>6878</v>
          </cell>
          <cell r="W554">
            <v>6955.96</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cell r="U555">
            <v>9459.64</v>
          </cell>
          <cell r="W555">
            <v>9573.32</v>
          </cell>
        </row>
        <row r="556">
          <cell r="A556" t="str">
            <v>2 S 04 221 01</v>
          </cell>
          <cell r="B556" t="str">
            <v>Boca BTCC 1,50 x 1,50 m normal</v>
          </cell>
          <cell r="E556" t="str">
            <v>und</v>
          </cell>
          <cell r="G556">
            <v>6834.02</v>
          </cell>
          <cell r="M556">
            <v>7602.28</v>
          </cell>
          <cell r="O556">
            <v>7797.68</v>
          </cell>
          <cell r="Q556">
            <v>7705.31</v>
          </cell>
          <cell r="S556">
            <v>7834.72</v>
          </cell>
          <cell r="U556">
            <v>7987.2</v>
          </cell>
          <cell r="W556">
            <v>8083.21</v>
          </cell>
        </row>
        <row r="557">
          <cell r="A557" t="str">
            <v>2 S 04 221 02</v>
          </cell>
          <cell r="B557" t="str">
            <v>Boca BTCC 2,00 x 2,00 m normal</v>
          </cell>
          <cell r="E557" t="str">
            <v>und</v>
          </cell>
          <cell r="G557">
            <v>10442.6</v>
          </cell>
          <cell r="M557">
            <v>11617.89</v>
          </cell>
          <cell r="O557">
            <v>11925.54</v>
          </cell>
          <cell r="Q557">
            <v>11773.57</v>
          </cell>
          <cell r="S557">
            <v>11982.73</v>
          </cell>
          <cell r="U557">
            <v>12172.9</v>
          </cell>
          <cell r="W557">
            <v>12327.44</v>
          </cell>
        </row>
        <row r="558">
          <cell r="A558" t="str">
            <v>2 S 04 221 03</v>
          </cell>
          <cell r="B558" t="str">
            <v>Boca BTCC 2,50 x 2,50 m normal</v>
          </cell>
          <cell r="E558" t="str">
            <v>und</v>
          </cell>
          <cell r="G558">
            <v>14778.85</v>
          </cell>
          <cell r="M558">
            <v>16452.62</v>
          </cell>
          <cell r="O558">
            <v>16899.830000000002</v>
          </cell>
          <cell r="Q558">
            <v>16686.86</v>
          </cell>
          <cell r="S558">
            <v>16978.09</v>
          </cell>
          <cell r="U558">
            <v>17246.89</v>
          </cell>
          <cell r="W558">
            <v>17461.78</v>
          </cell>
        </row>
        <row r="559">
          <cell r="A559" t="str">
            <v>2 S 04 221 04</v>
          </cell>
          <cell r="B559" t="str">
            <v>Boca BTCC 3,00 x 3,00 m normal</v>
          </cell>
          <cell r="E559" t="str">
            <v>und</v>
          </cell>
          <cell r="G559">
            <v>20968.3</v>
          </cell>
          <cell r="M559">
            <v>23347.09</v>
          </cell>
          <cell r="O559">
            <v>23995.86</v>
          </cell>
          <cell r="Q559">
            <v>23683.61</v>
          </cell>
          <cell r="S559">
            <v>24106.81</v>
          </cell>
          <cell r="U559">
            <v>24445.599999999999</v>
          </cell>
          <cell r="W559">
            <v>24757.05</v>
          </cell>
        </row>
        <row r="560">
          <cell r="A560" t="str">
            <v>2 S 04 221 05</v>
          </cell>
          <cell r="B560" t="str">
            <v>Boca BTCC 1,50 x 1,50 m esc=15</v>
          </cell>
          <cell r="E560" t="str">
            <v>und</v>
          </cell>
          <cell r="G560">
            <v>7397.26</v>
          </cell>
          <cell r="M560">
            <v>8231.84</v>
          </cell>
          <cell r="O560">
            <v>8445.08</v>
          </cell>
          <cell r="Q560">
            <v>8350.2199999999993</v>
          </cell>
          <cell r="S560">
            <v>8483.83</v>
          </cell>
          <cell r="U560">
            <v>8665.7999999999993</v>
          </cell>
          <cell r="W560">
            <v>8765.2999999999993</v>
          </cell>
        </row>
        <row r="561">
          <cell r="A561" t="str">
            <v>2 S 04 221 06</v>
          </cell>
          <cell r="B561" t="str">
            <v>Boca BTCC 2,00 x 2,00 m esc=15</v>
          </cell>
          <cell r="E561" t="str">
            <v>und</v>
          </cell>
          <cell r="G561">
            <v>11225.72</v>
          </cell>
          <cell r="M561">
            <v>12491.76</v>
          </cell>
          <cell r="O561">
            <v>12824.04</v>
          </cell>
          <cell r="Q561">
            <v>12669.76</v>
          </cell>
          <cell r="S561">
            <v>12883.6</v>
          </cell>
          <cell r="U561">
            <v>13120.33</v>
          </cell>
          <cell r="W561">
            <v>13278.94</v>
          </cell>
        </row>
        <row r="562">
          <cell r="A562" t="str">
            <v>2 S 04 221 07</v>
          </cell>
          <cell r="B562" t="str">
            <v>Boca BTCC 2,50 x 2,50 m esc=15</v>
          </cell>
          <cell r="E562" t="str">
            <v>und</v>
          </cell>
          <cell r="G562">
            <v>15934.13</v>
          </cell>
          <cell r="M562">
            <v>17744.04</v>
          </cell>
          <cell r="O562">
            <v>18228.060000000001</v>
          </cell>
          <cell r="Q562">
            <v>18010.16</v>
          </cell>
          <cell r="S562">
            <v>18309.91</v>
          </cell>
          <cell r="U562">
            <v>18639.48</v>
          </cell>
          <cell r="W562">
            <v>18861.45</v>
          </cell>
        </row>
        <row r="563">
          <cell r="A563" t="str">
            <v>2 S 04 221 08</v>
          </cell>
          <cell r="B563" t="str">
            <v>Boca BTCC 3,00 x 3,00 m esc=15</v>
          </cell>
          <cell r="E563" t="str">
            <v>und</v>
          </cell>
          <cell r="G563">
            <v>20385.79</v>
          </cell>
          <cell r="M563">
            <v>22727.27</v>
          </cell>
          <cell r="O563">
            <v>23361.34</v>
          </cell>
          <cell r="Q563">
            <v>23106.97</v>
          </cell>
          <cell r="S563">
            <v>23457.64</v>
          </cell>
          <cell r="U563">
            <v>23952.82</v>
          </cell>
          <cell r="W563">
            <v>24213.040000000001</v>
          </cell>
        </row>
        <row r="564">
          <cell r="A564" t="str">
            <v>2 S 04 221 09</v>
          </cell>
          <cell r="B564" t="str">
            <v>Boca BTCC 1,50 x 1,50 m esc=30</v>
          </cell>
          <cell r="E564" t="str">
            <v>und</v>
          </cell>
          <cell r="G564">
            <v>7769.9</v>
          </cell>
          <cell r="M564">
            <v>8638.36</v>
          </cell>
          <cell r="O564">
            <v>8856.08</v>
          </cell>
          <cell r="Q564">
            <v>8750.32</v>
          </cell>
          <cell r="S564">
            <v>8899.2000000000007</v>
          </cell>
          <cell r="U564">
            <v>9073.4699999999993</v>
          </cell>
          <cell r="W564">
            <v>9184.2900000000009</v>
          </cell>
        </row>
        <row r="565">
          <cell r="A565" t="str">
            <v>2 S 04 221 10</v>
          </cell>
          <cell r="B565" t="str">
            <v>Boca BTCC 2,00 x 2,00 m exc.=30</v>
          </cell>
          <cell r="E565" t="str">
            <v>und</v>
          </cell>
          <cell r="G565">
            <v>12407.74</v>
          </cell>
          <cell r="M565">
            <v>13805.31</v>
          </cell>
          <cell r="O565">
            <v>14169.67</v>
          </cell>
          <cell r="Q565">
            <v>13995.46</v>
          </cell>
          <cell r="S565">
            <v>14236.63</v>
          </cell>
          <cell r="U565">
            <v>14485.46</v>
          </cell>
          <cell r="W565">
            <v>14664.26</v>
          </cell>
        </row>
        <row r="566">
          <cell r="A566" t="str">
            <v>2 S 04 221 11</v>
          </cell>
          <cell r="B566" t="str">
            <v>Boca BTCC 2,50 x 2,50 m esc=30</v>
          </cell>
          <cell r="E566" t="str">
            <v>und</v>
          </cell>
          <cell r="G566">
            <v>18141.84</v>
          </cell>
          <cell r="M566">
            <v>20209.45</v>
          </cell>
          <cell r="O566">
            <v>20764.759999999998</v>
          </cell>
          <cell r="Q566">
            <v>20520.7</v>
          </cell>
          <cell r="S566">
            <v>20856.25</v>
          </cell>
          <cell r="U566">
            <v>21241.26</v>
          </cell>
          <cell r="W566">
            <v>21489.72</v>
          </cell>
        </row>
        <row r="567">
          <cell r="A567" t="str">
            <v>2 S 04 221 12</v>
          </cell>
          <cell r="B567" t="str">
            <v>Boca BTCC 3,00 x 3,00 m esc=30</v>
          </cell>
          <cell r="E567" t="str">
            <v>und</v>
          </cell>
          <cell r="G567">
            <v>26122.78</v>
          </cell>
          <cell r="M567">
            <v>29122.06</v>
          </cell>
          <cell r="O567">
            <v>29949.200000000001</v>
          </cell>
          <cell r="Q567">
            <v>29600.32</v>
          </cell>
          <cell r="S567">
            <v>30075.55</v>
          </cell>
          <cell r="U567">
            <v>30621.5</v>
          </cell>
          <cell r="W567">
            <v>30972.63</v>
          </cell>
        </row>
        <row r="568">
          <cell r="A568" t="str">
            <v>2 S 04 221 13</v>
          </cell>
          <cell r="B568" t="str">
            <v>Boca BTCC 1,50 x 1,50 m esc.=45</v>
          </cell>
          <cell r="E568" t="str">
            <v>und</v>
          </cell>
          <cell r="G568">
            <v>9797.1299999999992</v>
          </cell>
          <cell r="M568">
            <v>10898.18</v>
          </cell>
          <cell r="O568">
            <v>11176.09</v>
          </cell>
          <cell r="Q568">
            <v>11045.71</v>
          </cell>
          <cell r="S568">
            <v>11229.12</v>
          </cell>
          <cell r="U568">
            <v>11455.3</v>
          </cell>
          <cell r="W568">
            <v>11591.8</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cell r="U569">
            <v>18354.099999999999</v>
          </cell>
          <cell r="W569">
            <v>18574.150000000001</v>
          </cell>
        </row>
        <row r="570">
          <cell r="A570" t="str">
            <v>2 S 04 221 15</v>
          </cell>
          <cell r="B570" t="str">
            <v>Boca BTCC 2,50 x 2,50 m esc=45</v>
          </cell>
          <cell r="E570" t="str">
            <v>und</v>
          </cell>
          <cell r="G570">
            <v>22932.6</v>
          </cell>
          <cell r="M570">
            <v>25557.73</v>
          </cell>
          <cell r="O570">
            <v>26268.53</v>
          </cell>
          <cell r="Q570">
            <v>25969.21</v>
          </cell>
          <cell r="S570">
            <v>26380.68</v>
          </cell>
          <cell r="U570">
            <v>26893.31</v>
          </cell>
          <cell r="W570">
            <v>27198.02</v>
          </cell>
        </row>
        <row r="571">
          <cell r="A571" t="str">
            <v>2 S 04 221 16</v>
          </cell>
          <cell r="B571" t="str">
            <v>Boca BTCC 3,00 x 3,00 m esc=45</v>
          </cell>
          <cell r="E571" t="str">
            <v>und</v>
          </cell>
          <cell r="G571">
            <v>33087.33</v>
          </cell>
          <cell r="M571">
            <v>36898.26</v>
          </cell>
          <cell r="O571">
            <v>37956.39</v>
          </cell>
          <cell r="Q571">
            <v>37523.9</v>
          </cell>
          <cell r="S571">
            <v>38112.68</v>
          </cell>
          <cell r="U571">
            <v>38830.53</v>
          </cell>
          <cell r="W571">
            <v>39265.53</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cell r="U572">
            <v>1025.5999999999999</v>
          </cell>
          <cell r="W572">
            <v>1025.6500000000001</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cell r="U573">
            <v>1276.1500000000001</v>
          </cell>
          <cell r="W573">
            <v>1276.2</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cell r="U574">
            <v>1075.04</v>
          </cell>
          <cell r="W574">
            <v>1075.0899999999999</v>
          </cell>
        </row>
        <row r="575">
          <cell r="A575" t="str">
            <v>2 S 04 301 20</v>
          </cell>
          <cell r="B575" t="str">
            <v>Bueiro met. chapa múltipla D=2,00 m rev. epoxy</v>
          </cell>
          <cell r="E575" t="str">
            <v>m</v>
          </cell>
          <cell r="G575">
            <v>1150.75</v>
          </cell>
          <cell r="M575">
            <v>1315.77</v>
          </cell>
          <cell r="O575">
            <v>1339.98</v>
          </cell>
          <cell r="Q575">
            <v>1337.99</v>
          </cell>
          <cell r="S575">
            <v>1339.22</v>
          </cell>
          <cell r="U575">
            <v>1336.88</v>
          </cell>
          <cell r="W575">
            <v>1336.93</v>
          </cell>
        </row>
        <row r="576">
          <cell r="A576" t="str">
            <v>2 S 04 310 16</v>
          </cell>
          <cell r="B576" t="str">
            <v>Bueiro met.s/ interrupção tráf. D=1,60m galv.</v>
          </cell>
          <cell r="E576" t="str">
            <v>m</v>
          </cell>
          <cell r="G576">
            <v>1667.71</v>
          </cell>
          <cell r="M576">
            <v>1957.4</v>
          </cell>
          <cell r="O576">
            <v>1958.05</v>
          </cell>
          <cell r="Q576">
            <v>1892.17</v>
          </cell>
          <cell r="S576">
            <v>1893.36</v>
          </cell>
          <cell r="U576">
            <v>1891.69</v>
          </cell>
          <cell r="W576">
            <v>1892.56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cell r="U577">
            <v>2282.35</v>
          </cell>
          <cell r="W577">
            <v>2283.39</v>
          </cell>
        </row>
        <row r="578">
          <cell r="A578" t="str">
            <v>2 S 04 311 16</v>
          </cell>
          <cell r="B578" t="str">
            <v>Bueiro met.s/interrupção tráf.D=1,60 m rev.epoxy</v>
          </cell>
          <cell r="E578" t="str">
            <v>m</v>
          </cell>
          <cell r="G578">
            <v>1700.88</v>
          </cell>
          <cell r="M578">
            <v>2030.38</v>
          </cell>
          <cell r="O578">
            <v>2031.03</v>
          </cell>
          <cell r="Q578">
            <v>1828.85</v>
          </cell>
          <cell r="S578">
            <v>1830.05</v>
          </cell>
          <cell r="U578">
            <v>1828.37</v>
          </cell>
          <cell r="W578">
            <v>1829.25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cell r="U579">
            <v>2288.29</v>
          </cell>
          <cell r="W579">
            <v>2289.34</v>
          </cell>
        </row>
        <row r="580">
          <cell r="A580" t="str">
            <v>2 S 04 400 01</v>
          </cell>
          <cell r="B580" t="str">
            <v>Valeta prot.cortes c/revest. vegetal - VPC 01</v>
          </cell>
          <cell r="E580" t="str">
            <v>m</v>
          </cell>
          <cell r="G580">
            <v>34.69</v>
          </cell>
          <cell r="M580">
            <v>41.23</v>
          </cell>
          <cell r="O580">
            <v>41.27</v>
          </cell>
          <cell r="Q580">
            <v>41.16</v>
          </cell>
          <cell r="S580">
            <v>41.16</v>
          </cell>
          <cell r="U580">
            <v>41.15</v>
          </cell>
          <cell r="W580">
            <v>41.19</v>
          </cell>
        </row>
        <row r="581">
          <cell r="A581" t="str">
            <v>2 S 04 400 02</v>
          </cell>
          <cell r="B581" t="str">
            <v>Valeta prot.cortes c/revest. vegetal - VPC 02</v>
          </cell>
          <cell r="E581" t="str">
            <v>m</v>
          </cell>
          <cell r="G581">
            <v>25.86</v>
          </cell>
          <cell r="M581">
            <v>30.72</v>
          </cell>
          <cell r="O581">
            <v>30.75</v>
          </cell>
          <cell r="Q581">
            <v>30.65</v>
          </cell>
          <cell r="S581">
            <v>30.65</v>
          </cell>
          <cell r="U581">
            <v>30.65</v>
          </cell>
          <cell r="W581">
            <v>30.7</v>
          </cell>
        </row>
        <row r="582">
          <cell r="A582" t="str">
            <v>2 S 04 400 03</v>
          </cell>
          <cell r="B582" t="str">
            <v>Valeta prot.cortes c/revest.concreto - VPC 03</v>
          </cell>
          <cell r="E582" t="str">
            <v>m</v>
          </cell>
          <cell r="G582">
            <v>51.72</v>
          </cell>
          <cell r="M582">
            <v>59.04</v>
          </cell>
          <cell r="O582">
            <v>59.73</v>
          </cell>
          <cell r="Q582">
            <v>58.59</v>
          </cell>
          <cell r="S582">
            <v>59.99</v>
          </cell>
          <cell r="U582">
            <v>58.08</v>
          </cell>
          <cell r="W582">
            <v>59.11</v>
          </cell>
        </row>
        <row r="583">
          <cell r="A583" t="str">
            <v>2 S 04 400 04</v>
          </cell>
          <cell r="B583" t="str">
            <v>Valeta prot.cortes c/revest.concreto - VPC 04</v>
          </cell>
          <cell r="E583" t="str">
            <v>m</v>
          </cell>
          <cell r="G583">
            <v>40.29</v>
          </cell>
          <cell r="M583">
            <v>45.99</v>
          </cell>
          <cell r="O583">
            <v>46.54</v>
          </cell>
          <cell r="Q583">
            <v>45.64</v>
          </cell>
          <cell r="S583">
            <v>46.73</v>
          </cell>
          <cell r="U583">
            <v>45.24</v>
          </cell>
          <cell r="W583">
            <v>46.05</v>
          </cell>
        </row>
        <row r="584">
          <cell r="A584" t="str">
            <v>2 S 04 401 01</v>
          </cell>
          <cell r="B584" t="str">
            <v>Valeta prot.aterros c/revest. vegetal - VPA 01</v>
          </cell>
          <cell r="E584" t="str">
            <v>m</v>
          </cell>
          <cell r="G584">
            <v>35.89</v>
          </cell>
          <cell r="M584">
            <v>42.6</v>
          </cell>
          <cell r="O584">
            <v>42.65</v>
          </cell>
          <cell r="Q584">
            <v>42.51</v>
          </cell>
          <cell r="S584">
            <v>42.51</v>
          </cell>
          <cell r="U584">
            <v>42.5</v>
          </cell>
          <cell r="W584">
            <v>42.57</v>
          </cell>
        </row>
        <row r="585">
          <cell r="A585" t="str">
            <v>2 S 04 401 02</v>
          </cell>
          <cell r="B585" t="str">
            <v>Valeta prot.aterros c/revest. vegetal - VPA 02</v>
          </cell>
          <cell r="E585" t="str">
            <v>m</v>
          </cell>
          <cell r="G585">
            <v>26.91</v>
          </cell>
          <cell r="M585">
            <v>31.98</v>
          </cell>
          <cell r="O585">
            <v>32.01</v>
          </cell>
          <cell r="Q585">
            <v>31.91</v>
          </cell>
          <cell r="S585">
            <v>31.91</v>
          </cell>
          <cell r="U585">
            <v>31.91</v>
          </cell>
          <cell r="W585">
            <v>31.96</v>
          </cell>
        </row>
        <row r="586">
          <cell r="A586" t="str">
            <v>2 S 04 401 03</v>
          </cell>
          <cell r="B586" t="str">
            <v>Valeta prot.aterro c/revest. concreto - VPA 03</v>
          </cell>
          <cell r="E586" t="str">
            <v>m</v>
          </cell>
          <cell r="G586">
            <v>51.82</v>
          </cell>
          <cell r="M586">
            <v>59.31</v>
          </cell>
          <cell r="O586">
            <v>59.97</v>
          </cell>
          <cell r="Q586">
            <v>58.88</v>
          </cell>
          <cell r="S586">
            <v>60.16</v>
          </cell>
          <cell r="U586">
            <v>58.41</v>
          </cell>
          <cell r="W586">
            <v>59.38</v>
          </cell>
        </row>
        <row r="587">
          <cell r="A587" t="str">
            <v>2 S 04 401 04</v>
          </cell>
          <cell r="B587" t="str">
            <v>Valeta prot.aterro c/revest. concreto - VPA 04</v>
          </cell>
          <cell r="E587" t="str">
            <v>m</v>
          </cell>
          <cell r="G587">
            <v>39.229999999999997</v>
          </cell>
          <cell r="M587">
            <v>44.9</v>
          </cell>
          <cell r="O587">
            <v>45.4</v>
          </cell>
          <cell r="Q587">
            <v>44.57</v>
          </cell>
          <cell r="S587">
            <v>45.57</v>
          </cell>
          <cell r="U587">
            <v>44.21</v>
          </cell>
          <cell r="W587">
            <v>44.95</v>
          </cell>
        </row>
        <row r="588">
          <cell r="A588" t="str">
            <v>2 S 04 401 05</v>
          </cell>
          <cell r="B588" t="str">
            <v>Valeta prot.corte/aterro s/rev. - VPC 05/VPA 05</v>
          </cell>
          <cell r="E588" t="str">
            <v>m</v>
          </cell>
          <cell r="G588">
            <v>20.6</v>
          </cell>
          <cell r="M588">
            <v>24.52</v>
          </cell>
          <cell r="O588">
            <v>24.52</v>
          </cell>
          <cell r="Q588">
            <v>24.5</v>
          </cell>
          <cell r="S588">
            <v>24.5</v>
          </cell>
          <cell r="U588">
            <v>24.45</v>
          </cell>
          <cell r="W588">
            <v>24.45</v>
          </cell>
        </row>
        <row r="589">
          <cell r="A589" t="str">
            <v>2 S 04 401 06</v>
          </cell>
          <cell r="B589" t="str">
            <v>Valeta prot.corte/aterro s/rev. - VPC 06/VPA 06</v>
          </cell>
          <cell r="E589" t="str">
            <v>m</v>
          </cell>
          <cell r="G589">
            <v>14.72</v>
          </cell>
          <cell r="M589">
            <v>17.53</v>
          </cell>
          <cell r="O589">
            <v>17.53</v>
          </cell>
          <cell r="Q589">
            <v>17.52</v>
          </cell>
          <cell r="S589">
            <v>17.52</v>
          </cell>
          <cell r="U589">
            <v>17.489999999999998</v>
          </cell>
          <cell r="W589">
            <v>17.489999999999998</v>
          </cell>
        </row>
        <row r="590">
          <cell r="A590" t="str">
            <v>2 S 04 500 01</v>
          </cell>
          <cell r="B590" t="str">
            <v>Dreno longitudinal prof. p/corte em solo - DPS 01</v>
          </cell>
          <cell r="E590" t="str">
            <v>m</v>
          </cell>
          <cell r="G590">
            <v>23.79</v>
          </cell>
          <cell r="M590">
            <v>27.1</v>
          </cell>
          <cell r="O590">
            <v>27.55</v>
          </cell>
          <cell r="Q590">
            <v>27.16</v>
          </cell>
          <cell r="S590">
            <v>27.57</v>
          </cell>
          <cell r="U590">
            <v>27.39</v>
          </cell>
          <cell r="W590">
            <v>27.72</v>
          </cell>
        </row>
        <row r="591">
          <cell r="A591" t="str">
            <v>2 S 04 500 02</v>
          </cell>
          <cell r="B591" t="str">
            <v>Dreno longitudinal prof. p/corte em solo - DPS 02</v>
          </cell>
          <cell r="E591" t="str">
            <v>m</v>
          </cell>
          <cell r="G591">
            <v>23.47</v>
          </cell>
          <cell r="M591">
            <v>26.64</v>
          </cell>
          <cell r="O591">
            <v>27.14</v>
          </cell>
          <cell r="Q591">
            <v>26.74</v>
          </cell>
          <cell r="S591">
            <v>27.14</v>
          </cell>
          <cell r="U591">
            <v>26.98</v>
          </cell>
          <cell r="W591">
            <v>27.31</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cell r="U592">
            <v>39.130000000000003</v>
          </cell>
          <cell r="W592">
            <v>39.49</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cell r="U593">
            <v>38.64</v>
          </cell>
          <cell r="W593">
            <v>39</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cell r="U594">
            <v>41.43</v>
          </cell>
          <cell r="W594">
            <v>41.44</v>
          </cell>
        </row>
        <row r="595">
          <cell r="A595" t="str">
            <v>2 S 04 500 06</v>
          </cell>
          <cell r="B595" t="str">
            <v>Dreno longitudinal prof. p/corte em solo - DPS 06</v>
          </cell>
          <cell r="E595" t="str">
            <v>m</v>
          </cell>
          <cell r="G595">
            <v>41.64</v>
          </cell>
          <cell r="M595">
            <v>46.52</v>
          </cell>
          <cell r="O595">
            <v>50.88</v>
          </cell>
          <cell r="Q595">
            <v>46.48</v>
          </cell>
          <cell r="S595">
            <v>47.4</v>
          </cell>
          <cell r="U595">
            <v>47.53</v>
          </cell>
          <cell r="W595">
            <v>47.57</v>
          </cell>
        </row>
        <row r="596">
          <cell r="A596" t="str">
            <v>2 S 04 500 07</v>
          </cell>
          <cell r="B596" t="str">
            <v>Dreno longitudinal prof. p/corte em solo - DPS 07</v>
          </cell>
          <cell r="E596" t="str">
            <v>m</v>
          </cell>
          <cell r="G596">
            <v>50.87</v>
          </cell>
          <cell r="M596">
            <v>57.29</v>
          </cell>
          <cell r="O596">
            <v>61.18</v>
          </cell>
          <cell r="Q596">
            <v>57.17</v>
          </cell>
          <cell r="S596">
            <v>58.24</v>
          </cell>
          <cell r="U596">
            <v>58.11</v>
          </cell>
          <cell r="W596">
            <v>58.41</v>
          </cell>
        </row>
        <row r="597">
          <cell r="A597" t="str">
            <v>2 S 04 500 08</v>
          </cell>
          <cell r="B597" t="str">
            <v>Dreno longitudinal prof. p/corte em solo - DPS 08</v>
          </cell>
          <cell r="E597" t="str">
            <v>m</v>
          </cell>
          <cell r="G597">
            <v>56.3</v>
          </cell>
          <cell r="M597">
            <v>63.23</v>
          </cell>
          <cell r="O597">
            <v>67.75</v>
          </cell>
          <cell r="Q597">
            <v>63.08</v>
          </cell>
          <cell r="S597">
            <v>64.319999999999993</v>
          </cell>
          <cell r="U597">
            <v>64.209999999999994</v>
          </cell>
          <cell r="W597">
            <v>64.53</v>
          </cell>
        </row>
        <row r="598">
          <cell r="A598" t="str">
            <v>2 S 04 501 01</v>
          </cell>
          <cell r="B598" t="str">
            <v>Dreno longitudinal prof. p/corte em rocha - DPR 01</v>
          </cell>
          <cell r="E598" t="str">
            <v>m</v>
          </cell>
          <cell r="G598">
            <v>20.65</v>
          </cell>
          <cell r="M598">
            <v>23.64</v>
          </cell>
          <cell r="O598">
            <v>23.89</v>
          </cell>
          <cell r="Q598">
            <v>23.52</v>
          </cell>
          <cell r="S598">
            <v>24.08</v>
          </cell>
          <cell r="U598">
            <v>23.88</v>
          </cell>
          <cell r="W598">
            <v>24.16</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cell r="U599">
            <v>36.39</v>
          </cell>
          <cell r="W599">
            <v>36.67</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cell r="U600">
            <v>20.22</v>
          </cell>
          <cell r="W600">
            <v>20.22</v>
          </cell>
        </row>
        <row r="601">
          <cell r="A601" t="str">
            <v>2 S 04 501 04</v>
          </cell>
          <cell r="B601" t="str">
            <v>Dreno longitudinal prof. p/corte em rocha - DPR 04</v>
          </cell>
          <cell r="E601" t="str">
            <v>m</v>
          </cell>
          <cell r="G601">
            <v>6.21</v>
          </cell>
          <cell r="M601">
            <v>7.2</v>
          </cell>
          <cell r="O601">
            <v>7.29</v>
          </cell>
          <cell r="Q601">
            <v>7.19</v>
          </cell>
          <cell r="S601">
            <v>7.44</v>
          </cell>
          <cell r="U601">
            <v>7.47</v>
          </cell>
          <cell r="W601">
            <v>7.48</v>
          </cell>
        </row>
        <row r="602">
          <cell r="A602" t="str">
            <v>2 S 04 501 05</v>
          </cell>
          <cell r="B602" t="str">
            <v>Dreno longitudinal prof. p/corte em rocha - DPR 05</v>
          </cell>
          <cell r="E602" t="str">
            <v>m</v>
          </cell>
          <cell r="G602">
            <v>18.64</v>
          </cell>
          <cell r="M602">
            <v>21.3</v>
          </cell>
          <cell r="O602">
            <v>21.55</v>
          </cell>
          <cell r="Q602">
            <v>21.23</v>
          </cell>
          <cell r="S602">
            <v>21.63</v>
          </cell>
          <cell r="U602">
            <v>21.42</v>
          </cell>
          <cell r="W602">
            <v>21.71</v>
          </cell>
        </row>
        <row r="603">
          <cell r="A603" t="str">
            <v>2 S 04 502 01</v>
          </cell>
          <cell r="B603" t="str">
            <v>Boca saída p/dreno longitudinal prof. BSD 01</v>
          </cell>
          <cell r="E603" t="str">
            <v>und</v>
          </cell>
          <cell r="G603">
            <v>62.93</v>
          </cell>
          <cell r="M603">
            <v>70.08</v>
          </cell>
          <cell r="O603">
            <v>71.16</v>
          </cell>
          <cell r="Q603">
            <v>69.53</v>
          </cell>
          <cell r="S603">
            <v>71.72</v>
          </cell>
          <cell r="U603">
            <v>70.13</v>
          </cell>
          <cell r="W603">
            <v>71.72</v>
          </cell>
        </row>
        <row r="604">
          <cell r="A604" t="str">
            <v>2 S 04 502 02</v>
          </cell>
          <cell r="B604" t="str">
            <v>Boca saída p/dreno longitudinal prof. BSD 02</v>
          </cell>
          <cell r="E604" t="str">
            <v>und</v>
          </cell>
          <cell r="G604">
            <v>73.39</v>
          </cell>
          <cell r="M604">
            <v>81.55</v>
          </cell>
          <cell r="O604">
            <v>82.9</v>
          </cell>
          <cell r="Q604">
            <v>80.84</v>
          </cell>
          <cell r="S604">
            <v>83.59</v>
          </cell>
          <cell r="U604">
            <v>81.25</v>
          </cell>
          <cell r="W604">
            <v>83.24</v>
          </cell>
        </row>
        <row r="605">
          <cell r="A605" t="str">
            <v>2 S 04 510 01</v>
          </cell>
          <cell r="B605" t="str">
            <v>Dreno sub-superficial - DSS 01</v>
          </cell>
          <cell r="E605" t="str">
            <v>m</v>
          </cell>
          <cell r="G605">
            <v>6.99</v>
          </cell>
          <cell r="M605">
            <v>7.36</v>
          </cell>
          <cell r="O605">
            <v>7.42</v>
          </cell>
          <cell r="Q605">
            <v>7.62</v>
          </cell>
          <cell r="S605">
            <v>7.62</v>
          </cell>
          <cell r="U605">
            <v>8.26</v>
          </cell>
          <cell r="W605">
            <v>8.27</v>
          </cell>
        </row>
        <row r="606">
          <cell r="A606" t="str">
            <v>2 S 04 510 02</v>
          </cell>
          <cell r="B606" t="str">
            <v>Dreno sub-superficial - DSS 02</v>
          </cell>
          <cell r="E606" t="str">
            <v>m</v>
          </cell>
          <cell r="G606">
            <v>16.21</v>
          </cell>
          <cell r="M606">
            <v>18.05</v>
          </cell>
          <cell r="O606">
            <v>20.12</v>
          </cell>
          <cell r="Q606">
            <v>18.05</v>
          </cell>
          <cell r="S606">
            <v>18.239999999999998</v>
          </cell>
          <cell r="U606">
            <v>18.27</v>
          </cell>
          <cell r="W606">
            <v>18.27</v>
          </cell>
        </row>
        <row r="607">
          <cell r="A607" t="str">
            <v>2 S 04 510 03</v>
          </cell>
          <cell r="B607" t="str">
            <v>Dreno sub-superficial - DSS 03</v>
          </cell>
          <cell r="E607" t="str">
            <v>m</v>
          </cell>
          <cell r="G607">
            <v>4.33</v>
          </cell>
          <cell r="M607">
            <v>4.99</v>
          </cell>
          <cell r="O607">
            <v>5.0599999999999996</v>
          </cell>
          <cell r="Q607">
            <v>4.9800000000000004</v>
          </cell>
          <cell r="S607">
            <v>5.18</v>
          </cell>
          <cell r="U607">
            <v>5.21</v>
          </cell>
          <cell r="W607">
            <v>5.21</v>
          </cell>
        </row>
        <row r="608">
          <cell r="A608" t="str">
            <v>2 S 04 510 04</v>
          </cell>
          <cell r="B608" t="str">
            <v>Dreno sub-superficial - DSS 04</v>
          </cell>
          <cell r="E608" t="str">
            <v>m</v>
          </cell>
          <cell r="G608">
            <v>22.31</v>
          </cell>
          <cell r="M608">
            <v>24.45</v>
          </cell>
          <cell r="O608">
            <v>26.52</v>
          </cell>
          <cell r="Q608">
            <v>24.66</v>
          </cell>
          <cell r="S608">
            <v>24.85</v>
          </cell>
          <cell r="U608">
            <v>25.51</v>
          </cell>
          <cell r="W608">
            <v>25.51</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cell r="U609">
            <v>32.26</v>
          </cell>
          <cell r="W609">
            <v>33.07</v>
          </cell>
        </row>
        <row r="610">
          <cell r="A610" t="str">
            <v>2 S 04 520 01</v>
          </cell>
          <cell r="B610" t="str">
            <v>Dreno sub-horizontal - DSH 01</v>
          </cell>
          <cell r="E610" t="str">
            <v>m</v>
          </cell>
          <cell r="G610">
            <v>106.82</v>
          </cell>
          <cell r="M610">
            <v>127</v>
          </cell>
          <cell r="O610">
            <v>127.19</v>
          </cell>
          <cell r="Q610">
            <v>127</v>
          </cell>
          <cell r="S610">
            <v>126.96</v>
          </cell>
          <cell r="U610">
            <v>126.97</v>
          </cell>
          <cell r="W610">
            <v>127.08</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cell r="U611">
            <v>8.39</v>
          </cell>
          <cell r="W611">
            <v>8.57</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cell r="U612">
            <v>35.549999999999997</v>
          </cell>
          <cell r="W612">
            <v>36.549999999999997</v>
          </cell>
        </row>
        <row r="613">
          <cell r="A613" t="str">
            <v>2 S 04 900 02</v>
          </cell>
          <cell r="B613" t="str">
            <v>Sarjeta triangular de concreto - STC 02</v>
          </cell>
          <cell r="E613" t="str">
            <v>m</v>
          </cell>
          <cell r="G613">
            <v>22</v>
          </cell>
          <cell r="M613">
            <v>24.56</v>
          </cell>
          <cell r="O613">
            <v>25.03</v>
          </cell>
          <cell r="Q613">
            <v>24.34</v>
          </cell>
          <cell r="S613">
            <v>25.22</v>
          </cell>
          <cell r="U613">
            <v>24.05</v>
          </cell>
          <cell r="W613">
            <v>24.69</v>
          </cell>
        </row>
        <row r="614">
          <cell r="A614" t="str">
            <v>2 S 04 900 03</v>
          </cell>
          <cell r="B614" t="str">
            <v>Sarjeta triangular de concreto - STC 03</v>
          </cell>
          <cell r="E614" t="str">
            <v>m</v>
          </cell>
          <cell r="G614">
            <v>19.07</v>
          </cell>
          <cell r="M614">
            <v>21.27</v>
          </cell>
          <cell r="O614">
            <v>21.69</v>
          </cell>
          <cell r="Q614">
            <v>21.08</v>
          </cell>
          <cell r="S614">
            <v>21.85</v>
          </cell>
          <cell r="U614">
            <v>20.84</v>
          </cell>
          <cell r="W614">
            <v>21.4</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cell r="U615">
            <v>16.91</v>
          </cell>
          <cell r="W615">
            <v>17.36</v>
          </cell>
        </row>
        <row r="616">
          <cell r="A616" t="str">
            <v>2 S 04 900 05</v>
          </cell>
          <cell r="B616" t="str">
            <v>Sarjeta triangular de concreto - STC 05</v>
          </cell>
          <cell r="E616" t="str">
            <v>m</v>
          </cell>
          <cell r="G616">
            <v>26.9</v>
          </cell>
          <cell r="M616">
            <v>29.55</v>
          </cell>
          <cell r="O616">
            <v>30.24</v>
          </cell>
          <cell r="Q616">
            <v>29.23</v>
          </cell>
          <cell r="S616">
            <v>30.52</v>
          </cell>
          <cell r="U616">
            <v>28.91</v>
          </cell>
          <cell r="W616">
            <v>29.84</v>
          </cell>
        </row>
        <row r="617">
          <cell r="A617" t="str">
            <v>2 S 04 900 06</v>
          </cell>
          <cell r="B617" t="str">
            <v>Sarjeta triangular de concreto - STC 06</v>
          </cell>
          <cell r="E617" t="str">
            <v>m</v>
          </cell>
          <cell r="G617">
            <v>18.13</v>
          </cell>
          <cell r="M617">
            <v>19.98</v>
          </cell>
          <cell r="O617">
            <v>20.420000000000002</v>
          </cell>
          <cell r="Q617">
            <v>19.78</v>
          </cell>
          <cell r="S617">
            <v>20.6</v>
          </cell>
          <cell r="U617">
            <v>19.63</v>
          </cell>
          <cell r="W617">
            <v>20.22</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cell r="U618">
            <v>16.95</v>
          </cell>
          <cell r="W618">
            <v>17.45</v>
          </cell>
        </row>
        <row r="619">
          <cell r="A619" t="str">
            <v>2 S 04 900 08</v>
          </cell>
          <cell r="B619" t="str">
            <v>Sarjeta triangular de concreto - STC 08</v>
          </cell>
          <cell r="E619" t="str">
            <v>m</v>
          </cell>
          <cell r="G619">
            <v>13.06</v>
          </cell>
          <cell r="M619">
            <v>14.38</v>
          </cell>
          <cell r="O619">
            <v>14.71</v>
          </cell>
          <cell r="Q619">
            <v>14.25</v>
          </cell>
          <cell r="S619">
            <v>14.83</v>
          </cell>
          <cell r="U619">
            <v>14.14</v>
          </cell>
          <cell r="W619">
            <v>14.56</v>
          </cell>
        </row>
        <row r="620">
          <cell r="A620" t="str">
            <v>2 S 04 900 21</v>
          </cell>
          <cell r="B620" t="str">
            <v>Sarjeta canteiro central concreto - SCC 01</v>
          </cell>
          <cell r="E620" t="str">
            <v>m</v>
          </cell>
          <cell r="G620">
            <v>19</v>
          </cell>
          <cell r="M620">
            <v>21.01</v>
          </cell>
          <cell r="O620">
            <v>21.45</v>
          </cell>
          <cell r="Q620">
            <v>20.77</v>
          </cell>
          <cell r="S620">
            <v>21.64</v>
          </cell>
          <cell r="U620">
            <v>20.49</v>
          </cell>
          <cell r="W620">
            <v>21.11</v>
          </cell>
        </row>
        <row r="621">
          <cell r="A621" t="str">
            <v>2 S 04 900 22</v>
          </cell>
          <cell r="B621" t="str">
            <v>Sarjeta canteiro central concreto - SCC 02</v>
          </cell>
          <cell r="E621" t="str">
            <v>m</v>
          </cell>
          <cell r="G621">
            <v>26.2</v>
          </cell>
          <cell r="M621">
            <v>29.11</v>
          </cell>
          <cell r="O621">
            <v>29.69</v>
          </cell>
          <cell r="Q621">
            <v>28.79</v>
          </cell>
          <cell r="S621">
            <v>29.95</v>
          </cell>
          <cell r="U621">
            <v>28.4</v>
          </cell>
          <cell r="W621">
            <v>29.24</v>
          </cell>
        </row>
        <row r="622">
          <cell r="A622" t="str">
            <v>2 S 04 900 31</v>
          </cell>
          <cell r="B622" t="str">
            <v>Sarjeta triangular de grama - STG 01</v>
          </cell>
          <cell r="E622" t="str">
            <v>m</v>
          </cell>
          <cell r="G622">
            <v>11.64</v>
          </cell>
          <cell r="M622">
            <v>13.82</v>
          </cell>
          <cell r="O622">
            <v>13.88</v>
          </cell>
          <cell r="Q622">
            <v>13.86</v>
          </cell>
          <cell r="S622">
            <v>13.86</v>
          </cell>
          <cell r="U622">
            <v>13.89</v>
          </cell>
          <cell r="W622">
            <v>13.9</v>
          </cell>
        </row>
        <row r="623">
          <cell r="A623" t="str">
            <v>2 S 04 900 32</v>
          </cell>
          <cell r="B623" t="str">
            <v>Sarjeta triangular de grama - STG 02</v>
          </cell>
          <cell r="E623" t="str">
            <v>m</v>
          </cell>
          <cell r="G623">
            <v>9.65</v>
          </cell>
          <cell r="M623">
            <v>11.45</v>
          </cell>
          <cell r="O623">
            <v>11.5</v>
          </cell>
          <cell r="Q623">
            <v>11.48</v>
          </cell>
          <cell r="S623">
            <v>11.48</v>
          </cell>
          <cell r="U623">
            <v>11.51</v>
          </cell>
          <cell r="W623">
            <v>11.51</v>
          </cell>
        </row>
        <row r="624">
          <cell r="A624" t="str">
            <v>2 S 04 900 33</v>
          </cell>
          <cell r="B624" t="str">
            <v>Sarjeta triangular de grama - STG 03</v>
          </cell>
          <cell r="E624" t="str">
            <v>m</v>
          </cell>
          <cell r="G624">
            <v>8.31</v>
          </cell>
          <cell r="M624">
            <v>9.85</v>
          </cell>
          <cell r="O624">
            <v>9.89</v>
          </cell>
          <cell r="Q624">
            <v>9.8800000000000008</v>
          </cell>
          <cell r="S624">
            <v>9.8800000000000008</v>
          </cell>
          <cell r="U624">
            <v>9.9</v>
          </cell>
          <cell r="W624">
            <v>9.91</v>
          </cell>
        </row>
        <row r="625">
          <cell r="A625" t="str">
            <v>2 S 04 900 34</v>
          </cell>
          <cell r="B625" t="str">
            <v>Sarjeta triangular de grama - STG 04</v>
          </cell>
          <cell r="E625" t="str">
            <v>m</v>
          </cell>
          <cell r="G625">
            <v>6.39</v>
          </cell>
          <cell r="M625">
            <v>7.55</v>
          </cell>
          <cell r="O625">
            <v>7.59</v>
          </cell>
          <cell r="Q625">
            <v>7.58</v>
          </cell>
          <cell r="S625">
            <v>7.58</v>
          </cell>
          <cell r="U625">
            <v>7.6</v>
          </cell>
          <cell r="W625">
            <v>7.61</v>
          </cell>
        </row>
        <row r="626">
          <cell r="A626" t="str">
            <v>2 S 04 900 41</v>
          </cell>
          <cell r="B626" t="str">
            <v>Sarjeta triangular não revestida - STT 01</v>
          </cell>
          <cell r="E626" t="str">
            <v>m</v>
          </cell>
          <cell r="G626">
            <v>6.45</v>
          </cell>
          <cell r="M626">
            <v>7.6</v>
          </cell>
          <cell r="O626">
            <v>7.66</v>
          </cell>
          <cell r="Q626">
            <v>7.64</v>
          </cell>
          <cell r="S626">
            <v>7.64</v>
          </cell>
          <cell r="U626">
            <v>7.67</v>
          </cell>
          <cell r="W626">
            <v>7.67</v>
          </cell>
        </row>
        <row r="627">
          <cell r="A627" t="str">
            <v>2 S 04 900 42</v>
          </cell>
          <cell r="B627" t="str">
            <v>Sarjeta triangular não revestida - STT 02</v>
          </cell>
          <cell r="E627" t="str">
            <v>m</v>
          </cell>
          <cell r="G627">
            <v>5.38</v>
          </cell>
          <cell r="M627">
            <v>6.35</v>
          </cell>
          <cell r="O627">
            <v>6.4</v>
          </cell>
          <cell r="Q627">
            <v>6.39</v>
          </cell>
          <cell r="S627">
            <v>6.39</v>
          </cell>
          <cell r="U627">
            <v>6.41</v>
          </cell>
          <cell r="W627">
            <v>6.41</v>
          </cell>
        </row>
        <row r="628">
          <cell r="A628" t="str">
            <v>2 S 04 900 43</v>
          </cell>
          <cell r="B628" t="str">
            <v>Sarjeta triangular não revestida - STT 03</v>
          </cell>
          <cell r="E628" t="str">
            <v>m</v>
          </cell>
          <cell r="G628">
            <v>4.58</v>
          </cell>
          <cell r="M628">
            <v>5.39</v>
          </cell>
          <cell r="O628">
            <v>5.44</v>
          </cell>
          <cell r="Q628">
            <v>5.42</v>
          </cell>
          <cell r="S628">
            <v>5.42</v>
          </cell>
          <cell r="U628">
            <v>5.44</v>
          </cell>
          <cell r="W628">
            <v>5.45</v>
          </cell>
        </row>
        <row r="629">
          <cell r="A629" t="str">
            <v>2 S 04 900 44</v>
          </cell>
          <cell r="B629" t="str">
            <v>Sarjeta triangular não revestida - STT 04</v>
          </cell>
          <cell r="E629" t="str">
            <v>m</v>
          </cell>
          <cell r="G629">
            <v>3.38</v>
          </cell>
          <cell r="M629">
            <v>3.94</v>
          </cell>
          <cell r="O629">
            <v>3.99</v>
          </cell>
          <cell r="Q629">
            <v>3.98</v>
          </cell>
          <cell r="S629">
            <v>3.98</v>
          </cell>
          <cell r="U629">
            <v>4</v>
          </cell>
          <cell r="W629">
            <v>4</v>
          </cell>
        </row>
        <row r="630">
          <cell r="A630" t="str">
            <v>2 S 04 901 01</v>
          </cell>
          <cell r="B630" t="str">
            <v>Sarjeta trapezoidal de concreto - SZC 01</v>
          </cell>
          <cell r="E630" t="str">
            <v>m</v>
          </cell>
          <cell r="G630">
            <v>26.16</v>
          </cell>
          <cell r="M630">
            <v>29.12</v>
          </cell>
          <cell r="O630">
            <v>29.78</v>
          </cell>
          <cell r="Q630">
            <v>29.04</v>
          </cell>
          <cell r="S630">
            <v>29.93</v>
          </cell>
          <cell r="U630">
            <v>28.84</v>
          </cell>
          <cell r="W630">
            <v>29.49</v>
          </cell>
        </row>
        <row r="631">
          <cell r="A631" t="str">
            <v>2 S 04 901 02</v>
          </cell>
          <cell r="B631" t="str">
            <v>Sarjeta trapezoidal de concreto - SZC 02</v>
          </cell>
          <cell r="E631" t="str">
            <v>m</v>
          </cell>
          <cell r="G631">
            <v>16.03</v>
          </cell>
          <cell r="M631">
            <v>17.89</v>
          </cell>
          <cell r="O631">
            <v>18.239999999999998</v>
          </cell>
          <cell r="Q631">
            <v>17.75</v>
          </cell>
          <cell r="S631">
            <v>18.37</v>
          </cell>
          <cell r="U631">
            <v>17.55</v>
          </cell>
          <cell r="W631">
            <v>18.010000000000002</v>
          </cell>
        </row>
        <row r="632">
          <cell r="A632" t="str">
            <v>2 S 04 901 21</v>
          </cell>
          <cell r="B632" t="str">
            <v>Sarjeta de canteiro central de concreto - SCC 03</v>
          </cell>
          <cell r="E632" t="str">
            <v>m</v>
          </cell>
          <cell r="G632">
            <v>21.05</v>
          </cell>
          <cell r="M632">
            <v>23.4</v>
          </cell>
          <cell r="O632">
            <v>23.88</v>
          </cell>
          <cell r="Q632">
            <v>23.17</v>
          </cell>
          <cell r="S632">
            <v>24.08</v>
          </cell>
          <cell r="U632">
            <v>22.87</v>
          </cell>
          <cell r="W632">
            <v>23.53</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cell r="U633">
            <v>41.78</v>
          </cell>
          <cell r="W633">
            <v>43.03</v>
          </cell>
        </row>
        <row r="634">
          <cell r="A634" t="str">
            <v>2 S 04 901 31</v>
          </cell>
          <cell r="B634" t="str">
            <v>Sarjeta trapezoidal de grama - SZG 01</v>
          </cell>
          <cell r="E634" t="str">
            <v>m</v>
          </cell>
          <cell r="G634">
            <v>10.44</v>
          </cell>
          <cell r="M634">
            <v>12.41</v>
          </cell>
          <cell r="O634">
            <v>12.46</v>
          </cell>
          <cell r="Q634">
            <v>12.44</v>
          </cell>
          <cell r="S634">
            <v>12.44</v>
          </cell>
          <cell r="U634">
            <v>12.47</v>
          </cell>
          <cell r="W634">
            <v>12.47</v>
          </cell>
        </row>
        <row r="635">
          <cell r="A635" t="str">
            <v>2 S 04 901 32</v>
          </cell>
          <cell r="B635" t="str">
            <v>Sarjeta trapezoidal de grama - SZG 02</v>
          </cell>
          <cell r="E635" t="str">
            <v>m</v>
          </cell>
          <cell r="G635">
            <v>6.75</v>
          </cell>
          <cell r="M635">
            <v>7.99</v>
          </cell>
          <cell r="O635">
            <v>8.0299999999999994</v>
          </cell>
          <cell r="Q635">
            <v>8.02</v>
          </cell>
          <cell r="S635">
            <v>8.02</v>
          </cell>
          <cell r="U635">
            <v>8.0399999999999991</v>
          </cell>
          <cell r="W635">
            <v>8.0500000000000007</v>
          </cell>
        </row>
        <row r="636">
          <cell r="A636" t="str">
            <v>2 S 04 901 41</v>
          </cell>
          <cell r="B636" t="str">
            <v>Sarjeta trapezoidal não revestida - SZT 01</v>
          </cell>
          <cell r="E636" t="str">
            <v>m</v>
          </cell>
          <cell r="G636">
            <v>6.34</v>
          </cell>
          <cell r="M636">
            <v>7.5</v>
          </cell>
          <cell r="O636">
            <v>7.55</v>
          </cell>
          <cell r="Q636">
            <v>7.54</v>
          </cell>
          <cell r="S636">
            <v>7.54</v>
          </cell>
          <cell r="U636">
            <v>7.56</v>
          </cell>
          <cell r="W636">
            <v>7.56</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cell r="U637">
            <v>4.67</v>
          </cell>
          <cell r="W637">
            <v>4.67</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cell r="U638">
            <v>37.33</v>
          </cell>
          <cell r="W638">
            <v>38.380000000000003</v>
          </cell>
        </row>
        <row r="639">
          <cell r="A639" t="str">
            <v>2 S 04 910 02</v>
          </cell>
          <cell r="B639" t="str">
            <v>Meio fio de concreto - MFC 02</v>
          </cell>
          <cell r="E639" t="str">
            <v>m</v>
          </cell>
          <cell r="G639">
            <v>27.19</v>
          </cell>
          <cell r="M639">
            <v>30.16</v>
          </cell>
          <cell r="O639">
            <v>30.75</v>
          </cell>
          <cell r="Q639">
            <v>29.84</v>
          </cell>
          <cell r="S639">
            <v>31.09</v>
          </cell>
          <cell r="U639">
            <v>29.73</v>
          </cell>
          <cell r="W639">
            <v>30.54</v>
          </cell>
        </row>
        <row r="640">
          <cell r="A640" t="str">
            <v>2 S 04 910 03</v>
          </cell>
          <cell r="B640" t="str">
            <v>Meio fio de concreto - MFC 03</v>
          </cell>
          <cell r="E640" t="str">
            <v>m</v>
          </cell>
          <cell r="G640">
            <v>15.95</v>
          </cell>
          <cell r="M640">
            <v>17.72</v>
          </cell>
          <cell r="O640">
            <v>18.04</v>
          </cell>
          <cell r="Q640">
            <v>17.55</v>
          </cell>
          <cell r="S640">
            <v>18.23</v>
          </cell>
          <cell r="U640">
            <v>17.57</v>
          </cell>
          <cell r="W640">
            <v>18.02</v>
          </cell>
        </row>
        <row r="641">
          <cell r="A641" t="str">
            <v>2 S 04 910 04</v>
          </cell>
          <cell r="B641" t="str">
            <v>Meio fio de concreto - MFC 04</v>
          </cell>
          <cell r="E641" t="str">
            <v>m</v>
          </cell>
          <cell r="G641">
            <v>11.19</v>
          </cell>
          <cell r="M641">
            <v>12.46</v>
          </cell>
          <cell r="O641">
            <v>12.69</v>
          </cell>
          <cell r="Q641">
            <v>12.35</v>
          </cell>
          <cell r="S641">
            <v>12.83</v>
          </cell>
          <cell r="U641">
            <v>12.37</v>
          </cell>
          <cell r="W641">
            <v>12.67</v>
          </cell>
        </row>
        <row r="642">
          <cell r="A642" t="str">
            <v>2 S 04 910 05</v>
          </cell>
          <cell r="B642" t="str">
            <v>Meio fio de concreto - MFC 05</v>
          </cell>
          <cell r="E642" t="str">
            <v>m</v>
          </cell>
          <cell r="G642">
            <v>15.64</v>
          </cell>
          <cell r="M642">
            <v>17.420000000000002</v>
          </cell>
          <cell r="O642">
            <v>17.72</v>
          </cell>
          <cell r="Q642">
            <v>17.27</v>
          </cell>
          <cell r="S642">
            <v>17.89</v>
          </cell>
          <cell r="U642">
            <v>17.309999999999999</v>
          </cell>
          <cell r="W642">
            <v>17.72</v>
          </cell>
        </row>
        <row r="643">
          <cell r="A643" t="str">
            <v>2 S 04 910 06</v>
          </cell>
          <cell r="B643" t="str">
            <v>Meio fio de concreto - MFC 06</v>
          </cell>
          <cell r="E643" t="str">
            <v>m</v>
          </cell>
          <cell r="G643">
            <v>9.75</v>
          </cell>
          <cell r="M643">
            <v>10.89</v>
          </cell>
          <cell r="O643">
            <v>11.07</v>
          </cell>
          <cell r="Q643">
            <v>10.8</v>
          </cell>
          <cell r="S643">
            <v>11.18</v>
          </cell>
          <cell r="U643">
            <v>10.85</v>
          </cell>
          <cell r="W643">
            <v>11.1</v>
          </cell>
        </row>
        <row r="644">
          <cell r="A644" t="str">
            <v>2 S 04 910 07</v>
          </cell>
          <cell r="B644" t="str">
            <v>Meio fio de concreto - MFC 07</v>
          </cell>
          <cell r="E644" t="str">
            <v>m</v>
          </cell>
          <cell r="G644">
            <v>15.4</v>
          </cell>
          <cell r="M644">
            <v>17.12</v>
          </cell>
          <cell r="O644">
            <v>17.420000000000002</v>
          </cell>
          <cell r="Q644">
            <v>16.96</v>
          </cell>
          <cell r="S644">
            <v>17.600000000000001</v>
          </cell>
          <cell r="U644">
            <v>16.989999999999998</v>
          </cell>
          <cell r="W644">
            <v>17.41</v>
          </cell>
        </row>
        <row r="645">
          <cell r="A645" t="str">
            <v>2 S 04 910 08</v>
          </cell>
          <cell r="B645" t="str">
            <v>Meio fio de concreto - MFC 08</v>
          </cell>
          <cell r="E645" t="str">
            <v>m</v>
          </cell>
          <cell r="G645">
            <v>25.94</v>
          </cell>
          <cell r="M645">
            <v>28.71</v>
          </cell>
          <cell r="O645">
            <v>29.27</v>
          </cell>
          <cell r="Q645">
            <v>28.4</v>
          </cell>
          <cell r="S645">
            <v>29.57</v>
          </cell>
          <cell r="U645">
            <v>28.32</v>
          </cell>
          <cell r="W645">
            <v>29.12</v>
          </cell>
        </row>
        <row r="646">
          <cell r="A646" t="str">
            <v>2 S 04 930 01</v>
          </cell>
          <cell r="B646" t="str">
            <v>Caixa coletora de sarjeta - CCS 01</v>
          </cell>
          <cell r="E646" t="str">
            <v>und</v>
          </cell>
          <cell r="G646">
            <v>806.61</v>
          </cell>
          <cell r="M646">
            <v>897.18</v>
          </cell>
          <cell r="O646">
            <v>909.9</v>
          </cell>
          <cell r="Q646">
            <v>891.81</v>
          </cell>
          <cell r="S646">
            <v>917.04</v>
          </cell>
          <cell r="U646">
            <v>906.81</v>
          </cell>
          <cell r="W646">
            <v>925.24</v>
          </cell>
        </row>
        <row r="647">
          <cell r="A647" t="str">
            <v>2 S 04 930 02</v>
          </cell>
          <cell r="B647" t="str">
            <v>Caixa coletora de sarjeta - CCS 02</v>
          </cell>
          <cell r="E647" t="str">
            <v>und</v>
          </cell>
          <cell r="G647">
            <v>785.39</v>
          </cell>
          <cell r="M647">
            <v>873.99</v>
          </cell>
          <cell r="O647">
            <v>886.15</v>
          </cell>
          <cell r="Q647">
            <v>868.96</v>
          </cell>
          <cell r="S647">
            <v>893.02</v>
          </cell>
          <cell r="U647">
            <v>884.35</v>
          </cell>
          <cell r="W647">
            <v>901.94</v>
          </cell>
        </row>
        <row r="648">
          <cell r="A648" t="str">
            <v>2 S 04 930 03</v>
          </cell>
          <cell r="B648" t="str">
            <v>Caixa coletora de sarjeta - CCS 03</v>
          </cell>
          <cell r="E648" t="str">
            <v>und</v>
          </cell>
          <cell r="G648">
            <v>764.18</v>
          </cell>
          <cell r="M648">
            <v>850.8</v>
          </cell>
          <cell r="O648">
            <v>862.39</v>
          </cell>
          <cell r="Q648">
            <v>846.11</v>
          </cell>
          <cell r="S648">
            <v>869</v>
          </cell>
          <cell r="U648">
            <v>861.9</v>
          </cell>
          <cell r="W648">
            <v>878.65</v>
          </cell>
        </row>
        <row r="649">
          <cell r="A649" t="str">
            <v>2 S 04 930 04</v>
          </cell>
          <cell r="B649" t="str">
            <v>Caixa coletora de sarjeta - CCS 04</v>
          </cell>
          <cell r="E649" t="str">
            <v>und</v>
          </cell>
          <cell r="G649">
            <v>742.06</v>
          </cell>
          <cell r="M649">
            <v>826.53</v>
          </cell>
          <cell r="O649">
            <v>837.56</v>
          </cell>
          <cell r="Q649">
            <v>822.17</v>
          </cell>
          <cell r="S649">
            <v>843.91</v>
          </cell>
          <cell r="U649">
            <v>838.36</v>
          </cell>
          <cell r="W649">
            <v>854.28</v>
          </cell>
        </row>
        <row r="650">
          <cell r="A650" t="str">
            <v>2 S 04 930 05</v>
          </cell>
          <cell r="B650" t="str">
            <v>Caixa coletora de sarjeta - CCS 05</v>
          </cell>
          <cell r="E650" t="str">
            <v>und</v>
          </cell>
          <cell r="G650">
            <v>1013.22</v>
          </cell>
          <cell r="M650">
            <v>1127.2</v>
          </cell>
          <cell r="O650">
            <v>1143.0899999999999</v>
          </cell>
          <cell r="Q650">
            <v>1120.5</v>
          </cell>
          <cell r="S650">
            <v>1152.03</v>
          </cell>
          <cell r="U650">
            <v>1139.51</v>
          </cell>
          <cell r="W650">
            <v>1162.55</v>
          </cell>
        </row>
        <row r="651">
          <cell r="A651" t="str">
            <v>2 S 04 930 06</v>
          </cell>
          <cell r="B651" t="str">
            <v>Caixa coletora de sarjeta - CCS 06</v>
          </cell>
          <cell r="E651" t="str">
            <v>und</v>
          </cell>
          <cell r="G651">
            <v>991.1</v>
          </cell>
          <cell r="M651">
            <v>1102.93</v>
          </cell>
          <cell r="O651">
            <v>1118.26</v>
          </cell>
          <cell r="Q651">
            <v>1096.57</v>
          </cell>
          <cell r="S651">
            <v>1126.93</v>
          </cell>
          <cell r="U651">
            <v>1115.98</v>
          </cell>
          <cell r="W651">
            <v>1138.17</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cell r="U652">
            <v>1092.44</v>
          </cell>
          <cell r="W652">
            <v>1113.8</v>
          </cell>
        </row>
        <row r="653">
          <cell r="A653" t="str">
            <v>2 S 04 930 08</v>
          </cell>
          <cell r="B653" t="str">
            <v>Caixa coletora de sarjeta - CCS 08</v>
          </cell>
          <cell r="E653" t="str">
            <v>und</v>
          </cell>
          <cell r="G653">
            <v>947.77</v>
          </cell>
          <cell r="M653">
            <v>1055.46</v>
          </cell>
          <cell r="O653">
            <v>1069.67</v>
          </cell>
          <cell r="Q653">
            <v>1049.78</v>
          </cell>
          <cell r="S653">
            <v>1077.82</v>
          </cell>
          <cell r="U653">
            <v>1069.99</v>
          </cell>
          <cell r="W653">
            <v>1090.51</v>
          </cell>
        </row>
        <row r="654">
          <cell r="A654" t="str">
            <v>2 S 04 930 09</v>
          </cell>
          <cell r="B654" t="str">
            <v>Caixa coletora de sarjeta - CCS 09</v>
          </cell>
          <cell r="E654" t="str">
            <v>und</v>
          </cell>
          <cell r="G654">
            <v>1218.93</v>
          </cell>
          <cell r="M654">
            <v>1356.13</v>
          </cell>
          <cell r="O654">
            <v>1375.21</v>
          </cell>
          <cell r="Q654">
            <v>1348.12</v>
          </cell>
          <cell r="S654">
            <v>1385.95</v>
          </cell>
          <cell r="U654">
            <v>1371.14</v>
          </cell>
          <cell r="W654">
            <v>1398.78</v>
          </cell>
        </row>
        <row r="655">
          <cell r="A655" t="str">
            <v>2 S 04 930 10</v>
          </cell>
          <cell r="B655" t="str">
            <v>Caixa coletora de sarjeta - CCS 10</v>
          </cell>
          <cell r="E655" t="str">
            <v>und</v>
          </cell>
          <cell r="G655">
            <v>1196.81</v>
          </cell>
          <cell r="M655">
            <v>1331.86</v>
          </cell>
          <cell r="O655">
            <v>1350.38</v>
          </cell>
          <cell r="Q655">
            <v>1324.18</v>
          </cell>
          <cell r="S655">
            <v>1360.85</v>
          </cell>
          <cell r="U655">
            <v>1347.6</v>
          </cell>
          <cell r="W655">
            <v>1374.41</v>
          </cell>
        </row>
        <row r="656">
          <cell r="A656" t="str">
            <v>2 S 04 930 11</v>
          </cell>
          <cell r="B656" t="str">
            <v>Caixa coletora de sarjeta - CCS 11</v>
          </cell>
          <cell r="E656" t="str">
            <v>und</v>
          </cell>
          <cell r="G656">
            <v>1174.69</v>
          </cell>
          <cell r="M656">
            <v>1307.5899999999999</v>
          </cell>
          <cell r="O656">
            <v>1325.54</v>
          </cell>
          <cell r="Q656">
            <v>1300.25</v>
          </cell>
          <cell r="S656">
            <v>1335.75</v>
          </cell>
          <cell r="U656">
            <v>1324.07</v>
          </cell>
          <cell r="W656">
            <v>1350.03</v>
          </cell>
        </row>
        <row r="657">
          <cell r="A657" t="str">
            <v>2 S 04 930 12</v>
          </cell>
          <cell r="B657" t="str">
            <v>Caixa coletora de sarjeta - CCS 12</v>
          </cell>
          <cell r="E657" t="str">
            <v>und</v>
          </cell>
          <cell r="G657">
            <v>1152.58</v>
          </cell>
          <cell r="M657">
            <v>1283.32</v>
          </cell>
          <cell r="O657">
            <v>1300.71</v>
          </cell>
          <cell r="Q657">
            <v>1276.32</v>
          </cell>
          <cell r="S657">
            <v>1310.6500000000001</v>
          </cell>
          <cell r="U657">
            <v>1300.53</v>
          </cell>
          <cell r="W657">
            <v>1325.66</v>
          </cell>
        </row>
        <row r="658">
          <cell r="A658" t="str">
            <v>2 S 04 930 13</v>
          </cell>
          <cell r="B658" t="str">
            <v>Caixa coletora de sarjeta - CCS 13</v>
          </cell>
          <cell r="E658" t="str">
            <v>und</v>
          </cell>
          <cell r="G658">
            <v>1420.13</v>
          </cell>
          <cell r="M658">
            <v>1579.66</v>
          </cell>
          <cell r="O658">
            <v>1601.92</v>
          </cell>
          <cell r="Q658">
            <v>1570.32</v>
          </cell>
          <cell r="S658">
            <v>1614.46</v>
          </cell>
          <cell r="U658">
            <v>1597.36</v>
          </cell>
          <cell r="W658">
            <v>1629.61</v>
          </cell>
        </row>
        <row r="659">
          <cell r="A659" t="str">
            <v>2 S 04 930 14</v>
          </cell>
          <cell r="B659" t="str">
            <v>Caixa coletora de sarjeta - CCS14</v>
          </cell>
          <cell r="E659" t="str">
            <v>und</v>
          </cell>
          <cell r="G659">
            <v>1398.01</v>
          </cell>
          <cell r="M659">
            <v>1555.39</v>
          </cell>
          <cell r="O659">
            <v>1577.09</v>
          </cell>
          <cell r="Q659">
            <v>1546.39</v>
          </cell>
          <cell r="S659">
            <v>1589.36</v>
          </cell>
          <cell r="U659">
            <v>1573.82</v>
          </cell>
          <cell r="W659">
            <v>1605.23</v>
          </cell>
        </row>
        <row r="660">
          <cell r="A660" t="str">
            <v>2 S 04 930 15</v>
          </cell>
          <cell r="B660" t="str">
            <v>Caixa coletora de sarjeta - CCS 15</v>
          </cell>
          <cell r="E660" t="str">
            <v>und</v>
          </cell>
          <cell r="G660">
            <v>1375.9</v>
          </cell>
          <cell r="M660">
            <v>1531.12</v>
          </cell>
          <cell r="O660">
            <v>1552.25</v>
          </cell>
          <cell r="Q660">
            <v>1522.46</v>
          </cell>
          <cell r="S660">
            <v>1564.26</v>
          </cell>
          <cell r="U660">
            <v>1550.28</v>
          </cell>
          <cell r="W660">
            <v>1580.86</v>
          </cell>
        </row>
        <row r="661">
          <cell r="A661" t="str">
            <v>2 S 04 930 16</v>
          </cell>
          <cell r="B661" t="str">
            <v>Caixa coletora de sarjeta - CCS 16</v>
          </cell>
          <cell r="E661" t="str">
            <v>und</v>
          </cell>
          <cell r="G661">
            <v>1353.78</v>
          </cell>
          <cell r="M661">
            <v>1506.84</v>
          </cell>
          <cell r="O661">
            <v>1527.42</v>
          </cell>
          <cell r="Q661">
            <v>1498.52</v>
          </cell>
          <cell r="S661">
            <v>1539.16</v>
          </cell>
          <cell r="U661">
            <v>1526.75</v>
          </cell>
          <cell r="W661">
            <v>1556.48</v>
          </cell>
        </row>
        <row r="662">
          <cell r="A662" t="str">
            <v>2 S 04 930 17</v>
          </cell>
          <cell r="B662" t="str">
            <v>Caixa coletora de sarjeta - CCS 17</v>
          </cell>
          <cell r="E662" t="str">
            <v>und</v>
          </cell>
          <cell r="G662">
            <v>1625.84</v>
          </cell>
          <cell r="M662">
            <v>1808.59</v>
          </cell>
          <cell r="O662">
            <v>1834.04</v>
          </cell>
          <cell r="Q662">
            <v>1797.94</v>
          </cell>
          <cell r="S662">
            <v>1848.37</v>
          </cell>
          <cell r="U662">
            <v>1828.98</v>
          </cell>
          <cell r="W662">
            <v>1865.84</v>
          </cell>
        </row>
        <row r="663">
          <cell r="A663" t="str">
            <v>2 S 04 930 18</v>
          </cell>
          <cell r="B663" t="str">
            <v>Caixa coletora de sarjeta - CCS 18</v>
          </cell>
          <cell r="E663" t="str">
            <v>und</v>
          </cell>
          <cell r="G663">
            <v>1603.72</v>
          </cell>
          <cell r="M663">
            <v>1784.32</v>
          </cell>
          <cell r="O663">
            <v>1809.2</v>
          </cell>
          <cell r="Q663">
            <v>1774</v>
          </cell>
          <cell r="S663">
            <v>1823.27</v>
          </cell>
          <cell r="U663">
            <v>1805.45</v>
          </cell>
          <cell r="W663">
            <v>1841.46</v>
          </cell>
        </row>
        <row r="664">
          <cell r="A664" t="str">
            <v>2 S 04 930 19</v>
          </cell>
          <cell r="B664" t="str">
            <v>Caixa coletora de sarjeta - CCS 19</v>
          </cell>
          <cell r="E664" t="str">
            <v>und</v>
          </cell>
          <cell r="G664">
            <v>1581.61</v>
          </cell>
          <cell r="M664">
            <v>1760.05</v>
          </cell>
          <cell r="O664">
            <v>1784.37</v>
          </cell>
          <cell r="Q664">
            <v>1750.07</v>
          </cell>
          <cell r="S664">
            <v>1798.18</v>
          </cell>
          <cell r="U664">
            <v>1781.91</v>
          </cell>
          <cell r="W664">
            <v>1817.09</v>
          </cell>
        </row>
        <row r="665">
          <cell r="A665" t="str">
            <v>2 S 04 930 20</v>
          </cell>
          <cell r="B665" t="str">
            <v>Caixa coletora de sarjeta - CCS 20</v>
          </cell>
          <cell r="E665" t="str">
            <v>und</v>
          </cell>
          <cell r="G665">
            <v>1559.49</v>
          </cell>
          <cell r="M665">
            <v>1735.78</v>
          </cell>
          <cell r="O665">
            <v>1759.53</v>
          </cell>
          <cell r="Q665">
            <v>1726.14</v>
          </cell>
          <cell r="S665">
            <v>1773.08</v>
          </cell>
          <cell r="U665">
            <v>1758.37</v>
          </cell>
          <cell r="W665">
            <v>1792.72</v>
          </cell>
        </row>
        <row r="666">
          <cell r="A666" t="str">
            <v>2 S 04 931 01</v>
          </cell>
          <cell r="B666" t="str">
            <v>Caixa coletora de talvegue - CCT 01</v>
          </cell>
          <cell r="E666" t="str">
            <v>und</v>
          </cell>
          <cell r="G666">
            <v>821.14</v>
          </cell>
          <cell r="M666">
            <v>913.26</v>
          </cell>
          <cell r="O666">
            <v>926.31</v>
          </cell>
          <cell r="Q666">
            <v>907.68</v>
          </cell>
          <cell r="S666">
            <v>933.61</v>
          </cell>
          <cell r="U666">
            <v>922.44</v>
          </cell>
          <cell r="W666">
            <v>941.37</v>
          </cell>
        </row>
        <row r="667">
          <cell r="A667" t="str">
            <v>2 S 04 931 02</v>
          </cell>
          <cell r="B667" t="str">
            <v>Caixa coletora de talvegue - CCT 02</v>
          </cell>
          <cell r="E667" t="str">
            <v>und</v>
          </cell>
          <cell r="G667">
            <v>799.02</v>
          </cell>
          <cell r="M667">
            <v>888.99</v>
          </cell>
          <cell r="O667">
            <v>901.48</v>
          </cell>
          <cell r="Q667">
            <v>883.75</v>
          </cell>
          <cell r="S667">
            <v>908.51</v>
          </cell>
          <cell r="U667">
            <v>898.91</v>
          </cell>
          <cell r="W667">
            <v>917</v>
          </cell>
        </row>
        <row r="668">
          <cell r="A668" t="str">
            <v>2 S 04 931 03</v>
          </cell>
          <cell r="B668" t="str">
            <v>Caixa coletora de talvegue - CCT 03</v>
          </cell>
          <cell r="E668" t="str">
            <v>und</v>
          </cell>
          <cell r="G668">
            <v>779.03</v>
          </cell>
          <cell r="M668">
            <v>867.04</v>
          </cell>
          <cell r="O668">
            <v>879.02</v>
          </cell>
          <cell r="Q668">
            <v>862.1</v>
          </cell>
          <cell r="S668">
            <v>885.82</v>
          </cell>
          <cell r="U668">
            <v>877.62</v>
          </cell>
          <cell r="W668">
            <v>894.95</v>
          </cell>
        </row>
        <row r="669">
          <cell r="A669" t="str">
            <v>2 S 04 931 04</v>
          </cell>
          <cell r="B669" t="str">
            <v>Caixa coletora de talvegue - CCT 04</v>
          </cell>
          <cell r="E669" t="str">
            <v>und</v>
          </cell>
          <cell r="G669">
            <v>754.79</v>
          </cell>
          <cell r="M669">
            <v>840.45</v>
          </cell>
          <cell r="O669">
            <v>851.81</v>
          </cell>
          <cell r="Q669">
            <v>835.88</v>
          </cell>
          <cell r="S669">
            <v>858.32</v>
          </cell>
          <cell r="U669">
            <v>851.83</v>
          </cell>
          <cell r="W669">
            <v>868.25</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cell r="U670">
            <v>1152.99</v>
          </cell>
          <cell r="W670">
            <v>1176.52</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cell r="U671">
            <v>1130.53</v>
          </cell>
          <cell r="W671">
            <v>1153.23</v>
          </cell>
        </row>
        <row r="672">
          <cell r="A672" t="str">
            <v>2 S 04 931 07</v>
          </cell>
          <cell r="B672" t="str">
            <v>Caixa coletora de talvegue - CCT 07</v>
          </cell>
          <cell r="E672" t="str">
            <v>und</v>
          </cell>
          <cell r="G672">
            <v>984.74</v>
          </cell>
          <cell r="M672">
            <v>1095.97</v>
          </cell>
          <cell r="O672">
            <v>1111.1400000000001</v>
          </cell>
          <cell r="Q672">
            <v>1089.71</v>
          </cell>
          <cell r="S672">
            <v>1119.73</v>
          </cell>
          <cell r="U672">
            <v>1109.24</v>
          </cell>
          <cell r="W672">
            <v>1131.19</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cell r="U673">
            <v>1176.52</v>
          </cell>
          <cell r="W673">
            <v>1200.9000000000001</v>
          </cell>
        </row>
        <row r="674">
          <cell r="A674" t="str">
            <v>2 S 04 931 09</v>
          </cell>
          <cell r="B674" t="str">
            <v>Caixa coletora de talvegue - CCT 09</v>
          </cell>
          <cell r="E674" t="str">
            <v>und</v>
          </cell>
          <cell r="G674">
            <v>1231.6500000000001</v>
          </cell>
          <cell r="M674">
            <v>1370.04</v>
          </cell>
          <cell r="O674">
            <v>1389.46</v>
          </cell>
          <cell r="Q674">
            <v>1361.83</v>
          </cell>
          <cell r="S674">
            <v>1400.36</v>
          </cell>
          <cell r="U674">
            <v>1384.61</v>
          </cell>
          <cell r="W674">
            <v>1412.75</v>
          </cell>
        </row>
        <row r="675">
          <cell r="A675" t="str">
            <v>2 S 04 931 10</v>
          </cell>
          <cell r="B675" t="str">
            <v>Caixa coletora de talvegue - CCT 10</v>
          </cell>
          <cell r="E675" t="str">
            <v>und</v>
          </cell>
          <cell r="G675">
            <v>1210.44</v>
          </cell>
          <cell r="M675">
            <v>1346.85</v>
          </cell>
          <cell r="O675">
            <v>1365.71</v>
          </cell>
          <cell r="Q675">
            <v>1338.97</v>
          </cell>
          <cell r="S675">
            <v>1376.34</v>
          </cell>
          <cell r="U675">
            <v>1362.16</v>
          </cell>
          <cell r="W675">
            <v>1389.46</v>
          </cell>
        </row>
        <row r="676">
          <cell r="A676" t="str">
            <v>2 S 04 931 11</v>
          </cell>
          <cell r="B676" t="str">
            <v>Caixa coletora de talvegue - CCT 11</v>
          </cell>
          <cell r="E676" t="str">
            <v>und</v>
          </cell>
          <cell r="G676">
            <v>1190.45</v>
          </cell>
          <cell r="M676">
            <v>1324.9</v>
          </cell>
          <cell r="O676">
            <v>1343.25</v>
          </cell>
          <cell r="Q676">
            <v>1317.33</v>
          </cell>
          <cell r="S676">
            <v>1353.64</v>
          </cell>
          <cell r="U676">
            <v>1340.86</v>
          </cell>
          <cell r="W676">
            <v>1367.42</v>
          </cell>
        </row>
        <row r="677">
          <cell r="A677" t="str">
            <v>2 S 04 931 12</v>
          </cell>
          <cell r="B677" t="str">
            <v>Caixa coletora de talvegue - CCT 12</v>
          </cell>
          <cell r="E677" t="str">
            <v>und</v>
          </cell>
          <cell r="G677">
            <v>1166.21</v>
          </cell>
          <cell r="M677">
            <v>1298.31</v>
          </cell>
          <cell r="O677">
            <v>1316.04</v>
          </cell>
          <cell r="Q677">
            <v>1291.1099999999999</v>
          </cell>
          <cell r="S677">
            <v>1326.15</v>
          </cell>
          <cell r="U677">
            <v>1315.08</v>
          </cell>
          <cell r="W677">
            <v>1340.71</v>
          </cell>
        </row>
        <row r="678">
          <cell r="A678" t="str">
            <v>2 S 04 931 13</v>
          </cell>
          <cell r="B678" t="str">
            <v>Caixa coletora de talvegue - CCT 13</v>
          </cell>
          <cell r="E678" t="str">
            <v>und</v>
          </cell>
          <cell r="G678">
            <v>1432.86</v>
          </cell>
          <cell r="M678">
            <v>1593.57</v>
          </cell>
          <cell r="O678">
            <v>1616.17</v>
          </cell>
          <cell r="Q678">
            <v>1584.03</v>
          </cell>
          <cell r="S678">
            <v>1628.87</v>
          </cell>
          <cell r="U678">
            <v>1610.83</v>
          </cell>
          <cell r="W678">
            <v>1643.58</v>
          </cell>
        </row>
        <row r="679">
          <cell r="A679" t="str">
            <v>2 S 04 931 14</v>
          </cell>
          <cell r="B679" t="str">
            <v>Caixa coletora de talvegue - CCT 14</v>
          </cell>
          <cell r="E679" t="str">
            <v>und</v>
          </cell>
          <cell r="G679">
            <v>1410.74</v>
          </cell>
          <cell r="M679">
            <v>1569.3</v>
          </cell>
          <cell r="O679">
            <v>1591.34</v>
          </cell>
          <cell r="Q679">
            <v>1560.1</v>
          </cell>
          <cell r="S679">
            <v>1603.77</v>
          </cell>
          <cell r="U679">
            <v>1587.29</v>
          </cell>
          <cell r="W679">
            <v>1619.21</v>
          </cell>
        </row>
        <row r="680">
          <cell r="A680" t="str">
            <v>2 S 04 931 15</v>
          </cell>
          <cell r="B680" t="str">
            <v>Caixa coletora de talvegue - CCT 15</v>
          </cell>
          <cell r="E680" t="str">
            <v>und</v>
          </cell>
          <cell r="G680">
            <v>1391.65</v>
          </cell>
          <cell r="M680">
            <v>1548.43</v>
          </cell>
          <cell r="O680">
            <v>1569.96</v>
          </cell>
          <cell r="Q680">
            <v>1539.53</v>
          </cell>
          <cell r="S680">
            <v>1582.15</v>
          </cell>
          <cell r="U680">
            <v>1567.08</v>
          </cell>
          <cell r="W680">
            <v>1598.24</v>
          </cell>
        </row>
        <row r="681">
          <cell r="A681" t="str">
            <v>2 S 04 931 16</v>
          </cell>
          <cell r="B681" t="str">
            <v>Caixa coletora de talvegue - CCT 16</v>
          </cell>
          <cell r="E681" t="str">
            <v>und</v>
          </cell>
          <cell r="G681">
            <v>1367.41</v>
          </cell>
          <cell r="M681">
            <v>1521.84</v>
          </cell>
          <cell r="O681">
            <v>1542.75</v>
          </cell>
          <cell r="Q681">
            <v>1513.32</v>
          </cell>
          <cell r="S681">
            <v>1554.66</v>
          </cell>
          <cell r="U681">
            <v>1541.3</v>
          </cell>
          <cell r="W681">
            <v>1571.54</v>
          </cell>
        </row>
        <row r="682">
          <cell r="A682" t="str">
            <v>2 S 04 931 17</v>
          </cell>
          <cell r="B682" t="str">
            <v>Caixa coletora de talvegue - CCT 17</v>
          </cell>
          <cell r="E682" t="str">
            <v>und</v>
          </cell>
          <cell r="G682">
            <v>1638.57</v>
          </cell>
          <cell r="M682">
            <v>1822.51</v>
          </cell>
          <cell r="O682">
            <v>1848.29</v>
          </cell>
          <cell r="Q682">
            <v>1811.65</v>
          </cell>
          <cell r="S682">
            <v>1862.78</v>
          </cell>
          <cell r="U682">
            <v>1842.45</v>
          </cell>
          <cell r="W682">
            <v>1879.81</v>
          </cell>
        </row>
        <row r="683">
          <cell r="A683" t="str">
            <v>2 S 04 931 18</v>
          </cell>
          <cell r="B683" t="str">
            <v>Caixa coletora de talvegue - CCT 18</v>
          </cell>
          <cell r="E683" t="str">
            <v>und</v>
          </cell>
          <cell r="G683">
            <v>1616.45</v>
          </cell>
          <cell r="M683">
            <v>1798.23</v>
          </cell>
          <cell r="O683">
            <v>1823.45</v>
          </cell>
          <cell r="Q683">
            <v>1787.71</v>
          </cell>
          <cell r="S683">
            <v>1837.68</v>
          </cell>
          <cell r="U683">
            <v>1818.92</v>
          </cell>
          <cell r="W683">
            <v>1855.44</v>
          </cell>
        </row>
        <row r="684">
          <cell r="A684" t="str">
            <v>2 S 04 931 19</v>
          </cell>
          <cell r="B684" t="str">
            <v>Caixa coletora de talvegue - CCT 19</v>
          </cell>
          <cell r="E684" t="str">
            <v>und</v>
          </cell>
          <cell r="G684">
            <v>1597.36</v>
          </cell>
          <cell r="M684">
            <v>1777.36</v>
          </cell>
          <cell r="O684">
            <v>1802.08</v>
          </cell>
          <cell r="Q684">
            <v>1767.15</v>
          </cell>
          <cell r="S684">
            <v>1816.07</v>
          </cell>
          <cell r="U684">
            <v>1798.71</v>
          </cell>
          <cell r="W684">
            <v>1834.48</v>
          </cell>
        </row>
        <row r="685">
          <cell r="A685" t="str">
            <v>2 S 04 931 20</v>
          </cell>
          <cell r="B685" t="str">
            <v>Caixa coletora de talvegue - CCT 20</v>
          </cell>
          <cell r="E685" t="str">
            <v>und</v>
          </cell>
          <cell r="G685">
            <v>1573.12</v>
          </cell>
          <cell r="M685">
            <v>1750.77</v>
          </cell>
          <cell r="O685">
            <v>1774.87</v>
          </cell>
          <cell r="Q685">
            <v>1740.93</v>
          </cell>
          <cell r="S685">
            <v>1788.57</v>
          </cell>
          <cell r="U685">
            <v>1772.93</v>
          </cell>
          <cell r="W685">
            <v>1807.77</v>
          </cell>
        </row>
        <row r="686">
          <cell r="A686" t="str">
            <v>2 S 04 940 01</v>
          </cell>
          <cell r="B686" t="str">
            <v>Descida d'água tipo rap. - calha concr. - DAR 01</v>
          </cell>
          <cell r="E686" t="str">
            <v>m</v>
          </cell>
          <cell r="G686">
            <v>89.54</v>
          </cell>
          <cell r="M686">
            <v>97.74</v>
          </cell>
          <cell r="O686">
            <v>98.8</v>
          </cell>
          <cell r="Q686">
            <v>97.11</v>
          </cell>
          <cell r="S686">
            <v>99.3</v>
          </cell>
          <cell r="U686">
            <v>96.54</v>
          </cell>
          <cell r="W686">
            <v>96.73</v>
          </cell>
        </row>
        <row r="687">
          <cell r="A687" t="str">
            <v>2 S 04 940 02</v>
          </cell>
          <cell r="B687" t="str">
            <v>Descida d'água tipo rap. - canal retang.- DAR 02</v>
          </cell>
          <cell r="E687" t="str">
            <v>m</v>
          </cell>
          <cell r="G687">
            <v>44.36</v>
          </cell>
          <cell r="M687">
            <v>49.51</v>
          </cell>
          <cell r="O687">
            <v>50.34</v>
          </cell>
          <cell r="Q687">
            <v>49.03</v>
          </cell>
          <cell r="S687">
            <v>50.74</v>
          </cell>
          <cell r="U687">
            <v>48.73</v>
          </cell>
          <cell r="W687">
            <v>49.97</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cell r="U688">
            <v>73.69</v>
          </cell>
          <cell r="W688">
            <v>74.930000000000007</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cell r="U689">
            <v>132.51</v>
          </cell>
          <cell r="W689">
            <v>132.69</v>
          </cell>
        </row>
        <row r="690">
          <cell r="A690" t="str">
            <v>2 S 04 941 01</v>
          </cell>
          <cell r="B690" t="str">
            <v>Descida d'água aterros em degraus - DAD 01</v>
          </cell>
          <cell r="E690" t="str">
            <v>m</v>
          </cell>
          <cell r="G690">
            <v>59.41</v>
          </cell>
          <cell r="M690">
            <v>66.69</v>
          </cell>
          <cell r="O690">
            <v>67.7</v>
          </cell>
          <cell r="Q690">
            <v>66.11</v>
          </cell>
          <cell r="S690">
            <v>68.19</v>
          </cell>
          <cell r="U690">
            <v>65.83</v>
          </cell>
          <cell r="W690">
            <v>67.33</v>
          </cell>
        </row>
        <row r="691">
          <cell r="A691" t="str">
            <v>2 S 04 941 02</v>
          </cell>
          <cell r="B691" t="str">
            <v>Descida d'água aterros em degraus - arm - DAD</v>
          </cell>
          <cell r="E691" t="str">
            <v>m</v>
          </cell>
          <cell r="G691">
            <v>84.63</v>
          </cell>
          <cell r="M691">
            <v>94.91</v>
          </cell>
          <cell r="O691">
            <v>97.2</v>
          </cell>
          <cell r="Q691">
            <v>95.62</v>
          </cell>
          <cell r="S691">
            <v>97.69</v>
          </cell>
          <cell r="U691">
            <v>97.08</v>
          </cell>
          <cell r="W691">
            <v>98.59</v>
          </cell>
        </row>
        <row r="692">
          <cell r="A692" t="str">
            <v>2 S 04 941 03</v>
          </cell>
          <cell r="B692" t="str">
            <v>Descida d'água aterros em degraus - DAD 03</v>
          </cell>
          <cell r="E692" t="str">
            <v>m</v>
          </cell>
          <cell r="G692">
            <v>155.47</v>
          </cell>
          <cell r="M692">
            <v>174.49</v>
          </cell>
          <cell r="O692">
            <v>177.28</v>
          </cell>
          <cell r="Q692">
            <v>172.86</v>
          </cell>
          <cell r="S692">
            <v>178.62</v>
          </cell>
          <cell r="U692">
            <v>171.61</v>
          </cell>
          <cell r="W692">
            <v>175.78</v>
          </cell>
        </row>
        <row r="693">
          <cell r="A693" t="str">
            <v>2 S 04 941 04</v>
          </cell>
          <cell r="B693" t="str">
            <v>Descida d'água aterros em degraus - arm - DAD</v>
          </cell>
          <cell r="E693" t="str">
            <v>m</v>
          </cell>
          <cell r="G693">
            <v>197.66</v>
          </cell>
          <cell r="M693">
            <v>220.43</v>
          </cell>
          <cell r="O693">
            <v>226.16</v>
          </cell>
          <cell r="Q693">
            <v>221.75</v>
          </cell>
          <cell r="S693">
            <v>227.5</v>
          </cell>
          <cell r="U693">
            <v>224.51</v>
          </cell>
          <cell r="W693">
            <v>228.68</v>
          </cell>
        </row>
        <row r="694">
          <cell r="A694" t="str">
            <v>2 S 04 941 05</v>
          </cell>
          <cell r="B694" t="str">
            <v>Descida d'água aterros em degraus - DAD 05</v>
          </cell>
          <cell r="E694" t="str">
            <v>m</v>
          </cell>
          <cell r="G694">
            <v>187.9</v>
          </cell>
          <cell r="M694">
            <v>211.03</v>
          </cell>
          <cell r="O694">
            <v>214.38</v>
          </cell>
          <cell r="Q694">
            <v>209.08</v>
          </cell>
          <cell r="S694">
            <v>215.98</v>
          </cell>
          <cell r="U694">
            <v>207.55</v>
          </cell>
          <cell r="W694">
            <v>212.55</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cell r="U695">
            <v>299.33</v>
          </cell>
          <cell r="W695">
            <v>304.33</v>
          </cell>
        </row>
        <row r="696">
          <cell r="A696" t="str">
            <v>2 S 04 941 07</v>
          </cell>
          <cell r="B696" t="str">
            <v>Descida d'água aterros em degraus - DAD 07</v>
          </cell>
          <cell r="E696" t="str">
            <v>m</v>
          </cell>
          <cell r="G696">
            <v>221.32</v>
          </cell>
          <cell r="M696">
            <v>248.68</v>
          </cell>
          <cell r="O696">
            <v>252.6</v>
          </cell>
          <cell r="Q696">
            <v>246.39</v>
          </cell>
          <cell r="S696">
            <v>254.48</v>
          </cell>
          <cell r="U696">
            <v>244.57</v>
          </cell>
          <cell r="W696">
            <v>250.44</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cell r="U697">
            <v>347.7</v>
          </cell>
          <cell r="W697">
            <v>353.57</v>
          </cell>
        </row>
        <row r="698">
          <cell r="A698" t="str">
            <v>2 S 04 941 09</v>
          </cell>
          <cell r="B698" t="str">
            <v>Descida d'água aterros em degraus - DAD 09</v>
          </cell>
          <cell r="E698" t="str">
            <v>m</v>
          </cell>
          <cell r="G698">
            <v>252.54</v>
          </cell>
          <cell r="M698">
            <v>283.95</v>
          </cell>
          <cell r="O698">
            <v>288.38</v>
          </cell>
          <cell r="Q698">
            <v>281.36</v>
          </cell>
          <cell r="S698">
            <v>290.52</v>
          </cell>
          <cell r="U698">
            <v>279.29000000000002</v>
          </cell>
          <cell r="W698">
            <v>285.92</v>
          </cell>
        </row>
        <row r="699">
          <cell r="A699" t="str">
            <v>2 S 04 941 10</v>
          </cell>
          <cell r="B699" t="str">
            <v>Descida d'água aterros em degraus - arm - DAD</v>
          </cell>
          <cell r="E699" t="str">
            <v>m</v>
          </cell>
          <cell r="G699">
            <v>346.89</v>
          </cell>
          <cell r="M699">
            <v>389.52</v>
          </cell>
          <cell r="O699">
            <v>398.76</v>
          </cell>
          <cell r="Q699">
            <v>391.73</v>
          </cell>
          <cell r="S699">
            <v>400.89</v>
          </cell>
          <cell r="U699">
            <v>396.21</v>
          </cell>
          <cell r="W699">
            <v>402.85</v>
          </cell>
        </row>
        <row r="700">
          <cell r="A700" t="str">
            <v>2 S 04 941 11</v>
          </cell>
          <cell r="B700" t="str">
            <v>Descida d'água aterros em degraus - DAD 11</v>
          </cell>
          <cell r="E700" t="str">
            <v>m</v>
          </cell>
          <cell r="G700">
            <v>331.9</v>
          </cell>
          <cell r="M700">
            <v>373.46</v>
          </cell>
          <cell r="O700">
            <v>379.25</v>
          </cell>
          <cell r="Q700">
            <v>370.06</v>
          </cell>
          <cell r="S700">
            <v>382.03</v>
          </cell>
          <cell r="U700">
            <v>367.25</v>
          </cell>
          <cell r="W700">
            <v>375.93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cell r="U701">
            <v>517.83000000000004</v>
          </cell>
          <cell r="W701">
            <v>526.51</v>
          </cell>
        </row>
        <row r="702">
          <cell r="A702" t="str">
            <v>2 S 04 941 13</v>
          </cell>
          <cell r="B702" t="str">
            <v>Descida d'água aterros em degraus - DAD 13</v>
          </cell>
          <cell r="E702" t="str">
            <v>m</v>
          </cell>
          <cell r="G702">
            <v>311.99</v>
          </cell>
          <cell r="M702">
            <v>350.83</v>
          </cell>
          <cell r="O702">
            <v>356.33</v>
          </cell>
          <cell r="Q702">
            <v>347.6</v>
          </cell>
          <cell r="S702">
            <v>358.98</v>
          </cell>
          <cell r="U702">
            <v>344.93</v>
          </cell>
          <cell r="W702">
            <v>353.17</v>
          </cell>
        </row>
        <row r="703">
          <cell r="A703" t="str">
            <v>2 S 04 941 14</v>
          </cell>
          <cell r="B703" t="str">
            <v>Descida d'água aterros em degraus - arm - DAD 14</v>
          </cell>
          <cell r="E703" t="str">
            <v>m</v>
          </cell>
          <cell r="G703">
            <v>426.18</v>
          </cell>
          <cell r="M703">
            <v>478.59</v>
          </cell>
          <cell r="O703">
            <v>489.91</v>
          </cell>
          <cell r="Q703">
            <v>481.19</v>
          </cell>
          <cell r="S703">
            <v>492.56</v>
          </cell>
          <cell r="U703">
            <v>486.44</v>
          </cell>
          <cell r="W703">
            <v>494.68</v>
          </cell>
        </row>
        <row r="704">
          <cell r="A704" t="str">
            <v>2 S 04 941 15</v>
          </cell>
          <cell r="B704" t="str">
            <v>Descida d'água aterros em degraus - DAD 15</v>
          </cell>
          <cell r="E704" t="str">
            <v>m</v>
          </cell>
          <cell r="G704">
            <v>356.8</v>
          </cell>
          <cell r="M704">
            <v>401.49</v>
          </cell>
          <cell r="O704">
            <v>407.72</v>
          </cell>
          <cell r="Q704">
            <v>397.83</v>
          </cell>
          <cell r="S704">
            <v>410.72</v>
          </cell>
          <cell r="U704">
            <v>394.78</v>
          </cell>
          <cell r="W704">
            <v>404.11</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cell r="U705">
            <v>555.33000000000004</v>
          </cell>
          <cell r="W705">
            <v>564.66999999999996</v>
          </cell>
        </row>
        <row r="706">
          <cell r="A706" t="str">
            <v>2 S 04 941 17</v>
          </cell>
          <cell r="B706" t="str">
            <v>Descida d'água aterros em degraus - DAD 17</v>
          </cell>
          <cell r="E706" t="str">
            <v>m</v>
          </cell>
          <cell r="G706">
            <v>456.27</v>
          </cell>
          <cell r="M706">
            <v>513.77</v>
          </cell>
          <cell r="O706">
            <v>521.67999999999995</v>
          </cell>
          <cell r="Q706">
            <v>509.11</v>
          </cell>
          <cell r="S706">
            <v>525.49</v>
          </cell>
          <cell r="U706">
            <v>505.14</v>
          </cell>
          <cell r="W706">
            <v>517.01</v>
          </cell>
        </row>
        <row r="707">
          <cell r="A707" t="str">
            <v>2 S 04 941 18</v>
          </cell>
          <cell r="B707" t="str">
            <v>Descida d'água aterros em degraus - arm - DAD 18</v>
          </cell>
          <cell r="E707" t="str">
            <v>m</v>
          </cell>
          <cell r="G707">
            <v>617.5</v>
          </cell>
          <cell r="M707">
            <v>694.14</v>
          </cell>
          <cell r="O707">
            <v>710.29</v>
          </cell>
          <cell r="Q707">
            <v>697.72</v>
          </cell>
          <cell r="S707">
            <v>714.1</v>
          </cell>
          <cell r="U707">
            <v>704.95</v>
          </cell>
          <cell r="W707">
            <v>716.81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cell r="U708">
            <v>66.61</v>
          </cell>
          <cell r="W708">
            <v>68.13</v>
          </cell>
        </row>
        <row r="709">
          <cell r="A709" t="str">
            <v>2 S 04 941 32</v>
          </cell>
          <cell r="B709" t="str">
            <v>Descida d'água cortes em degraus - arm - DCD 02</v>
          </cell>
          <cell r="E709" t="str">
            <v>m</v>
          </cell>
          <cell r="G709">
            <v>85.42</v>
          </cell>
          <cell r="M709">
            <v>95.78</v>
          </cell>
          <cell r="O709">
            <v>98.09</v>
          </cell>
          <cell r="Q709">
            <v>96.49</v>
          </cell>
          <cell r="S709">
            <v>98.59</v>
          </cell>
          <cell r="U709">
            <v>97.97</v>
          </cell>
          <cell r="W709">
            <v>99.49</v>
          </cell>
        </row>
        <row r="710">
          <cell r="A710" t="str">
            <v>2 S 04 941 33</v>
          </cell>
          <cell r="B710" t="str">
            <v>Descida d'água cortes em degraus - DCD 03</v>
          </cell>
          <cell r="E710" t="str">
            <v>m</v>
          </cell>
          <cell r="G710">
            <v>94.5</v>
          </cell>
          <cell r="M710">
            <v>106.12</v>
          </cell>
          <cell r="O710">
            <v>107.74</v>
          </cell>
          <cell r="Q710">
            <v>105.19</v>
          </cell>
          <cell r="S710">
            <v>108.52</v>
          </cell>
          <cell r="U710">
            <v>104.66</v>
          </cell>
          <cell r="W710">
            <v>107.08</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cell r="U711">
            <v>154.38999999999999</v>
          </cell>
          <cell r="W711">
            <v>156.81</v>
          </cell>
        </row>
        <row r="712">
          <cell r="A712" t="str">
            <v>2 S 04 942 01</v>
          </cell>
          <cell r="B712" t="str">
            <v>Entrada d'água - EDA 01</v>
          </cell>
          <cell r="E712" t="str">
            <v>und</v>
          </cell>
          <cell r="G712">
            <v>25.42</v>
          </cell>
          <cell r="M712">
            <v>27.93</v>
          </cell>
          <cell r="O712">
            <v>28.55</v>
          </cell>
          <cell r="Q712">
            <v>27.57</v>
          </cell>
          <cell r="S712">
            <v>28.85</v>
          </cell>
          <cell r="U712">
            <v>27.22</v>
          </cell>
          <cell r="W712">
            <v>28.14</v>
          </cell>
        </row>
        <row r="713">
          <cell r="A713" t="str">
            <v>2 S 04 942 02</v>
          </cell>
          <cell r="B713" t="str">
            <v>Entrada d'água - EDA 02</v>
          </cell>
          <cell r="E713" t="str">
            <v>und</v>
          </cell>
          <cell r="G713">
            <v>31.14</v>
          </cell>
          <cell r="M713">
            <v>34.17</v>
          </cell>
          <cell r="O713">
            <v>34.96</v>
          </cell>
          <cell r="Q713">
            <v>33.700000000000003</v>
          </cell>
          <cell r="S713">
            <v>35.33</v>
          </cell>
          <cell r="U713">
            <v>33.17</v>
          </cell>
          <cell r="W713">
            <v>34.35</v>
          </cell>
        </row>
        <row r="714">
          <cell r="A714" t="str">
            <v>2 S 04 950 01</v>
          </cell>
          <cell r="B714" t="str">
            <v>Dissipador de energia - DES 01</v>
          </cell>
          <cell r="E714" t="str">
            <v>und</v>
          </cell>
          <cell r="G714">
            <v>109.52</v>
          </cell>
          <cell r="M714">
            <v>122.7</v>
          </cell>
          <cell r="O714">
            <v>124.94</v>
          </cell>
          <cell r="Q714">
            <v>121.49</v>
          </cell>
          <cell r="S714">
            <v>126.17</v>
          </cell>
          <cell r="U714">
            <v>120.57</v>
          </cell>
          <cell r="W714">
            <v>123.64</v>
          </cell>
        </row>
        <row r="715">
          <cell r="A715" t="str">
            <v>2 S 04 950 02</v>
          </cell>
          <cell r="B715" t="str">
            <v>Dissipador de energia - DES 02</v>
          </cell>
          <cell r="E715" t="str">
            <v>und</v>
          </cell>
          <cell r="G715">
            <v>130.26</v>
          </cell>
          <cell r="M715">
            <v>145.93</v>
          </cell>
          <cell r="O715">
            <v>148.59</v>
          </cell>
          <cell r="Q715">
            <v>144.49</v>
          </cell>
          <cell r="S715">
            <v>150.05000000000001</v>
          </cell>
          <cell r="U715">
            <v>143.4</v>
          </cell>
          <cell r="W715">
            <v>147.04</v>
          </cell>
        </row>
        <row r="716">
          <cell r="A716" t="str">
            <v>2 S 04 950 03</v>
          </cell>
          <cell r="B716" t="str">
            <v>Dissipador de energia - DES 03</v>
          </cell>
          <cell r="E716" t="str">
            <v>und</v>
          </cell>
          <cell r="G716">
            <v>155.27000000000001</v>
          </cell>
          <cell r="M716">
            <v>173.95</v>
          </cell>
          <cell r="O716">
            <v>177.12</v>
          </cell>
          <cell r="Q716">
            <v>172.24</v>
          </cell>
          <cell r="S716">
            <v>178.87</v>
          </cell>
          <cell r="U716">
            <v>170.94</v>
          </cell>
          <cell r="W716">
            <v>175.28</v>
          </cell>
        </row>
        <row r="717">
          <cell r="A717" t="str">
            <v>2 S 04 950 04</v>
          </cell>
          <cell r="B717" t="str">
            <v>Dissipador de energia - DES04</v>
          </cell>
          <cell r="E717" t="str">
            <v>und</v>
          </cell>
          <cell r="G717">
            <v>189.74</v>
          </cell>
          <cell r="M717">
            <v>212.56</v>
          </cell>
          <cell r="O717">
            <v>216.44</v>
          </cell>
          <cell r="Q717">
            <v>210.46</v>
          </cell>
          <cell r="S717">
            <v>218.57</v>
          </cell>
          <cell r="U717">
            <v>208.87</v>
          </cell>
          <cell r="W717">
            <v>214.18</v>
          </cell>
        </row>
        <row r="718">
          <cell r="A718" t="str">
            <v>2 S 04 950 21</v>
          </cell>
          <cell r="B718" t="str">
            <v>Dissipador de energia - DEB 01</v>
          </cell>
          <cell r="E718" t="str">
            <v>und</v>
          </cell>
          <cell r="G718">
            <v>133.94999999999999</v>
          </cell>
          <cell r="M718">
            <v>149.51</v>
          </cell>
          <cell r="O718">
            <v>152.07</v>
          </cell>
          <cell r="Q718">
            <v>148.12</v>
          </cell>
          <cell r="S718">
            <v>153.38</v>
          </cell>
          <cell r="U718">
            <v>147.61000000000001</v>
          </cell>
          <cell r="W718">
            <v>151.30000000000001</v>
          </cell>
        </row>
        <row r="719">
          <cell r="A719" t="str">
            <v>2 S 04 950 22</v>
          </cell>
          <cell r="B719" t="str">
            <v>Dissipador de energia - DEB 02</v>
          </cell>
          <cell r="E719" t="str">
            <v>und</v>
          </cell>
          <cell r="G719">
            <v>438.54</v>
          </cell>
          <cell r="M719">
            <v>489.69</v>
          </cell>
          <cell r="O719">
            <v>498.54</v>
          </cell>
          <cell r="Q719">
            <v>484.76</v>
          </cell>
          <cell r="S719">
            <v>503.09</v>
          </cell>
          <cell r="U719">
            <v>481.28</v>
          </cell>
          <cell r="W719">
            <v>493.9</v>
          </cell>
        </row>
        <row r="720">
          <cell r="A720" t="str">
            <v>2 S 04 950 23</v>
          </cell>
          <cell r="B720" t="str">
            <v>Dissipador de energia - DEB 03</v>
          </cell>
          <cell r="E720" t="str">
            <v>und</v>
          </cell>
          <cell r="G720">
            <v>702.27</v>
          </cell>
          <cell r="M720">
            <v>784.07</v>
          </cell>
          <cell r="O720">
            <v>798.34</v>
          </cell>
          <cell r="Q720">
            <v>776.11</v>
          </cell>
          <cell r="S720">
            <v>805.69</v>
          </cell>
          <cell r="U720">
            <v>770.27</v>
          </cell>
          <cell r="W720">
            <v>790.62</v>
          </cell>
        </row>
        <row r="721">
          <cell r="A721" t="str">
            <v>2 S 04 950 24</v>
          </cell>
          <cell r="B721" t="str">
            <v>Dissipador de energia - DEB 04</v>
          </cell>
          <cell r="E721" t="str">
            <v>und</v>
          </cell>
          <cell r="G721">
            <v>1031.04</v>
          </cell>
          <cell r="M721">
            <v>1151.06</v>
          </cell>
          <cell r="O721">
            <v>1172.0999999999999</v>
          </cell>
          <cell r="Q721">
            <v>1139.32</v>
          </cell>
          <cell r="S721">
            <v>1182.95</v>
          </cell>
          <cell r="U721">
            <v>1130.53</v>
          </cell>
          <cell r="W721">
            <v>1160.51</v>
          </cell>
        </row>
        <row r="722">
          <cell r="A722" t="str">
            <v>2 S 04 950 25</v>
          </cell>
          <cell r="B722" t="str">
            <v>Dissipador de energia - DEB 05</v>
          </cell>
          <cell r="E722" t="str">
            <v>und</v>
          </cell>
          <cell r="G722">
            <v>1398.85</v>
          </cell>
          <cell r="M722">
            <v>1561.63</v>
          </cell>
          <cell r="O722">
            <v>1590.25</v>
          </cell>
          <cell r="Q722">
            <v>1545.66</v>
          </cell>
          <cell r="S722">
            <v>1605.01</v>
          </cell>
          <cell r="U722">
            <v>1533.57</v>
          </cell>
          <cell r="W722">
            <v>1574.34</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cell r="U723">
            <v>2517.17</v>
          </cell>
          <cell r="W723">
            <v>2584.48</v>
          </cell>
        </row>
        <row r="724">
          <cell r="A724" t="str">
            <v>2 S 04 950 27</v>
          </cell>
          <cell r="B724" t="str">
            <v>Dissipador de energia - DEB 07</v>
          </cell>
          <cell r="E724" t="str">
            <v>und</v>
          </cell>
          <cell r="G724">
            <v>1460.18</v>
          </cell>
          <cell r="M724">
            <v>1630.2</v>
          </cell>
          <cell r="O724">
            <v>1660.19</v>
          </cell>
          <cell r="Q724">
            <v>1613.43</v>
          </cell>
          <cell r="S724">
            <v>1675.67</v>
          </cell>
          <cell r="U724">
            <v>1600.31</v>
          </cell>
          <cell r="W724">
            <v>1643.01</v>
          </cell>
        </row>
        <row r="725">
          <cell r="A725" t="str">
            <v>2 S 04 950 28</v>
          </cell>
          <cell r="B725" t="str">
            <v>Dissipador de energia - DEB 08</v>
          </cell>
          <cell r="E725" t="str">
            <v>und</v>
          </cell>
          <cell r="G725">
            <v>1985.57</v>
          </cell>
          <cell r="M725">
            <v>2216.66</v>
          </cell>
          <cell r="O725">
            <v>2257.5500000000002</v>
          </cell>
          <cell r="Q725">
            <v>2193.79</v>
          </cell>
          <cell r="S725">
            <v>2278.66</v>
          </cell>
          <cell r="U725">
            <v>2175.67</v>
          </cell>
          <cell r="W725">
            <v>2233.86</v>
          </cell>
        </row>
        <row r="726">
          <cell r="A726" t="str">
            <v>2 S 04 950 29</v>
          </cell>
          <cell r="B726" t="str">
            <v>Dissipador de energia - DEB 09</v>
          </cell>
          <cell r="E726" t="str">
            <v>und</v>
          </cell>
          <cell r="G726">
            <v>3156.44</v>
          </cell>
          <cell r="M726">
            <v>3523.93</v>
          </cell>
          <cell r="O726">
            <v>3589.18</v>
          </cell>
          <cell r="Q726">
            <v>3487.38</v>
          </cell>
          <cell r="S726">
            <v>3622.88</v>
          </cell>
          <cell r="U726">
            <v>3457.55</v>
          </cell>
          <cell r="W726">
            <v>3550.35</v>
          </cell>
        </row>
        <row r="727">
          <cell r="A727" t="str">
            <v>2 S 04 950 30</v>
          </cell>
          <cell r="B727" t="str">
            <v>Dissipador de energia - DEB 10</v>
          </cell>
          <cell r="E727" t="str">
            <v>und</v>
          </cell>
          <cell r="G727">
            <v>1890.25</v>
          </cell>
          <cell r="M727">
            <v>2110.37</v>
          </cell>
          <cell r="O727">
            <v>2149.31</v>
          </cell>
          <cell r="Q727">
            <v>2088.58</v>
          </cell>
          <cell r="S727">
            <v>2169.42</v>
          </cell>
          <cell r="U727">
            <v>2071.13</v>
          </cell>
          <cell r="W727">
            <v>2126.5300000000002</v>
          </cell>
        </row>
        <row r="728">
          <cell r="A728" t="str">
            <v>2 S 04 950 31</v>
          </cell>
          <cell r="B728" t="str">
            <v>Dissipador de energia - DEB 11</v>
          </cell>
          <cell r="E728" t="str">
            <v>und</v>
          </cell>
          <cell r="G728">
            <v>2572.0700000000002</v>
          </cell>
          <cell r="M728">
            <v>2871.58</v>
          </cell>
          <cell r="O728">
            <v>2924.69</v>
          </cell>
          <cell r="Q728">
            <v>2841.84</v>
          </cell>
          <cell r="S728">
            <v>2952.11</v>
          </cell>
          <cell r="U728">
            <v>2817.72</v>
          </cell>
          <cell r="W728">
            <v>2893.25</v>
          </cell>
        </row>
        <row r="729">
          <cell r="A729" t="str">
            <v>2 S 04 950 32</v>
          </cell>
          <cell r="B729" t="str">
            <v>Dissipador de energia - DEB 12</v>
          </cell>
          <cell r="E729" t="str">
            <v>und</v>
          </cell>
          <cell r="G729">
            <v>4015.3</v>
          </cell>
          <cell r="M729">
            <v>4482.91</v>
          </cell>
          <cell r="O729">
            <v>4566.1099999999997</v>
          </cell>
          <cell r="Q729">
            <v>4436.26</v>
          </cell>
          <cell r="S729">
            <v>4609.09</v>
          </cell>
          <cell r="U729">
            <v>4397.49</v>
          </cell>
          <cell r="W729">
            <v>4515.76</v>
          </cell>
        </row>
        <row r="730">
          <cell r="A730" t="str">
            <v>2 S 04 950 51</v>
          </cell>
          <cell r="B730" t="str">
            <v>Dissipador de energia - DED 01</v>
          </cell>
          <cell r="E730" t="str">
            <v>und</v>
          </cell>
          <cell r="G730">
            <v>149.19</v>
          </cell>
          <cell r="M730">
            <v>166.8</v>
          </cell>
          <cell r="O730">
            <v>169.25</v>
          </cell>
          <cell r="Q730">
            <v>165.54</v>
          </cell>
          <cell r="S730">
            <v>170.51</v>
          </cell>
          <cell r="U730">
            <v>166.27</v>
          </cell>
          <cell r="W730">
            <v>169.9</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cell r="U731">
            <v>311.63</v>
          </cell>
          <cell r="W731">
            <v>316.55</v>
          </cell>
        </row>
        <row r="732">
          <cell r="A732" t="str">
            <v>2 S 04 960 02</v>
          </cell>
          <cell r="B732" t="str">
            <v>Boca de lobo simples grelha concr. - BLS 02</v>
          </cell>
          <cell r="E732" t="str">
            <v>und</v>
          </cell>
          <cell r="G732">
            <v>329.01</v>
          </cell>
          <cell r="M732">
            <v>385.68</v>
          </cell>
          <cell r="O732">
            <v>389.8</v>
          </cell>
          <cell r="Q732">
            <v>384.99</v>
          </cell>
          <cell r="S732">
            <v>391.44</v>
          </cell>
          <cell r="U732">
            <v>387.22</v>
          </cell>
          <cell r="W732">
            <v>393.13</v>
          </cell>
        </row>
        <row r="733">
          <cell r="A733" t="str">
            <v>2 S 04 960 03</v>
          </cell>
          <cell r="B733" t="str">
            <v>Boca de lobo simples grelha concr. - BLS 03</v>
          </cell>
          <cell r="E733" t="str">
            <v>und</v>
          </cell>
          <cell r="G733">
            <v>391.72</v>
          </cell>
          <cell r="M733">
            <v>461.98</v>
          </cell>
          <cell r="O733">
            <v>466.53</v>
          </cell>
          <cell r="Q733">
            <v>461.06</v>
          </cell>
          <cell r="S733">
            <v>468.34</v>
          </cell>
          <cell r="U733">
            <v>462.92</v>
          </cell>
          <cell r="W733">
            <v>469.82</v>
          </cell>
        </row>
        <row r="734">
          <cell r="A734" t="str">
            <v>2 S 04 960 04</v>
          </cell>
          <cell r="B734" t="str">
            <v>Boca de lobo simples grelha concr. - BLS 04</v>
          </cell>
          <cell r="E734" t="str">
            <v>und</v>
          </cell>
          <cell r="G734">
            <v>442.58</v>
          </cell>
          <cell r="M734">
            <v>525.03</v>
          </cell>
          <cell r="O734">
            <v>529.41</v>
          </cell>
          <cell r="Q734">
            <v>523.29</v>
          </cell>
          <cell r="S734">
            <v>531.39</v>
          </cell>
          <cell r="U734">
            <v>523.96</v>
          </cell>
          <cell r="W734">
            <v>531.84</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cell r="U735">
            <v>610.99</v>
          </cell>
          <cell r="W735">
            <v>619.74</v>
          </cell>
        </row>
        <row r="736">
          <cell r="A736" t="str">
            <v>2 S 04 960 06</v>
          </cell>
          <cell r="B736" t="str">
            <v>Boca de lobo simples grelha concr. - BLS 06</v>
          </cell>
          <cell r="E736" t="str">
            <v>und</v>
          </cell>
          <cell r="G736">
            <v>576.61</v>
          </cell>
          <cell r="M736">
            <v>687.33</v>
          </cell>
          <cell r="O736">
            <v>693.08</v>
          </cell>
          <cell r="Q736">
            <v>685.78</v>
          </cell>
          <cell r="S736">
            <v>695.38</v>
          </cell>
          <cell r="U736">
            <v>686.59</v>
          </cell>
          <cell r="W736">
            <v>696.32</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cell r="U737">
            <v>762.29</v>
          </cell>
          <cell r="W737">
            <v>773.01</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cell r="U738">
            <v>604.39</v>
          </cell>
          <cell r="W738">
            <v>613.22</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cell r="U739">
            <v>728.44</v>
          </cell>
          <cell r="W739">
            <v>738.9</v>
          </cell>
        </row>
        <row r="740">
          <cell r="A740" t="str">
            <v>2 S 04 961 03</v>
          </cell>
          <cell r="B740" t="str">
            <v>Boca de lobo dupla com grelha de concreto - BLD 03</v>
          </cell>
          <cell r="E740" t="str">
            <v>und</v>
          </cell>
          <cell r="G740">
            <v>723.89</v>
          </cell>
          <cell r="M740">
            <v>848.91</v>
          </cell>
          <cell r="O740">
            <v>858.72</v>
          </cell>
          <cell r="Q740">
            <v>848.97</v>
          </cell>
          <cell r="S740">
            <v>862.06</v>
          </cell>
          <cell r="U740">
            <v>855.73</v>
          </cell>
          <cell r="W740">
            <v>867.92</v>
          </cell>
        </row>
        <row r="741">
          <cell r="A741" t="str">
            <v>2 S 04 961 04</v>
          </cell>
          <cell r="B741" t="str">
            <v>Boca de lobo dupla com grelha de concreto - BLD 04</v>
          </cell>
          <cell r="E741" t="str">
            <v>und</v>
          </cell>
          <cell r="G741">
            <v>826.68</v>
          </cell>
          <cell r="M741">
            <v>973.96</v>
          </cell>
          <cell r="O741">
            <v>984.47</v>
          </cell>
          <cell r="Q741">
            <v>973.64</v>
          </cell>
          <cell r="S741">
            <v>988.09</v>
          </cell>
          <cell r="U741">
            <v>979.78</v>
          </cell>
          <cell r="W741">
            <v>993.6</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cell r="U742">
            <v>1103.83</v>
          </cell>
          <cell r="W742">
            <v>1119.28</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cell r="U743">
            <v>1231.1099999999999</v>
          </cell>
          <cell r="W743">
            <v>1248.31</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cell r="U744">
            <v>1355.17</v>
          </cell>
          <cell r="W744">
            <v>1373.99</v>
          </cell>
        </row>
        <row r="745">
          <cell r="A745" t="str">
            <v>2 S 04 962 01</v>
          </cell>
          <cell r="B745" t="str">
            <v>Caixa de ligação e passagem - CLP 01</v>
          </cell>
          <cell r="E745" t="str">
            <v>und</v>
          </cell>
          <cell r="G745">
            <v>540.91</v>
          </cell>
          <cell r="M745">
            <v>601.1</v>
          </cell>
          <cell r="O745">
            <v>610.66</v>
          </cell>
          <cell r="Q745">
            <v>598.01</v>
          </cell>
          <cell r="S745">
            <v>615.46</v>
          </cell>
          <cell r="U745">
            <v>606.94000000000005</v>
          </cell>
          <cell r="W745">
            <v>619.72</v>
          </cell>
        </row>
        <row r="746">
          <cell r="A746" t="str">
            <v>2 S 04 962 02</v>
          </cell>
          <cell r="B746" t="str">
            <v>Caixa de ligação e passagem - CLP 02</v>
          </cell>
          <cell r="E746" t="str">
            <v>und</v>
          </cell>
          <cell r="G746">
            <v>524.20000000000005</v>
          </cell>
          <cell r="M746">
            <v>582.51</v>
          </cell>
          <cell r="O746">
            <v>591.71</v>
          </cell>
          <cell r="Q746">
            <v>579.64</v>
          </cell>
          <cell r="S746">
            <v>596.34</v>
          </cell>
          <cell r="U746">
            <v>588.83000000000004</v>
          </cell>
          <cell r="W746">
            <v>601.07000000000005</v>
          </cell>
        </row>
        <row r="747">
          <cell r="A747" t="str">
            <v>2 S 04 962 03</v>
          </cell>
          <cell r="B747" t="str">
            <v>Caixa de ligação e passagem - CLP 03</v>
          </cell>
          <cell r="E747" t="str">
            <v>und</v>
          </cell>
          <cell r="G747">
            <v>737.95</v>
          </cell>
          <cell r="M747">
            <v>820.1</v>
          </cell>
          <cell r="O747">
            <v>833.32</v>
          </cell>
          <cell r="Q747">
            <v>815.85</v>
          </cell>
          <cell r="S747">
            <v>839.88</v>
          </cell>
          <cell r="U747">
            <v>827.42</v>
          </cell>
          <cell r="W747">
            <v>845.01</v>
          </cell>
        </row>
        <row r="748">
          <cell r="A748" t="str">
            <v>2 S 04 962 04</v>
          </cell>
          <cell r="B748" t="str">
            <v>Caixa de ligação e passagem - CLP 04</v>
          </cell>
          <cell r="E748" t="str">
            <v>und</v>
          </cell>
          <cell r="G748">
            <v>938.94</v>
          </cell>
          <cell r="M748">
            <v>1043.45</v>
          </cell>
          <cell r="O748">
            <v>1060.18</v>
          </cell>
          <cell r="Q748">
            <v>1038.28</v>
          </cell>
          <cell r="S748">
            <v>1068.48</v>
          </cell>
          <cell r="U748">
            <v>1053.9100000000001</v>
          </cell>
          <cell r="W748">
            <v>1076.03</v>
          </cell>
        </row>
        <row r="749">
          <cell r="A749" t="str">
            <v>2 S 04 962 05</v>
          </cell>
          <cell r="B749" t="str">
            <v>Caixa de ligação e passagem - CLP 05</v>
          </cell>
          <cell r="E749" t="str">
            <v>und</v>
          </cell>
          <cell r="G749">
            <v>1104.49</v>
          </cell>
          <cell r="M749">
            <v>1227.46</v>
          </cell>
          <cell r="O749">
            <v>1247.31</v>
          </cell>
          <cell r="Q749">
            <v>1222.07</v>
          </cell>
          <cell r="S749">
            <v>1256.96</v>
          </cell>
          <cell r="U749">
            <v>1241.83</v>
          </cell>
          <cell r="W749">
            <v>1267.3900000000001</v>
          </cell>
        </row>
        <row r="750">
          <cell r="A750" t="str">
            <v>2 S 04 962 06</v>
          </cell>
          <cell r="B750" t="str">
            <v>Caixa de ligação e passagem - CLP 06</v>
          </cell>
          <cell r="E750" t="str">
            <v>und</v>
          </cell>
          <cell r="G750">
            <v>1376.38</v>
          </cell>
          <cell r="M750">
            <v>1529.53</v>
          </cell>
          <cell r="O750">
            <v>1554.04</v>
          </cell>
          <cell r="Q750">
            <v>1523.76</v>
          </cell>
          <cell r="S750">
            <v>1565.9</v>
          </cell>
          <cell r="U750">
            <v>1551.66</v>
          </cell>
          <cell r="W750">
            <v>1582.57</v>
          </cell>
        </row>
        <row r="751">
          <cell r="A751" t="str">
            <v>2 S 04 962 07</v>
          </cell>
          <cell r="B751" t="str">
            <v>Caixa de ligação e passagem - CLP 07</v>
          </cell>
          <cell r="E751" t="str">
            <v>und</v>
          </cell>
          <cell r="G751">
            <v>643.64</v>
          </cell>
          <cell r="M751">
            <v>715.22</v>
          </cell>
          <cell r="O751">
            <v>726.46</v>
          </cell>
          <cell r="Q751">
            <v>711.4</v>
          </cell>
          <cell r="S751">
            <v>732.19</v>
          </cell>
          <cell r="U751">
            <v>722.07</v>
          </cell>
          <cell r="W751">
            <v>737.3</v>
          </cell>
        </row>
        <row r="752">
          <cell r="A752" t="str">
            <v>2 S 04 962 08</v>
          </cell>
          <cell r="B752" t="str">
            <v>Caixa de ligação e passagem - CLP 08</v>
          </cell>
          <cell r="E752" t="str">
            <v>und</v>
          </cell>
          <cell r="G752">
            <v>624.15</v>
          </cell>
          <cell r="M752">
            <v>693.54</v>
          </cell>
          <cell r="O752">
            <v>704.35</v>
          </cell>
          <cell r="Q752">
            <v>689.97</v>
          </cell>
          <cell r="S752">
            <v>709.88</v>
          </cell>
          <cell r="U752">
            <v>700.95</v>
          </cell>
          <cell r="W752">
            <v>715.54</v>
          </cell>
        </row>
        <row r="753">
          <cell r="A753" t="str">
            <v>2 S 04 962 09</v>
          </cell>
          <cell r="B753" t="str">
            <v>Caixa de ligação e passagem - CLP 09</v>
          </cell>
          <cell r="E753" t="str">
            <v>und</v>
          </cell>
          <cell r="G753">
            <v>860.14</v>
          </cell>
          <cell r="M753">
            <v>955.86</v>
          </cell>
          <cell r="O753">
            <v>971.12</v>
          </cell>
          <cell r="Q753">
            <v>950.68</v>
          </cell>
          <cell r="S753">
            <v>978.8</v>
          </cell>
          <cell r="U753">
            <v>964.02</v>
          </cell>
          <cell r="W753">
            <v>984.6</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cell r="U754">
            <v>1199.23</v>
          </cell>
          <cell r="W754">
            <v>1224.53</v>
          </cell>
        </row>
        <row r="755">
          <cell r="A755" t="str">
            <v>2 S 04 962 11</v>
          </cell>
          <cell r="B755" t="str">
            <v>Caixa de ligação e passagem - CLP 11</v>
          </cell>
          <cell r="E755" t="str">
            <v>und</v>
          </cell>
          <cell r="G755">
            <v>1245.02</v>
          </cell>
          <cell r="M755">
            <v>1383.59</v>
          </cell>
          <cell r="O755">
            <v>1405.78</v>
          </cell>
          <cell r="Q755">
            <v>1377.12</v>
          </cell>
          <cell r="S755">
            <v>1416.72</v>
          </cell>
          <cell r="U755">
            <v>1398.9</v>
          </cell>
          <cell r="W755">
            <v>1427.91</v>
          </cell>
        </row>
        <row r="756">
          <cell r="A756" t="str">
            <v>2 S 04 962 12</v>
          </cell>
          <cell r="B756" t="str">
            <v>Caixa de ligação e passagem - CLP 12</v>
          </cell>
          <cell r="E756" t="str">
            <v>und</v>
          </cell>
          <cell r="G756">
            <v>1513.9</v>
          </cell>
          <cell r="M756">
            <v>1682.39</v>
          </cell>
          <cell r="O756">
            <v>1709.41</v>
          </cell>
          <cell r="Q756">
            <v>1675.34</v>
          </cell>
          <cell r="S756">
            <v>1722.57</v>
          </cell>
          <cell r="U756">
            <v>1703.91</v>
          </cell>
          <cell r="W756">
            <v>1738.54</v>
          </cell>
        </row>
        <row r="757">
          <cell r="A757" t="str">
            <v>2 S 04 962 13</v>
          </cell>
          <cell r="B757" t="str">
            <v>Caixa de ligação e passagem - CLP 13</v>
          </cell>
          <cell r="E757" t="str">
            <v>und</v>
          </cell>
          <cell r="G757">
            <v>749.15</v>
          </cell>
          <cell r="M757">
            <v>832.45</v>
          </cell>
          <cell r="O757">
            <v>845.41</v>
          </cell>
          <cell r="Q757">
            <v>827.85</v>
          </cell>
          <cell r="S757">
            <v>852.1</v>
          </cell>
          <cell r="U757">
            <v>840.21</v>
          </cell>
          <cell r="W757">
            <v>857.98</v>
          </cell>
        </row>
        <row r="758">
          <cell r="A758" t="str">
            <v>2 S 04 962 14</v>
          </cell>
          <cell r="B758" t="str">
            <v>Caixa de ligação e passagem - CLP 14</v>
          </cell>
          <cell r="E758" t="str">
            <v>und</v>
          </cell>
          <cell r="G758">
            <v>732.45</v>
          </cell>
          <cell r="M758">
            <v>813.86</v>
          </cell>
          <cell r="O758">
            <v>826.46</v>
          </cell>
          <cell r="Q758">
            <v>809.48</v>
          </cell>
          <cell r="S758">
            <v>832.98</v>
          </cell>
          <cell r="U758">
            <v>822.11</v>
          </cell>
          <cell r="W758">
            <v>839.33</v>
          </cell>
        </row>
        <row r="759">
          <cell r="A759" t="str">
            <v>2 S 04 962 15</v>
          </cell>
          <cell r="B759" t="str">
            <v>Caixa de ligação e passagem - CLP 15</v>
          </cell>
          <cell r="E759" t="str">
            <v>und</v>
          </cell>
          <cell r="G759">
            <v>990.68</v>
          </cell>
          <cell r="M759">
            <v>1100.92</v>
          </cell>
          <cell r="O759">
            <v>1118.3900000000001</v>
          </cell>
          <cell r="Q759">
            <v>1094.7</v>
          </cell>
          <cell r="S759">
            <v>1127.27</v>
          </cell>
          <cell r="U759">
            <v>1109.67</v>
          </cell>
          <cell r="W759">
            <v>1133.51</v>
          </cell>
        </row>
        <row r="760">
          <cell r="A760" t="str">
            <v>2 S 04 962 16</v>
          </cell>
          <cell r="B760" t="str">
            <v>Caixa de ligação e passagem - CLP 16</v>
          </cell>
          <cell r="E760" t="str">
            <v>und</v>
          </cell>
          <cell r="G760">
            <v>1212.79</v>
          </cell>
          <cell r="M760">
            <v>1347.73</v>
          </cell>
          <cell r="O760">
            <v>1369.08</v>
          </cell>
          <cell r="Q760">
            <v>1340.41</v>
          </cell>
          <cell r="S760">
            <v>1379.9</v>
          </cell>
          <cell r="U760">
            <v>1359.64</v>
          </cell>
          <cell r="W760">
            <v>1388.56</v>
          </cell>
        </row>
        <row r="761">
          <cell r="A761" t="str">
            <v>2 S 04 962 17</v>
          </cell>
          <cell r="B761" t="str">
            <v>Caixa de ligação e passagem - CLP 17</v>
          </cell>
          <cell r="E761" t="str">
            <v>und</v>
          </cell>
          <cell r="G761">
            <v>1396.68</v>
          </cell>
          <cell r="M761">
            <v>1552.1</v>
          </cell>
          <cell r="O761">
            <v>1576.88</v>
          </cell>
          <cell r="Q761">
            <v>1544.42</v>
          </cell>
          <cell r="S761">
            <v>1589.22</v>
          </cell>
          <cell r="U761">
            <v>1568.04</v>
          </cell>
          <cell r="W761">
            <v>1600.85</v>
          </cell>
        </row>
        <row r="762">
          <cell r="A762" t="str">
            <v>2 S 04 962 18</v>
          </cell>
          <cell r="B762" t="str">
            <v>Caixa de ligação e passagem - CLP 18</v>
          </cell>
          <cell r="E762" t="str">
            <v>und</v>
          </cell>
          <cell r="G762">
            <v>1682.79</v>
          </cell>
          <cell r="M762">
            <v>1870.06</v>
          </cell>
          <cell r="O762">
            <v>1899.96</v>
          </cell>
          <cell r="Q762">
            <v>1861.63</v>
          </cell>
          <cell r="S762">
            <v>1914.69</v>
          </cell>
          <cell r="U762">
            <v>1892.17</v>
          </cell>
          <cell r="W762">
            <v>1931.07</v>
          </cell>
        </row>
        <row r="763">
          <cell r="A763" t="str">
            <v>2 S 04 963 01</v>
          </cell>
          <cell r="B763" t="str">
            <v>Poço de visita - PVI 01</v>
          </cell>
          <cell r="E763" t="str">
            <v>und</v>
          </cell>
          <cell r="G763">
            <v>721.97</v>
          </cell>
          <cell r="M763">
            <v>802.82</v>
          </cell>
          <cell r="O763">
            <v>817.12</v>
          </cell>
          <cell r="Q763">
            <v>801.54</v>
          </cell>
          <cell r="S763">
            <v>823.07</v>
          </cell>
          <cell r="U763">
            <v>816.35</v>
          </cell>
          <cell r="W763">
            <v>832.12</v>
          </cell>
        </row>
        <row r="764">
          <cell r="A764" t="str">
            <v>2 S 04 963 02</v>
          </cell>
          <cell r="B764" t="str">
            <v>Poço de visita - PVI 02</v>
          </cell>
          <cell r="E764" t="str">
            <v>und</v>
          </cell>
          <cell r="G764">
            <v>700.67</v>
          </cell>
          <cell r="M764">
            <v>778.97</v>
          </cell>
          <cell r="O764">
            <v>792.86</v>
          </cell>
          <cell r="Q764">
            <v>777.95</v>
          </cell>
          <cell r="S764">
            <v>798.6</v>
          </cell>
          <cell r="U764">
            <v>793.07</v>
          </cell>
          <cell r="W764">
            <v>808.21</v>
          </cell>
        </row>
        <row r="765">
          <cell r="A765" t="str">
            <v>2 S 04 963 03</v>
          </cell>
          <cell r="B765" t="str">
            <v>Poço de visita - PVI 03</v>
          </cell>
          <cell r="E765" t="str">
            <v>und</v>
          </cell>
          <cell r="G765">
            <v>834.3</v>
          </cell>
          <cell r="M765">
            <v>927.54</v>
          </cell>
          <cell r="O765">
            <v>944.03</v>
          </cell>
          <cell r="Q765">
            <v>925.28</v>
          </cell>
          <cell r="S765">
            <v>951.05</v>
          </cell>
          <cell r="U765">
            <v>940.59</v>
          </cell>
          <cell r="W765">
            <v>959.45</v>
          </cell>
        </row>
        <row r="766">
          <cell r="A766" t="str">
            <v>2 S 04 963 04</v>
          </cell>
          <cell r="B766" t="str">
            <v>Poço de visita - PVI 04</v>
          </cell>
          <cell r="E766" t="str">
            <v>und</v>
          </cell>
          <cell r="G766">
            <v>1001.03</v>
          </cell>
          <cell r="M766">
            <v>1112.97</v>
          </cell>
          <cell r="O766">
            <v>1133.06</v>
          </cell>
          <cell r="Q766">
            <v>1110.69</v>
          </cell>
          <cell r="S766">
            <v>1141.4100000000001</v>
          </cell>
          <cell r="U766">
            <v>1129.3</v>
          </cell>
          <cell r="W766">
            <v>1151.78</v>
          </cell>
        </row>
        <row r="767">
          <cell r="A767" t="str">
            <v>2 S 04 963 05</v>
          </cell>
          <cell r="B767" t="str">
            <v>Poço de visita - PVI 05</v>
          </cell>
          <cell r="E767" t="str">
            <v>und</v>
          </cell>
          <cell r="G767">
            <v>1170.56</v>
          </cell>
          <cell r="M767">
            <v>1301.3800000000001</v>
          </cell>
          <cell r="O767">
            <v>1324.59</v>
          </cell>
          <cell r="Q767">
            <v>1298.58</v>
          </cell>
          <cell r="S767">
            <v>1334.37</v>
          </cell>
          <cell r="U767">
            <v>1320.85</v>
          </cell>
          <cell r="W767">
            <v>1347.05</v>
          </cell>
        </row>
        <row r="768">
          <cell r="A768" t="str">
            <v>2 S 04 963 06</v>
          </cell>
          <cell r="B768" t="str">
            <v>Poço de visita - PVI 06</v>
          </cell>
          <cell r="E768" t="str">
            <v>und</v>
          </cell>
          <cell r="G768">
            <v>1437.04</v>
          </cell>
          <cell r="M768">
            <v>1597.58</v>
          </cell>
          <cell r="O768">
            <v>1625.81</v>
          </cell>
          <cell r="Q768">
            <v>1594.45</v>
          </cell>
          <cell r="S768">
            <v>1637.76</v>
          </cell>
          <cell r="U768">
            <v>1623.41</v>
          </cell>
          <cell r="W768">
            <v>1655.14</v>
          </cell>
        </row>
        <row r="769">
          <cell r="A769" t="str">
            <v>2 S 04 963 07</v>
          </cell>
          <cell r="B769" t="str">
            <v>Poço de visita - PVI 07</v>
          </cell>
          <cell r="E769" t="str">
            <v>und</v>
          </cell>
          <cell r="G769">
            <v>831.77</v>
          </cell>
          <cell r="M769">
            <v>924.63</v>
          </cell>
          <cell r="O769">
            <v>940.74</v>
          </cell>
          <cell r="Q769">
            <v>922.58</v>
          </cell>
          <cell r="S769">
            <v>947.69</v>
          </cell>
          <cell r="U769">
            <v>939.39</v>
          </cell>
          <cell r="W769">
            <v>957.79</v>
          </cell>
        </row>
        <row r="770">
          <cell r="A770" t="str">
            <v>2 S 04 963 08</v>
          </cell>
          <cell r="B770" t="str">
            <v>Poço de visita - PVI 08</v>
          </cell>
          <cell r="E770" t="str">
            <v>und</v>
          </cell>
          <cell r="G770">
            <v>815.06</v>
          </cell>
          <cell r="M770">
            <v>906.05</v>
          </cell>
          <cell r="O770">
            <v>921.79</v>
          </cell>
          <cell r="Q770">
            <v>904.21</v>
          </cell>
          <cell r="S770">
            <v>928.57</v>
          </cell>
          <cell r="U770">
            <v>921.29</v>
          </cell>
          <cell r="W770">
            <v>939.15</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cell r="U771">
            <v>1081.55</v>
          </cell>
          <cell r="W771">
            <v>1103.49</v>
          </cell>
        </row>
        <row r="772">
          <cell r="A772" t="str">
            <v>2 S 04 963 10</v>
          </cell>
          <cell r="B772" t="str">
            <v>Poço de visita - PVI 10</v>
          </cell>
          <cell r="E772" t="str">
            <v>und</v>
          </cell>
          <cell r="G772">
            <v>1111.52</v>
          </cell>
          <cell r="M772">
            <v>1235.83</v>
          </cell>
          <cell r="O772">
            <v>1258.0999999999999</v>
          </cell>
          <cell r="Q772">
            <v>1232.32</v>
          </cell>
          <cell r="S772">
            <v>1267.54</v>
          </cell>
          <cell r="U772">
            <v>1250.44</v>
          </cell>
          <cell r="W772">
            <v>1276.19</v>
          </cell>
        </row>
        <row r="773">
          <cell r="A773" t="str">
            <v>2 S 04 963 11</v>
          </cell>
          <cell r="B773" t="str">
            <v>Poço de visita - PVI 11</v>
          </cell>
          <cell r="E773" t="str">
            <v>und</v>
          </cell>
          <cell r="G773">
            <v>1311.08</v>
          </cell>
          <cell r="M773">
            <v>1457.51</v>
          </cell>
          <cell r="O773">
            <v>1483.06</v>
          </cell>
          <cell r="Q773">
            <v>1453.64</v>
          </cell>
          <cell r="S773">
            <v>1494.13</v>
          </cell>
          <cell r="U773">
            <v>1477.92</v>
          </cell>
          <cell r="W773">
            <v>1507.57</v>
          </cell>
        </row>
        <row r="774">
          <cell r="A774" t="str">
            <v>2 S 04 963 12</v>
          </cell>
          <cell r="B774" t="str">
            <v>Poço de visita - PVI 12</v>
          </cell>
          <cell r="E774" t="str">
            <v>und</v>
          </cell>
          <cell r="G774">
            <v>1592.01</v>
          </cell>
          <cell r="M774">
            <v>1769.75</v>
          </cell>
          <cell r="O774">
            <v>1800.58</v>
          </cell>
          <cell r="Q774">
            <v>1765.44</v>
          </cell>
          <cell r="S774">
            <v>1813.95</v>
          </cell>
          <cell r="U774">
            <v>1796.59</v>
          </cell>
          <cell r="W774">
            <v>1832.12</v>
          </cell>
        </row>
        <row r="775">
          <cell r="A775" t="str">
            <v>2 S 04 963 13</v>
          </cell>
          <cell r="B775" t="str">
            <v>Poço de visita - PVI 13</v>
          </cell>
          <cell r="E775" t="str">
            <v>und</v>
          </cell>
          <cell r="G775">
            <v>986.4</v>
          </cell>
          <cell r="M775">
            <v>1099.27</v>
          </cell>
          <cell r="O775">
            <v>1117.4100000000001</v>
          </cell>
          <cell r="Q775">
            <v>1096.29</v>
          </cell>
          <cell r="S775">
            <v>1125.48</v>
          </cell>
          <cell r="U775">
            <v>1114.93</v>
          </cell>
          <cell r="W775">
            <v>1136.32</v>
          </cell>
        </row>
        <row r="776">
          <cell r="A776" t="str">
            <v>2 S 04 963 14</v>
          </cell>
          <cell r="B776" t="str">
            <v>Poço de visita - PVI 14</v>
          </cell>
          <cell r="E776" t="str">
            <v>und</v>
          </cell>
          <cell r="G776">
            <v>937.81</v>
          </cell>
          <cell r="M776">
            <v>1042.42</v>
          </cell>
          <cell r="O776">
            <v>1060.2</v>
          </cell>
          <cell r="Q776">
            <v>1039.6600000000001</v>
          </cell>
          <cell r="S776">
            <v>1068.0999999999999</v>
          </cell>
          <cell r="U776">
            <v>1058.56</v>
          </cell>
          <cell r="W776">
            <v>1079.4100000000001</v>
          </cell>
        </row>
        <row r="777">
          <cell r="A777" t="str">
            <v>2 S 04 963 15</v>
          </cell>
          <cell r="B777" t="str">
            <v>Poço de visita - PVI 15</v>
          </cell>
          <cell r="E777" t="str">
            <v>und</v>
          </cell>
          <cell r="G777">
            <v>1097.5999999999999</v>
          </cell>
          <cell r="M777">
            <v>1220.0899999999999</v>
          </cell>
          <cell r="O777">
            <v>1241.01</v>
          </cell>
          <cell r="Q777">
            <v>1215.77</v>
          </cell>
          <cell r="S777">
            <v>1250.45</v>
          </cell>
          <cell r="U777">
            <v>1234.58</v>
          </cell>
          <cell r="W777">
            <v>1259.97</v>
          </cell>
        </row>
        <row r="778">
          <cell r="A778" t="str">
            <v>2 S 04 963 16</v>
          </cell>
          <cell r="B778" t="str">
            <v>Poço de visita - PVI 16</v>
          </cell>
          <cell r="E778" t="str">
            <v>und</v>
          </cell>
          <cell r="G778">
            <v>1277.67</v>
          </cell>
          <cell r="M778">
            <v>1420.35</v>
          </cell>
          <cell r="O778">
            <v>1445.11</v>
          </cell>
          <cell r="Q778">
            <v>1415.88</v>
          </cell>
          <cell r="S778">
            <v>1456.02</v>
          </cell>
          <cell r="U778">
            <v>1438.06</v>
          </cell>
          <cell r="W778">
            <v>1467.43</v>
          </cell>
        </row>
        <row r="779">
          <cell r="A779" t="str">
            <v>2 S 04 963 17</v>
          </cell>
          <cell r="B779" t="str">
            <v>Poço de visita - PVI 17</v>
          </cell>
          <cell r="E779" t="str">
            <v>und</v>
          </cell>
          <cell r="G779">
            <v>1462.74</v>
          </cell>
          <cell r="M779">
            <v>1626.03</v>
          </cell>
          <cell r="O779">
            <v>1654.16</v>
          </cell>
          <cell r="Q779">
            <v>1620.94</v>
          </cell>
          <cell r="S779">
            <v>1666.64</v>
          </cell>
          <cell r="U779">
            <v>1647.06</v>
          </cell>
          <cell r="W779">
            <v>1680.52</v>
          </cell>
        </row>
        <row r="780">
          <cell r="A780" t="str">
            <v>2 S 04 963 18</v>
          </cell>
          <cell r="B780" t="str">
            <v>Poço de visita - PVI 18</v>
          </cell>
          <cell r="E780" t="str">
            <v>und</v>
          </cell>
          <cell r="G780">
            <v>1758.11</v>
          </cell>
          <cell r="M780">
            <v>1954.32</v>
          </cell>
          <cell r="O780">
            <v>1987.98</v>
          </cell>
          <cell r="Q780">
            <v>1948.67</v>
          </cell>
          <cell r="S780">
            <v>2002.88</v>
          </cell>
          <cell r="U780">
            <v>1981.83</v>
          </cell>
          <cell r="W780">
            <v>2021.54</v>
          </cell>
        </row>
        <row r="781">
          <cell r="A781" t="str">
            <v>2 S 04 963 31</v>
          </cell>
          <cell r="B781" t="str">
            <v>Chaminé dos poços de visita - CPV 01</v>
          </cell>
          <cell r="E781" t="str">
            <v>und</v>
          </cell>
          <cell r="G781">
            <v>442.45</v>
          </cell>
          <cell r="M781">
            <v>509.54</v>
          </cell>
          <cell r="O781">
            <v>562.11</v>
          </cell>
          <cell r="Q781">
            <v>537.12</v>
          </cell>
          <cell r="S781">
            <v>554.4</v>
          </cell>
          <cell r="U781">
            <v>578.85</v>
          </cell>
          <cell r="W781">
            <v>582.61</v>
          </cell>
        </row>
        <row r="782">
          <cell r="A782" t="str">
            <v>2 S 04 963 32</v>
          </cell>
          <cell r="B782" t="str">
            <v>Chaminé dos poços de visita - CPV 02</v>
          </cell>
          <cell r="E782" t="str">
            <v>und</v>
          </cell>
          <cell r="G782">
            <v>511.03</v>
          </cell>
          <cell r="M782">
            <v>592.39</v>
          </cell>
          <cell r="O782">
            <v>645.38</v>
          </cell>
          <cell r="Q782">
            <v>620.66999999999996</v>
          </cell>
          <cell r="S782">
            <v>638.73</v>
          </cell>
          <cell r="U782">
            <v>662.2</v>
          </cell>
          <cell r="W782">
            <v>666.87</v>
          </cell>
        </row>
        <row r="783">
          <cell r="A783" t="str">
            <v>2 S 04 963 33</v>
          </cell>
          <cell r="B783" t="str">
            <v>Chaminé dos poços de visita - CPV 03</v>
          </cell>
          <cell r="E783" t="str">
            <v>und</v>
          </cell>
          <cell r="G783">
            <v>576.21</v>
          </cell>
          <cell r="M783">
            <v>671.46</v>
          </cell>
          <cell r="O783">
            <v>724.79</v>
          </cell>
          <cell r="Q783">
            <v>700.49</v>
          </cell>
          <cell r="S783">
            <v>719.18</v>
          </cell>
          <cell r="U783">
            <v>741.88</v>
          </cell>
          <cell r="W783">
            <v>747.33</v>
          </cell>
        </row>
        <row r="784">
          <cell r="A784" t="str">
            <v>2 S 04 963 34</v>
          </cell>
          <cell r="B784" t="str">
            <v>Chaminé dos poços de visita - CPV 04</v>
          </cell>
          <cell r="E784" t="str">
            <v>und</v>
          </cell>
          <cell r="G784">
            <v>645.29</v>
          </cell>
          <cell r="M784">
            <v>754.91</v>
          </cell>
          <cell r="O784">
            <v>808.65</v>
          </cell>
          <cell r="Q784">
            <v>784.67</v>
          </cell>
          <cell r="S784">
            <v>804.14</v>
          </cell>
          <cell r="U784">
            <v>825.85</v>
          </cell>
          <cell r="W784">
            <v>832.22</v>
          </cell>
        </row>
        <row r="785">
          <cell r="A785" t="str">
            <v>2 S 04 963 35</v>
          </cell>
          <cell r="B785" t="str">
            <v>Chaminé dos poços de visita - CPV 05</v>
          </cell>
          <cell r="E785" t="str">
            <v>und</v>
          </cell>
          <cell r="G785">
            <v>710.83</v>
          </cell>
          <cell r="M785">
            <v>834.37</v>
          </cell>
          <cell r="O785">
            <v>888.46</v>
          </cell>
          <cell r="Q785">
            <v>864.87</v>
          </cell>
          <cell r="S785">
            <v>884.98</v>
          </cell>
          <cell r="U785">
            <v>905.91</v>
          </cell>
          <cell r="W785">
            <v>913.07</v>
          </cell>
        </row>
        <row r="786">
          <cell r="A786" t="str">
            <v>2 S 04 963 36</v>
          </cell>
          <cell r="B786" t="str">
            <v>Chaminé dos poços de visita - CPV 06</v>
          </cell>
          <cell r="E786" t="str">
            <v>und</v>
          </cell>
          <cell r="G786">
            <v>779.05</v>
          </cell>
          <cell r="M786">
            <v>916.83</v>
          </cell>
          <cell r="O786">
            <v>971.33</v>
          </cell>
          <cell r="Q786">
            <v>948.04</v>
          </cell>
          <cell r="S786">
            <v>968.91</v>
          </cell>
          <cell r="U786">
            <v>988.87</v>
          </cell>
          <cell r="W786">
            <v>996.94</v>
          </cell>
        </row>
        <row r="787">
          <cell r="A787" t="str">
            <v>2 S 04 963 37</v>
          </cell>
          <cell r="B787" t="str">
            <v>Chaminé dos poços de visita - CPV 07</v>
          </cell>
          <cell r="E787" t="str">
            <v>und</v>
          </cell>
          <cell r="G787">
            <v>844.73</v>
          </cell>
          <cell r="M787">
            <v>996.49</v>
          </cell>
          <cell r="O787">
            <v>1051.33</v>
          </cell>
          <cell r="Q787">
            <v>1028.49</v>
          </cell>
          <cell r="S787">
            <v>1049.98</v>
          </cell>
          <cell r="U787">
            <v>1069.18</v>
          </cell>
          <cell r="W787">
            <v>1078.03</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cell r="U788">
            <v>68</v>
          </cell>
          <cell r="W788">
            <v>68.83</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cell r="U789">
            <v>162.26</v>
          </cell>
          <cell r="W789">
            <v>163.9</v>
          </cell>
        </row>
        <row r="790">
          <cell r="A790" t="str">
            <v>2 S 04 964 03</v>
          </cell>
          <cell r="B790" t="str">
            <v>Tubulação de drenagem urbana - D=0,80 m s/ berço</v>
          </cell>
          <cell r="E790" t="str">
            <v>m</v>
          </cell>
          <cell r="G790">
            <v>200.51</v>
          </cell>
          <cell r="M790">
            <v>219.69</v>
          </cell>
          <cell r="O790">
            <v>226.37</v>
          </cell>
          <cell r="Q790">
            <v>223.11</v>
          </cell>
          <cell r="S790">
            <v>226.87</v>
          </cell>
          <cell r="U790">
            <v>228.62</v>
          </cell>
          <cell r="W790">
            <v>231.34</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cell r="U791">
            <v>330.23</v>
          </cell>
          <cell r="W791">
            <v>334.26</v>
          </cell>
        </row>
        <row r="792">
          <cell r="A792" t="str">
            <v>2 S 04 964 05</v>
          </cell>
          <cell r="B792" t="str">
            <v>Tubulação de drenagem urbana - D=1,20 m s/ berço</v>
          </cell>
          <cell r="E792" t="str">
            <v>m</v>
          </cell>
          <cell r="G792">
            <v>392.57</v>
          </cell>
          <cell r="M792">
            <v>426.67</v>
          </cell>
          <cell r="O792">
            <v>441.13</v>
          </cell>
          <cell r="Q792">
            <v>434.7</v>
          </cell>
          <cell r="S792">
            <v>441.96</v>
          </cell>
          <cell r="U792">
            <v>447</v>
          </cell>
          <cell r="W792">
            <v>452.26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cell r="U793">
            <v>673.87</v>
          </cell>
          <cell r="W793">
            <v>680.89</v>
          </cell>
        </row>
        <row r="794">
          <cell r="A794" t="str">
            <v>2 S 04 990 01</v>
          </cell>
          <cell r="B794" t="str">
            <v>Transposição de segmento de sarjetas - TSS 01</v>
          </cell>
          <cell r="E794" t="str">
            <v>m</v>
          </cell>
          <cell r="G794">
            <v>90.17</v>
          </cell>
          <cell r="M794">
            <v>99.78</v>
          </cell>
          <cell r="O794">
            <v>101.81</v>
          </cell>
          <cell r="Q794">
            <v>98.56</v>
          </cell>
          <cell r="S794">
            <v>102.76</v>
          </cell>
          <cell r="U794">
            <v>97.44</v>
          </cell>
          <cell r="W794">
            <v>100.47</v>
          </cell>
        </row>
        <row r="795">
          <cell r="A795" t="str">
            <v>2 S 04 990 02</v>
          </cell>
          <cell r="B795" t="str">
            <v>Transposição de segmento de sarjetas - TSS 02</v>
          </cell>
          <cell r="E795" t="str">
            <v>m</v>
          </cell>
          <cell r="G795">
            <v>109.42</v>
          </cell>
          <cell r="M795">
            <v>120.95</v>
          </cell>
          <cell r="O795">
            <v>123.46</v>
          </cell>
          <cell r="Q795">
            <v>119.44</v>
          </cell>
          <cell r="S795">
            <v>124.64</v>
          </cell>
          <cell r="U795">
            <v>118.11</v>
          </cell>
          <cell r="W795">
            <v>121.86</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cell r="U796">
            <v>182.86</v>
          </cell>
          <cell r="W796">
            <v>185.74</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cell r="U797">
            <v>158.47999999999999</v>
          </cell>
          <cell r="W797">
            <v>161.09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cell r="U798">
            <v>142.25</v>
          </cell>
          <cell r="W798">
            <v>144.66999999999999</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cell r="U799">
            <v>134.05000000000001</v>
          </cell>
          <cell r="W799">
            <v>136.38999999999999</v>
          </cell>
        </row>
        <row r="800">
          <cell r="A800" t="str">
            <v>2 S 04 991 01</v>
          </cell>
          <cell r="B800" t="str">
            <v>Tampa concr. p/caixa colet. (4 nervuras) - TCC 01</v>
          </cell>
          <cell r="E800" t="str">
            <v>und</v>
          </cell>
          <cell r="G800">
            <v>79.02</v>
          </cell>
          <cell r="M800">
            <v>88.19</v>
          </cell>
          <cell r="O800">
            <v>91.29</v>
          </cell>
          <cell r="Q800">
            <v>90.43</v>
          </cell>
          <cell r="S800">
            <v>91.57</v>
          </cell>
          <cell r="U800">
            <v>93.87</v>
          </cell>
          <cell r="W800">
            <v>94.7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cell r="U801">
            <v>201.52</v>
          </cell>
          <cell r="W801">
            <v>201.08</v>
          </cell>
        </row>
        <row r="802">
          <cell r="A802" t="str">
            <v>2 S 04 999 03</v>
          </cell>
          <cell r="B802" t="str">
            <v>Escoramento de bueiros celulares</v>
          </cell>
          <cell r="E802" t="str">
            <v>m3</v>
          </cell>
          <cell r="G802">
            <v>25.9</v>
          </cell>
          <cell r="M802">
            <v>30.26</v>
          </cell>
          <cell r="O802">
            <v>30.27</v>
          </cell>
          <cell r="Q802">
            <v>29.95</v>
          </cell>
          <cell r="S802">
            <v>29.82</v>
          </cell>
          <cell r="U802">
            <v>30.02</v>
          </cell>
          <cell r="W802">
            <v>30.02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cell r="U803">
            <v>10.119999999999999</v>
          </cell>
          <cell r="W803">
            <v>10.119999999999999</v>
          </cell>
        </row>
        <row r="804">
          <cell r="A804" t="str">
            <v>2 S 04 999 07</v>
          </cell>
          <cell r="B804" t="str">
            <v>Lastro de brita</v>
          </cell>
          <cell r="E804" t="str">
            <v>m3</v>
          </cell>
          <cell r="G804">
            <v>27.8</v>
          </cell>
          <cell r="M804">
            <v>31.46</v>
          </cell>
          <cell r="O804">
            <v>32.03</v>
          </cell>
          <cell r="Q804">
            <v>31.41</v>
          </cell>
          <cell r="S804">
            <v>32.880000000000003</v>
          </cell>
          <cell r="U804">
            <v>33</v>
          </cell>
          <cell r="W804">
            <v>33.03</v>
          </cell>
        </row>
        <row r="805">
          <cell r="A805" t="str">
            <v>2 S 05 000 06</v>
          </cell>
          <cell r="B805" t="str">
            <v>Calha metálica semi-circular D=0,40 m</v>
          </cell>
          <cell r="E805" t="str">
            <v>m</v>
          </cell>
          <cell r="G805">
            <v>93.01</v>
          </cell>
          <cell r="M805">
            <v>112.33</v>
          </cell>
          <cell r="O805">
            <v>125.07</v>
          </cell>
          <cell r="Q805">
            <v>125.87</v>
          </cell>
          <cell r="S805">
            <v>125.87</v>
          </cell>
          <cell r="U805">
            <v>125.87</v>
          </cell>
          <cell r="W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cell r="U806">
            <v>34.520000000000003</v>
          </cell>
          <cell r="W806">
            <v>35.43</v>
          </cell>
        </row>
        <row r="807">
          <cell r="A807" t="str">
            <v>2 S 05 000 10</v>
          </cell>
          <cell r="B807" t="str">
            <v>Dentes para bueiros simples D=0,80 m</v>
          </cell>
          <cell r="E807" t="str">
            <v>und</v>
          </cell>
          <cell r="G807">
            <v>39</v>
          </cell>
          <cell r="M807">
            <v>43.21</v>
          </cell>
          <cell r="O807">
            <v>44.28</v>
          </cell>
          <cell r="Q807">
            <v>43.04</v>
          </cell>
          <cell r="S807">
            <v>44.69</v>
          </cell>
          <cell r="U807">
            <v>42.99</v>
          </cell>
          <cell r="W807">
            <v>44.12</v>
          </cell>
        </row>
        <row r="808">
          <cell r="A808" t="str">
            <v>2 S 05 000 11</v>
          </cell>
          <cell r="B808" t="str">
            <v>Dentes para bueiros simples D=1,00 m</v>
          </cell>
          <cell r="E808" t="str">
            <v>und</v>
          </cell>
          <cell r="G808">
            <v>46.37</v>
          </cell>
          <cell r="M808">
            <v>51.38</v>
          </cell>
          <cell r="O808">
            <v>52.64</v>
          </cell>
          <cell r="Q808">
            <v>51.15</v>
          </cell>
          <cell r="S808">
            <v>53.12</v>
          </cell>
          <cell r="U808">
            <v>51.05</v>
          </cell>
          <cell r="W808">
            <v>52.41</v>
          </cell>
        </row>
        <row r="809">
          <cell r="A809" t="str">
            <v>2 S 05 000 12</v>
          </cell>
          <cell r="B809" t="str">
            <v>Dentes para bueiros simples D=1,20 m</v>
          </cell>
          <cell r="E809" t="str">
            <v>und</v>
          </cell>
          <cell r="G809">
            <v>52.65</v>
          </cell>
          <cell r="M809">
            <v>58.29</v>
          </cell>
          <cell r="O809">
            <v>59.73</v>
          </cell>
          <cell r="Q809">
            <v>58</v>
          </cell>
          <cell r="S809">
            <v>60.28</v>
          </cell>
          <cell r="U809">
            <v>57.86</v>
          </cell>
          <cell r="W809">
            <v>59.42</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cell r="U810">
            <v>73.88</v>
          </cell>
          <cell r="W810">
            <v>75.739999999999995</v>
          </cell>
        </row>
        <row r="811">
          <cell r="A811" t="str">
            <v>2 S 05 000 14</v>
          </cell>
          <cell r="B811" t="str">
            <v>Dentes para bueiros duplos D=1,00 m</v>
          </cell>
          <cell r="E811" t="str">
            <v>und</v>
          </cell>
          <cell r="G811">
            <v>92.9</v>
          </cell>
          <cell r="M811">
            <v>102.94</v>
          </cell>
          <cell r="O811">
            <v>105.47</v>
          </cell>
          <cell r="Q811">
            <v>102.48</v>
          </cell>
          <cell r="S811">
            <v>106.44</v>
          </cell>
          <cell r="U811">
            <v>102.29</v>
          </cell>
          <cell r="W811">
            <v>104.99</v>
          </cell>
        </row>
        <row r="812">
          <cell r="A812" t="str">
            <v>2 S 05 000 15</v>
          </cell>
          <cell r="B812" t="str">
            <v>Dentes para bueiros duplos D=1,20 m</v>
          </cell>
          <cell r="E812" t="str">
            <v>und</v>
          </cell>
          <cell r="G812">
            <v>105.15</v>
          </cell>
          <cell r="M812">
            <v>116.41</v>
          </cell>
          <cell r="O812">
            <v>119.28</v>
          </cell>
          <cell r="Q812">
            <v>115.84</v>
          </cell>
          <cell r="S812">
            <v>120.39</v>
          </cell>
          <cell r="U812">
            <v>115.55</v>
          </cell>
          <cell r="W812">
            <v>118.67</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cell r="U813">
            <v>143.08000000000001</v>
          </cell>
          <cell r="W813">
            <v>146.81</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cell r="U814">
            <v>149.5</v>
          </cell>
          <cell r="W814">
            <v>153.55000000000001</v>
          </cell>
        </row>
        <row r="815">
          <cell r="A815" t="str">
            <v>2 S 05 000 18</v>
          </cell>
          <cell r="B815" t="str">
            <v>Dentes para bueiros triplos D=1,20</v>
          </cell>
          <cell r="E815" t="str">
            <v>und</v>
          </cell>
          <cell r="G815">
            <v>157.81</v>
          </cell>
          <cell r="M815">
            <v>174.71</v>
          </cell>
          <cell r="O815">
            <v>179.01</v>
          </cell>
          <cell r="Q815">
            <v>173.85</v>
          </cell>
          <cell r="S815">
            <v>180.68</v>
          </cell>
          <cell r="U815">
            <v>173.42</v>
          </cell>
          <cell r="W815">
            <v>178.1</v>
          </cell>
        </row>
        <row r="816">
          <cell r="A816" t="str">
            <v>2 S 05 000 19</v>
          </cell>
          <cell r="B816" t="str">
            <v>Dentes para bueiros triplos D=1,50 m</v>
          </cell>
          <cell r="E816" t="str">
            <v>und</v>
          </cell>
          <cell r="G816">
            <v>192.19</v>
          </cell>
          <cell r="M816">
            <v>212.96</v>
          </cell>
          <cell r="O816">
            <v>218.2</v>
          </cell>
          <cell r="Q816">
            <v>212.05</v>
          </cell>
          <cell r="S816">
            <v>220.2</v>
          </cell>
          <cell r="U816">
            <v>211.7</v>
          </cell>
          <cell r="W816">
            <v>217.28</v>
          </cell>
        </row>
        <row r="817">
          <cell r="A817" t="str">
            <v>2 S 05 100 00</v>
          </cell>
          <cell r="B817" t="str">
            <v>Enleivamento</v>
          </cell>
          <cell r="E817" t="str">
            <v>m2</v>
          </cell>
          <cell r="G817">
            <v>3.36</v>
          </cell>
          <cell r="M817">
            <v>3.92</v>
          </cell>
          <cell r="O817">
            <v>3.92</v>
          </cell>
          <cell r="Q817">
            <v>3.85</v>
          </cell>
          <cell r="S817">
            <v>3.85</v>
          </cell>
          <cell r="U817">
            <v>3.9</v>
          </cell>
          <cell r="W817">
            <v>3.9</v>
          </cell>
        </row>
        <row r="818">
          <cell r="A818" t="str">
            <v>2 S 05 102 00</v>
          </cell>
          <cell r="B818" t="str">
            <v>Hidrossemeadura</v>
          </cell>
          <cell r="E818" t="str">
            <v>m2</v>
          </cell>
          <cell r="G818">
            <v>1.1399999999999999</v>
          </cell>
          <cell r="M818">
            <v>0.84</v>
          </cell>
          <cell r="O818">
            <v>0.86</v>
          </cell>
          <cell r="Q818">
            <v>0.84</v>
          </cell>
          <cell r="S818">
            <v>0.85</v>
          </cell>
          <cell r="U818">
            <v>0.89</v>
          </cell>
          <cell r="W818">
            <v>0.93</v>
          </cell>
        </row>
        <row r="819">
          <cell r="A819" t="str">
            <v>2 S 05 300 01</v>
          </cell>
          <cell r="B819" t="str">
            <v>Alvenaria de pedra arrumada</v>
          </cell>
          <cell r="E819" t="str">
            <v>m3</v>
          </cell>
          <cell r="G819">
            <v>47.78</v>
          </cell>
          <cell r="M819">
            <v>55.63</v>
          </cell>
          <cell r="O819">
            <v>56.22</v>
          </cell>
          <cell r="Q819">
            <v>55.59</v>
          </cell>
          <cell r="S819">
            <v>57.06</v>
          </cell>
          <cell r="U819">
            <v>57.26</v>
          </cell>
          <cell r="W819">
            <v>57.32</v>
          </cell>
        </row>
        <row r="820">
          <cell r="A820" t="str">
            <v>2 S 05 300 02</v>
          </cell>
          <cell r="B820" t="str">
            <v>Enrocamento de pedra jogada</v>
          </cell>
          <cell r="E820" t="str">
            <v>m3</v>
          </cell>
          <cell r="G820">
            <v>27.48</v>
          </cell>
          <cell r="M820">
            <v>31.54</v>
          </cell>
          <cell r="O820">
            <v>32.03</v>
          </cell>
          <cell r="Q820">
            <v>31.5</v>
          </cell>
          <cell r="S820">
            <v>32.729999999999997</v>
          </cell>
          <cell r="U820">
            <v>32.9</v>
          </cell>
          <cell r="W820">
            <v>32.950000000000003</v>
          </cell>
        </row>
        <row r="821">
          <cell r="A821" t="str">
            <v>2 S 05 301 00</v>
          </cell>
          <cell r="B821" t="str">
            <v>Alvenaria de pedra argamassada</v>
          </cell>
          <cell r="E821" t="str">
            <v>m3</v>
          </cell>
          <cell r="G821">
            <v>123.04</v>
          </cell>
          <cell r="M821">
            <v>136.59</v>
          </cell>
          <cell r="O821">
            <v>139.43</v>
          </cell>
          <cell r="Q821">
            <v>135.06</v>
          </cell>
          <cell r="S821">
            <v>140.97999999999999</v>
          </cell>
          <cell r="U821">
            <v>133.9</v>
          </cell>
          <cell r="W821">
            <v>137.78</v>
          </cell>
        </row>
        <row r="822">
          <cell r="A822" t="str">
            <v>2 S 05 301 01</v>
          </cell>
          <cell r="B822" t="str">
            <v>Alvenaria tijolos de 20 cm de espessura</v>
          </cell>
          <cell r="E822" t="str">
            <v>m2</v>
          </cell>
          <cell r="G822">
            <v>26.67</v>
          </cell>
          <cell r="M822">
            <v>33.06</v>
          </cell>
          <cell r="O822">
            <v>33.17</v>
          </cell>
          <cell r="Q822">
            <v>33.01</v>
          </cell>
          <cell r="S822">
            <v>33.21</v>
          </cell>
          <cell r="U822">
            <v>32.93</v>
          </cell>
          <cell r="W822">
            <v>33.26</v>
          </cell>
        </row>
        <row r="823">
          <cell r="A823" t="str">
            <v>2 S 05 302 01</v>
          </cell>
          <cell r="B823" t="str">
            <v>Muro gabião tipo caixa</v>
          </cell>
          <cell r="E823" t="str">
            <v>m3</v>
          </cell>
          <cell r="G823">
            <v>124.7</v>
          </cell>
          <cell r="M823">
            <v>145.96</v>
          </cell>
          <cell r="O823">
            <v>138.34</v>
          </cell>
          <cell r="Q823">
            <v>137.43</v>
          </cell>
          <cell r="S823">
            <v>138.84</v>
          </cell>
          <cell r="U823">
            <v>139.61000000000001</v>
          </cell>
          <cell r="W823">
            <v>139.63999999999999</v>
          </cell>
        </row>
        <row r="824">
          <cell r="A824" t="str">
            <v>2 S 05 303 01</v>
          </cell>
          <cell r="B824" t="str">
            <v>Terra armada - ECE - greide 0,0&lt;h&lt;6,00m</v>
          </cell>
          <cell r="E824" t="str">
            <v>m2</v>
          </cell>
          <cell r="G824">
            <v>185.44</v>
          </cell>
          <cell r="M824">
            <v>196.56</v>
          </cell>
          <cell r="O824">
            <v>196.56</v>
          </cell>
          <cell r="Q824">
            <v>218.81</v>
          </cell>
          <cell r="S824">
            <v>218.81</v>
          </cell>
          <cell r="U824">
            <v>218.81</v>
          </cell>
          <cell r="W824">
            <v>218.81</v>
          </cell>
        </row>
        <row r="825">
          <cell r="A825" t="str">
            <v>2 S 05 303 02</v>
          </cell>
          <cell r="B825" t="str">
            <v>Terra armada - ECE - greide 6,0&lt;h&lt;9,00m</v>
          </cell>
          <cell r="E825" t="str">
            <v>m2</v>
          </cell>
          <cell r="G825">
            <v>208.05</v>
          </cell>
          <cell r="M825">
            <v>220.52</v>
          </cell>
          <cell r="O825">
            <v>220.52</v>
          </cell>
          <cell r="Q825">
            <v>245.49</v>
          </cell>
          <cell r="S825">
            <v>245.49</v>
          </cell>
          <cell r="U825">
            <v>245.49</v>
          </cell>
          <cell r="W825">
            <v>245.49</v>
          </cell>
        </row>
        <row r="826">
          <cell r="A826" t="str">
            <v>2 S 05 303 03</v>
          </cell>
          <cell r="B826" t="str">
            <v>Terra armada - ECE - greide 9,0&lt;h&lt;12,00m</v>
          </cell>
          <cell r="E826" t="str">
            <v>m2</v>
          </cell>
          <cell r="G826">
            <v>230.67</v>
          </cell>
          <cell r="M826">
            <v>244.38</v>
          </cell>
          <cell r="O826">
            <v>244.38</v>
          </cell>
          <cell r="Q826">
            <v>272.19</v>
          </cell>
          <cell r="S826">
            <v>272.19</v>
          </cell>
          <cell r="U826">
            <v>272.19</v>
          </cell>
          <cell r="W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cell r="U827">
            <v>257.95</v>
          </cell>
          <cell r="W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cell r="U828">
            <v>289.97000000000003</v>
          </cell>
          <cell r="W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cell r="U829">
            <v>324.2</v>
          </cell>
          <cell r="W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cell r="U830">
            <v>469.68</v>
          </cell>
          <cell r="W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cell r="U831">
            <v>625.9</v>
          </cell>
          <cell r="W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cell r="U832">
            <v>533</v>
          </cell>
          <cell r="W832">
            <v>544.04</v>
          </cell>
        </row>
        <row r="833">
          <cell r="A833" t="str">
            <v>2 S 05 303 10</v>
          </cell>
          <cell r="B833" t="str">
            <v>Concr. soleira e arremates de maciço terra armada</v>
          </cell>
          <cell r="E833" t="str">
            <v>m3</v>
          </cell>
          <cell r="G833">
            <v>227.24</v>
          </cell>
          <cell r="M833">
            <v>248.06</v>
          </cell>
          <cell r="O833">
            <v>254.14</v>
          </cell>
          <cell r="Q833">
            <v>244.32</v>
          </cell>
          <cell r="S833">
            <v>256.86</v>
          </cell>
          <cell r="U833">
            <v>239.95</v>
          </cell>
          <cell r="W833">
            <v>249.1</v>
          </cell>
        </row>
        <row r="834">
          <cell r="A834" t="str">
            <v>2 S 05 303 11</v>
          </cell>
          <cell r="B834" t="str">
            <v>Montagem de maciço terra armada</v>
          </cell>
          <cell r="E834" t="str">
            <v>m2</v>
          </cell>
          <cell r="G834">
            <v>54.44</v>
          </cell>
          <cell r="M834">
            <v>63.72</v>
          </cell>
          <cell r="O834">
            <v>63.72</v>
          </cell>
          <cell r="Q834">
            <v>62.93</v>
          </cell>
          <cell r="S834">
            <v>62.93</v>
          </cell>
          <cell r="U834">
            <v>63.46</v>
          </cell>
          <cell r="W834">
            <v>63.46</v>
          </cell>
        </row>
        <row r="835">
          <cell r="A835" t="str">
            <v>2 S 05 340 01</v>
          </cell>
          <cell r="B835" t="str">
            <v>Execução cortina atirantada conc.armado fck=15 MPa</v>
          </cell>
          <cell r="E835" t="str">
            <v>m2</v>
          </cell>
          <cell r="G835">
            <v>776.35</v>
          </cell>
          <cell r="M835">
            <v>859.06</v>
          </cell>
          <cell r="O835">
            <v>882.36</v>
          </cell>
          <cell r="Q835">
            <v>881.64</v>
          </cell>
          <cell r="S835">
            <v>893.71</v>
          </cell>
          <cell r="U835">
            <v>902.15</v>
          </cell>
          <cell r="W835">
            <v>911.33</v>
          </cell>
        </row>
        <row r="836">
          <cell r="A836" t="str">
            <v>2 S 05 900 01</v>
          </cell>
          <cell r="B836" t="str">
            <v>Tirante protendido p/ cort. aço st 85/105 D= 32mm</v>
          </cell>
          <cell r="E836" t="str">
            <v>m</v>
          </cell>
          <cell r="G836">
            <v>75.650000000000006</v>
          </cell>
          <cell r="M836">
            <v>85.2</v>
          </cell>
          <cell r="O836">
            <v>86.05</v>
          </cell>
          <cell r="Q836">
            <v>86.03</v>
          </cell>
          <cell r="S836">
            <v>86.08</v>
          </cell>
          <cell r="U836">
            <v>88.31</v>
          </cell>
          <cell r="W836">
            <v>88.34</v>
          </cell>
        </row>
        <row r="837">
          <cell r="A837" t="str">
            <v>2 S 06 210 01</v>
          </cell>
          <cell r="B837" t="str">
            <v>Pórtico metálico</v>
          </cell>
          <cell r="E837" t="str">
            <v>und</v>
          </cell>
          <cell r="G837">
            <v>39739.339999999997</v>
          </cell>
          <cell r="M837">
            <v>40019.26</v>
          </cell>
          <cell r="O837">
            <v>40044.01</v>
          </cell>
          <cell r="Q837">
            <v>40004.67</v>
          </cell>
          <cell r="S837">
            <v>40055.39</v>
          </cell>
          <cell r="U837">
            <v>39994.400000000001</v>
          </cell>
          <cell r="W837">
            <v>39367.379999999997</v>
          </cell>
        </row>
        <row r="838">
          <cell r="A838" t="str">
            <v>2 S 06 400 01</v>
          </cell>
          <cell r="B838" t="str">
            <v>Cerca arame farp. c/ mourão concr. seção quadrada</v>
          </cell>
          <cell r="E838" t="str">
            <v>m</v>
          </cell>
          <cell r="G838">
            <v>12.2</v>
          </cell>
          <cell r="M838">
            <v>14.91</v>
          </cell>
          <cell r="O838">
            <v>15.13</v>
          </cell>
          <cell r="Q838">
            <v>15.44</v>
          </cell>
          <cell r="S838">
            <v>14.52</v>
          </cell>
          <cell r="U838">
            <v>14.97</v>
          </cell>
          <cell r="W838">
            <v>14.98</v>
          </cell>
        </row>
        <row r="839">
          <cell r="A839" t="str">
            <v>2 S 06 400 02</v>
          </cell>
          <cell r="B839" t="str">
            <v>Cerca arame farp. c/ mourão concr. seção triang.</v>
          </cell>
          <cell r="E839" t="str">
            <v>m</v>
          </cell>
          <cell r="G839">
            <v>9.64</v>
          </cell>
          <cell r="M839">
            <v>11.54</v>
          </cell>
          <cell r="O839">
            <v>11.7</v>
          </cell>
          <cell r="Q839">
            <v>12.02</v>
          </cell>
          <cell r="S839">
            <v>11.56</v>
          </cell>
          <cell r="U839">
            <v>11.85</v>
          </cell>
          <cell r="W839">
            <v>11.86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cell r="U840">
            <v>8.2100000000000009</v>
          </cell>
          <cell r="W840">
            <v>8.24</v>
          </cell>
        </row>
        <row r="841">
          <cell r="A841" t="str">
            <v>2 S 09 001 05</v>
          </cell>
          <cell r="B841" t="str">
            <v>Transporte local em rodov. não pav. (const.)</v>
          </cell>
          <cell r="E841" t="str">
            <v>tkm</v>
          </cell>
          <cell r="G841">
            <v>0.42</v>
          </cell>
          <cell r="M841">
            <v>0.46</v>
          </cell>
          <cell r="O841">
            <v>0.47</v>
          </cell>
          <cell r="Q841">
            <v>0.45</v>
          </cell>
          <cell r="S841">
            <v>0.45</v>
          </cell>
          <cell r="U841">
            <v>0.45</v>
          </cell>
          <cell r="W841">
            <v>0.47</v>
          </cell>
        </row>
        <row r="842">
          <cell r="A842" t="str">
            <v>2 S 09 001 40</v>
          </cell>
          <cell r="B842" t="str">
            <v>Transporte local c/ carroceria em rodovia não pav.</v>
          </cell>
          <cell r="E842" t="str">
            <v>tkm</v>
          </cell>
          <cell r="G842">
            <v>0.47</v>
          </cell>
          <cell r="M842">
            <v>0.53</v>
          </cell>
          <cell r="O842">
            <v>0.53</v>
          </cell>
          <cell r="Q842">
            <v>0.51</v>
          </cell>
          <cell r="S842">
            <v>0.51</v>
          </cell>
          <cell r="U842">
            <v>0.52</v>
          </cell>
          <cell r="W842">
            <v>0.53</v>
          </cell>
        </row>
        <row r="843">
          <cell r="A843" t="str">
            <v>2 S 09 001 90</v>
          </cell>
          <cell r="B843" t="str">
            <v>Transporte comercial c/ carr. rodov. não pav.</v>
          </cell>
          <cell r="E843" t="str">
            <v>tkm</v>
          </cell>
          <cell r="G843">
            <v>0.32</v>
          </cell>
          <cell r="M843">
            <v>0.35</v>
          </cell>
          <cell r="O843">
            <v>0.36</v>
          </cell>
          <cell r="Q843">
            <v>0.35</v>
          </cell>
          <cell r="S843">
            <v>0.35</v>
          </cell>
          <cell r="U843">
            <v>0.35</v>
          </cell>
          <cell r="W843">
            <v>0.36</v>
          </cell>
        </row>
        <row r="844">
          <cell r="A844" t="str">
            <v>2 S 09 002 05</v>
          </cell>
          <cell r="B844" t="str">
            <v>Transporte local em rodov. pavim. (const.)</v>
          </cell>
          <cell r="E844" t="str">
            <v>tkm</v>
          </cell>
          <cell r="G844">
            <v>0.32</v>
          </cell>
          <cell r="M844">
            <v>0.36</v>
          </cell>
          <cell r="O844">
            <v>0.36</v>
          </cell>
          <cell r="Q844">
            <v>0.35</v>
          </cell>
          <cell r="S844">
            <v>0.35</v>
          </cell>
          <cell r="U844">
            <v>0.35</v>
          </cell>
          <cell r="W844">
            <v>0.36</v>
          </cell>
        </row>
        <row r="845">
          <cell r="A845" t="str">
            <v>2 S 09 002 40</v>
          </cell>
          <cell r="B845" t="str">
            <v>Transporte local c/ carroceria em rodov. pavim.</v>
          </cell>
          <cell r="E845" t="str">
            <v>tkm</v>
          </cell>
          <cell r="G845">
            <v>0.35</v>
          </cell>
          <cell r="M845">
            <v>0.39</v>
          </cell>
          <cell r="O845">
            <v>0.4</v>
          </cell>
          <cell r="Q845">
            <v>0.38</v>
          </cell>
          <cell r="S845">
            <v>0.38</v>
          </cell>
          <cell r="U845">
            <v>0.39</v>
          </cell>
          <cell r="W845">
            <v>0.4</v>
          </cell>
        </row>
        <row r="846">
          <cell r="A846" t="str">
            <v>2 S 09 002 90</v>
          </cell>
          <cell r="B846" t="str">
            <v>Transporte comerc. c/ carr. rodov. pavim.</v>
          </cell>
          <cell r="E846" t="str">
            <v>tkm</v>
          </cell>
          <cell r="G846">
            <v>0.21</v>
          </cell>
          <cell r="M846">
            <v>0.23</v>
          </cell>
          <cell r="O846">
            <v>0.24</v>
          </cell>
          <cell r="Q846">
            <v>0.23</v>
          </cell>
          <cell r="S846">
            <v>0.23</v>
          </cell>
          <cell r="U846">
            <v>0.23</v>
          </cell>
          <cell r="W846">
            <v>0.24</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cell r="U848">
            <v>6.83</v>
          </cell>
          <cell r="W848">
            <v>6.89</v>
          </cell>
        </row>
        <row r="849">
          <cell r="A849" t="str">
            <v>3 S 01 401 00</v>
          </cell>
          <cell r="B849" t="str">
            <v>Recomposição de revestimento primário</v>
          </cell>
          <cell r="E849" t="str">
            <v>m3</v>
          </cell>
          <cell r="G849">
            <v>9.89</v>
          </cell>
          <cell r="M849">
            <v>10.41</v>
          </cell>
          <cell r="O849">
            <v>10.57</v>
          </cell>
          <cell r="Q849">
            <v>10.37</v>
          </cell>
          <cell r="S849">
            <v>10.37</v>
          </cell>
          <cell r="U849">
            <v>10.54</v>
          </cell>
          <cell r="W849">
            <v>10.62</v>
          </cell>
        </row>
        <row r="850">
          <cell r="A850" t="str">
            <v>3 S 01 930 00</v>
          </cell>
          <cell r="B850" t="str">
            <v>Regularização mecânica da faixa de domínio</v>
          </cell>
          <cell r="E850" t="str">
            <v>m2</v>
          </cell>
          <cell r="G850">
            <v>0.15</v>
          </cell>
          <cell r="M850">
            <v>0.15</v>
          </cell>
          <cell r="O850">
            <v>0.15</v>
          </cell>
          <cell r="Q850">
            <v>0.15</v>
          </cell>
          <cell r="S850">
            <v>0.15</v>
          </cell>
          <cell r="U850">
            <v>0.15</v>
          </cell>
          <cell r="W850">
            <v>0.15</v>
          </cell>
        </row>
        <row r="851">
          <cell r="A851" t="str">
            <v>3 S 02 200 00</v>
          </cell>
          <cell r="B851" t="str">
            <v>Solo p/ base de remendo profundo</v>
          </cell>
          <cell r="E851" t="str">
            <v>m3</v>
          </cell>
          <cell r="G851">
            <v>7.48</v>
          </cell>
          <cell r="M851">
            <v>7.74</v>
          </cell>
          <cell r="O851">
            <v>7.84</v>
          </cell>
          <cell r="Q851">
            <v>7.72</v>
          </cell>
          <cell r="S851">
            <v>7.72</v>
          </cell>
          <cell r="U851">
            <v>7.86</v>
          </cell>
          <cell r="W851">
            <v>7.93</v>
          </cell>
        </row>
        <row r="852">
          <cell r="A852" t="str">
            <v>3 S 02 200 01</v>
          </cell>
          <cell r="B852" t="str">
            <v>Recomposição de camada granular do pavimento</v>
          </cell>
          <cell r="E852" t="str">
            <v>m3</v>
          </cell>
          <cell r="G852">
            <v>11.61</v>
          </cell>
          <cell r="M852">
            <v>12.45</v>
          </cell>
          <cell r="O852">
            <v>12.57</v>
          </cell>
          <cell r="Q852">
            <v>12.32</v>
          </cell>
          <cell r="S852">
            <v>12.32</v>
          </cell>
          <cell r="U852">
            <v>12.55</v>
          </cell>
          <cell r="W852">
            <v>12.62</v>
          </cell>
        </row>
        <row r="853">
          <cell r="A853" t="str">
            <v>3 S 02 220 00</v>
          </cell>
          <cell r="B853" t="str">
            <v>Solo brita p/ base de rem. profundo</v>
          </cell>
          <cell r="E853" t="str">
            <v>m3</v>
          </cell>
          <cell r="G853">
            <v>17.2</v>
          </cell>
          <cell r="M853">
            <v>19.63</v>
          </cell>
          <cell r="O853">
            <v>19.899999999999999</v>
          </cell>
          <cell r="Q853">
            <v>19.63</v>
          </cell>
          <cell r="S853">
            <v>20.28</v>
          </cell>
          <cell r="U853">
            <v>20.399999999999999</v>
          </cell>
          <cell r="W853">
            <v>20.53</v>
          </cell>
        </row>
        <row r="854">
          <cell r="A854" t="str">
            <v>3 S 02 230 00</v>
          </cell>
          <cell r="B854" t="str">
            <v>Brita para base de remendo profundo</v>
          </cell>
          <cell r="E854" t="str">
            <v>m3</v>
          </cell>
          <cell r="G854">
            <v>37.79</v>
          </cell>
          <cell r="M854">
            <v>44.64</v>
          </cell>
          <cell r="O854">
            <v>45.27</v>
          </cell>
          <cell r="Q854">
            <v>44.67</v>
          </cell>
          <cell r="S854">
            <v>46.63</v>
          </cell>
          <cell r="U854">
            <v>46.72</v>
          </cell>
          <cell r="W854">
            <v>47</v>
          </cell>
        </row>
        <row r="855">
          <cell r="A855" t="str">
            <v>3 S 02 241 00</v>
          </cell>
          <cell r="B855" t="str">
            <v>Solo melhorado c/ cimento p/ base rem. profundo</v>
          </cell>
          <cell r="E855" t="str">
            <v>m3</v>
          </cell>
          <cell r="G855">
            <v>35.979999999999997</v>
          </cell>
          <cell r="M855">
            <v>37.99</v>
          </cell>
          <cell r="O855">
            <v>39.04</v>
          </cell>
          <cell r="Q855">
            <v>37.33</v>
          </cell>
          <cell r="S855">
            <v>39.4</v>
          </cell>
          <cell r="U855">
            <v>36.520000000000003</v>
          </cell>
          <cell r="W855">
            <v>38.18</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cell r="U856">
            <v>0.14000000000000001</v>
          </cell>
          <cell r="W856">
            <v>0.14000000000000001</v>
          </cell>
        </row>
        <row r="857">
          <cell r="A857" t="str">
            <v>3 S 02 400 00</v>
          </cell>
          <cell r="B857" t="str">
            <v>Pintura de ligação</v>
          </cell>
          <cell r="E857" t="str">
            <v>m2</v>
          </cell>
          <cell r="G857">
            <v>0.09</v>
          </cell>
          <cell r="M857">
            <v>0.1</v>
          </cell>
          <cell r="O857">
            <v>0.1</v>
          </cell>
          <cell r="Q857">
            <v>0.1</v>
          </cell>
          <cell r="S857">
            <v>0.1</v>
          </cell>
          <cell r="U857">
            <v>0.1</v>
          </cell>
          <cell r="W857">
            <v>0.1</v>
          </cell>
        </row>
        <row r="858">
          <cell r="A858" t="str">
            <v>3 S 02 500 00</v>
          </cell>
          <cell r="B858" t="str">
            <v>Capa selante com pedrisco</v>
          </cell>
          <cell r="E858" t="str">
            <v>m2</v>
          </cell>
          <cell r="G858">
            <v>0.35</v>
          </cell>
          <cell r="M858">
            <v>0.41</v>
          </cell>
          <cell r="O858">
            <v>0.41</v>
          </cell>
          <cell r="Q858">
            <v>0.4</v>
          </cell>
          <cell r="S858">
            <v>0.41</v>
          </cell>
          <cell r="U858">
            <v>0.41</v>
          </cell>
          <cell r="W858">
            <v>0.41</v>
          </cell>
        </row>
        <row r="859">
          <cell r="A859" t="str">
            <v>3 S 02 500 01</v>
          </cell>
          <cell r="B859" t="str">
            <v>Capa selante com areia</v>
          </cell>
          <cell r="E859" t="str">
            <v>m2</v>
          </cell>
          <cell r="G859">
            <v>0.18</v>
          </cell>
          <cell r="M859">
            <v>0.21</v>
          </cell>
          <cell r="O859">
            <v>0.21</v>
          </cell>
          <cell r="Q859">
            <v>0.2</v>
          </cell>
          <cell r="S859">
            <v>0.2</v>
          </cell>
          <cell r="U859">
            <v>0.21</v>
          </cell>
          <cell r="W859">
            <v>0.21</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cell r="U860">
            <v>0.57999999999999996</v>
          </cell>
          <cell r="W860">
            <v>0.57999999999999996</v>
          </cell>
        </row>
        <row r="861">
          <cell r="A861" t="str">
            <v>3 S 02 500 03</v>
          </cell>
          <cell r="B861" t="str">
            <v>Tratamento superficial simples com emulsão</v>
          </cell>
          <cell r="E861" t="str">
            <v>m2</v>
          </cell>
          <cell r="G861">
            <v>0.46</v>
          </cell>
          <cell r="M861">
            <v>0.53</v>
          </cell>
          <cell r="O861">
            <v>0.54</v>
          </cell>
          <cell r="Q861">
            <v>0.53</v>
          </cell>
          <cell r="S861">
            <v>0.54</v>
          </cell>
          <cell r="U861">
            <v>0.54</v>
          </cell>
          <cell r="W861">
            <v>0.55000000000000004</v>
          </cell>
        </row>
        <row r="862">
          <cell r="A862" t="str">
            <v>3 S 02 500 04</v>
          </cell>
          <cell r="B862" t="str">
            <v>Tratamento superficial simples c/ banho diluído</v>
          </cell>
          <cell r="E862" t="str">
            <v>m2</v>
          </cell>
          <cell r="G862">
            <v>0.52</v>
          </cell>
          <cell r="M862">
            <v>0.6</v>
          </cell>
          <cell r="O862">
            <v>0.61</v>
          </cell>
          <cell r="Q862">
            <v>0.6</v>
          </cell>
          <cell r="S862">
            <v>0.61</v>
          </cell>
          <cell r="U862">
            <v>0.62</v>
          </cell>
          <cell r="W862">
            <v>0.62</v>
          </cell>
        </row>
        <row r="863">
          <cell r="A863" t="str">
            <v>3 S 02 501 00</v>
          </cell>
          <cell r="B863" t="str">
            <v>Tratamento superficial duplo c/ CAP</v>
          </cell>
          <cell r="E863" t="str">
            <v>m2</v>
          </cell>
          <cell r="G863">
            <v>1.48</v>
          </cell>
          <cell r="M863">
            <v>1.71</v>
          </cell>
          <cell r="O863">
            <v>1.72</v>
          </cell>
          <cell r="Q863">
            <v>1.68</v>
          </cell>
          <cell r="S863">
            <v>1.72</v>
          </cell>
          <cell r="U863">
            <v>1.74</v>
          </cell>
          <cell r="W863">
            <v>1.74</v>
          </cell>
        </row>
        <row r="864">
          <cell r="A864" t="str">
            <v>3 S 02 501 01</v>
          </cell>
          <cell r="B864" t="str">
            <v>Tratamento superficial duplo com emulsão</v>
          </cell>
          <cell r="E864" t="str">
            <v>m2</v>
          </cell>
          <cell r="G864">
            <v>1.47</v>
          </cell>
          <cell r="M864">
            <v>1.69</v>
          </cell>
          <cell r="O864">
            <v>1.7</v>
          </cell>
          <cell r="Q864">
            <v>1.67</v>
          </cell>
          <cell r="S864">
            <v>1.71</v>
          </cell>
          <cell r="U864">
            <v>1.72</v>
          </cell>
          <cell r="W864">
            <v>1.73</v>
          </cell>
        </row>
        <row r="865">
          <cell r="A865" t="str">
            <v>3 S 02 501 02</v>
          </cell>
          <cell r="B865" t="str">
            <v>Tratamento superficial duplo com banho diluído</v>
          </cell>
          <cell r="E865" t="str">
            <v>m2</v>
          </cell>
          <cell r="G865">
            <v>1.6</v>
          </cell>
          <cell r="M865">
            <v>1.85</v>
          </cell>
          <cell r="O865">
            <v>1.86</v>
          </cell>
          <cell r="Q865">
            <v>1.82</v>
          </cell>
          <cell r="S865">
            <v>1.86</v>
          </cell>
          <cell r="U865">
            <v>1.88</v>
          </cell>
          <cell r="W865">
            <v>1.89</v>
          </cell>
        </row>
        <row r="866">
          <cell r="A866" t="str">
            <v>3 S 02 502 00</v>
          </cell>
          <cell r="B866" t="str">
            <v>Tratamento superficial triplo com c.a.p.</v>
          </cell>
          <cell r="E866" t="str">
            <v>m2</v>
          </cell>
          <cell r="G866">
            <v>2.11</v>
          </cell>
          <cell r="M866">
            <v>2.4300000000000002</v>
          </cell>
          <cell r="O866">
            <v>2.44</v>
          </cell>
          <cell r="Q866">
            <v>2.39</v>
          </cell>
          <cell r="S866">
            <v>2.44</v>
          </cell>
          <cell r="U866">
            <v>2.46</v>
          </cell>
          <cell r="W866">
            <v>2.4700000000000002</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cell r="U867">
            <v>2.4900000000000002</v>
          </cell>
          <cell r="W867">
            <v>2.4900000000000002</v>
          </cell>
        </row>
        <row r="868">
          <cell r="A868" t="str">
            <v>3 S 02 502 02</v>
          </cell>
          <cell r="B868" t="str">
            <v>Tratamento superficial triplo com banho diluído</v>
          </cell>
          <cell r="E868" t="str">
            <v>m2</v>
          </cell>
          <cell r="G868">
            <v>2.2799999999999998</v>
          </cell>
          <cell r="M868">
            <v>2.62</v>
          </cell>
          <cell r="O868">
            <v>2.64</v>
          </cell>
          <cell r="Q868">
            <v>2.58</v>
          </cell>
          <cell r="S868">
            <v>2.63</v>
          </cell>
          <cell r="U868">
            <v>2.66</v>
          </cell>
          <cell r="W868">
            <v>2.67</v>
          </cell>
        </row>
        <row r="869">
          <cell r="A869" t="str">
            <v>3 S 02 510 00</v>
          </cell>
          <cell r="B869" t="str">
            <v>Lama asfáltica fina (granulometrias I e II )</v>
          </cell>
          <cell r="E869" t="str">
            <v>m2</v>
          </cell>
          <cell r="G869">
            <v>0.51</v>
          </cell>
          <cell r="M869">
            <v>0.59</v>
          </cell>
          <cell r="O869">
            <v>0.59</v>
          </cell>
          <cell r="Q869">
            <v>0.57999999999999996</v>
          </cell>
          <cell r="S869">
            <v>0.59</v>
          </cell>
          <cell r="U869">
            <v>0.59</v>
          </cell>
          <cell r="W869">
            <v>0.59</v>
          </cell>
        </row>
        <row r="870">
          <cell r="A870" t="str">
            <v>3 S 02 510 01</v>
          </cell>
          <cell r="B870" t="str">
            <v>Lama asfáltica grossa (granulometrias III e IV)</v>
          </cell>
          <cell r="E870" t="str">
            <v>m2</v>
          </cell>
          <cell r="G870">
            <v>0.92</v>
          </cell>
          <cell r="M870">
            <v>1.07</v>
          </cell>
          <cell r="O870">
            <v>1.07</v>
          </cell>
          <cell r="Q870">
            <v>1.05</v>
          </cell>
          <cell r="S870">
            <v>1.06</v>
          </cell>
          <cell r="U870">
            <v>1.07</v>
          </cell>
          <cell r="W870">
            <v>1.08</v>
          </cell>
        </row>
        <row r="871">
          <cell r="A871" t="str">
            <v>3 S 02 520 00</v>
          </cell>
          <cell r="B871" t="str">
            <v>Mistura areia-asfalto em betoneira</v>
          </cell>
          <cell r="E871" t="str">
            <v>m3</v>
          </cell>
          <cell r="G871">
            <v>26</v>
          </cell>
          <cell r="M871">
            <v>29.71</v>
          </cell>
          <cell r="O871">
            <v>29.78</v>
          </cell>
          <cell r="Q871">
            <v>29.51</v>
          </cell>
          <cell r="S871">
            <v>29.51</v>
          </cell>
          <cell r="U871">
            <v>29.8</v>
          </cell>
          <cell r="W871">
            <v>29.91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cell r="U872">
            <v>19.739999999999998</v>
          </cell>
          <cell r="W872">
            <v>19.88</v>
          </cell>
        </row>
        <row r="873">
          <cell r="A873" t="str">
            <v>3 S 02 520 02</v>
          </cell>
          <cell r="B873" t="str">
            <v>Rec.do rev. com areia asfalto a frio</v>
          </cell>
          <cell r="E873" t="str">
            <v>m3</v>
          </cell>
          <cell r="G873">
            <v>20.87</v>
          </cell>
          <cell r="M873">
            <v>23.8</v>
          </cell>
          <cell r="O873">
            <v>23.8</v>
          </cell>
          <cell r="Q873">
            <v>23.26</v>
          </cell>
          <cell r="S873">
            <v>23.26</v>
          </cell>
          <cell r="U873">
            <v>23.52</v>
          </cell>
          <cell r="W873">
            <v>23.52</v>
          </cell>
        </row>
        <row r="874">
          <cell r="A874" t="str">
            <v>3 S 02 521 00</v>
          </cell>
          <cell r="B874" t="str">
            <v>Mistura areia-asfalto usinada a quente</v>
          </cell>
          <cell r="E874" t="str">
            <v>m3</v>
          </cell>
          <cell r="G874">
            <v>60.43</v>
          </cell>
          <cell r="M874">
            <v>64.95</v>
          </cell>
          <cell r="O874">
            <v>65.11</v>
          </cell>
          <cell r="Q874">
            <v>78.69</v>
          </cell>
          <cell r="S874">
            <v>62.94</v>
          </cell>
          <cell r="U874">
            <v>67.03</v>
          </cell>
          <cell r="W874">
            <v>67.17</v>
          </cell>
        </row>
        <row r="875">
          <cell r="A875" t="str">
            <v>3 S 02 521 01</v>
          </cell>
          <cell r="B875" t="str">
            <v>Rec. do rev. com areia asfalto a quente</v>
          </cell>
          <cell r="E875" t="str">
            <v>m3</v>
          </cell>
          <cell r="G875">
            <v>14.12</v>
          </cell>
          <cell r="M875">
            <v>16.22</v>
          </cell>
          <cell r="O875">
            <v>16.22</v>
          </cell>
          <cell r="Q875">
            <v>15.89</v>
          </cell>
          <cell r="S875">
            <v>15.89</v>
          </cell>
          <cell r="U875">
            <v>16.079999999999998</v>
          </cell>
          <cell r="W875">
            <v>16.079999999999998</v>
          </cell>
        </row>
        <row r="876">
          <cell r="A876" t="str">
            <v>3 S 02 530 00</v>
          </cell>
          <cell r="B876" t="str">
            <v>Mistura betuminosa em betoneira</v>
          </cell>
          <cell r="E876" t="str">
            <v>m3</v>
          </cell>
          <cell r="G876">
            <v>36.840000000000003</v>
          </cell>
          <cell r="M876">
            <v>43.11</v>
          </cell>
          <cell r="O876">
            <v>43.5</v>
          </cell>
          <cell r="Q876">
            <v>43</v>
          </cell>
          <cell r="S876">
            <v>44.07</v>
          </cell>
          <cell r="U876">
            <v>44.29</v>
          </cell>
          <cell r="W876">
            <v>44.5</v>
          </cell>
        </row>
        <row r="877">
          <cell r="A877" t="str">
            <v>3 S 02 530 01</v>
          </cell>
          <cell r="B877" t="str">
            <v>Mistura betuminosa usinada a frio</v>
          </cell>
          <cell r="E877" t="str">
            <v>m3</v>
          </cell>
          <cell r="G877">
            <v>35.82</v>
          </cell>
          <cell r="M877">
            <v>41.72</v>
          </cell>
          <cell r="O877">
            <v>42.13</v>
          </cell>
          <cell r="Q877">
            <v>41.43</v>
          </cell>
          <cell r="S877">
            <v>42.51</v>
          </cell>
          <cell r="U877">
            <v>42.68</v>
          </cell>
          <cell r="W877">
            <v>42.94</v>
          </cell>
        </row>
        <row r="878">
          <cell r="A878" t="str">
            <v>3 S 02 530 02</v>
          </cell>
          <cell r="B878" t="str">
            <v>Rec.do rev. com mistura betuminosa a frio</v>
          </cell>
          <cell r="E878" t="str">
            <v>m3</v>
          </cell>
          <cell r="G878">
            <v>23.66</v>
          </cell>
          <cell r="M878">
            <v>26.99</v>
          </cell>
          <cell r="O878">
            <v>26.99</v>
          </cell>
          <cell r="Q878">
            <v>26.39</v>
          </cell>
          <cell r="S878">
            <v>26.39</v>
          </cell>
          <cell r="U878">
            <v>26.67</v>
          </cell>
          <cell r="W878">
            <v>26.67</v>
          </cell>
        </row>
        <row r="879">
          <cell r="A879" t="str">
            <v>3 S 02 540 00</v>
          </cell>
          <cell r="B879" t="str">
            <v>Mistura betuminosa usinada a quente</v>
          </cell>
          <cell r="E879" t="str">
            <v>m3</v>
          </cell>
          <cell r="G879">
            <v>75.17</v>
          </cell>
          <cell r="M879">
            <v>83.64</v>
          </cell>
          <cell r="O879">
            <v>84.21</v>
          </cell>
          <cell r="Q879">
            <v>92.85</v>
          </cell>
          <cell r="S879">
            <v>83.6</v>
          </cell>
          <cell r="U879">
            <v>88.02</v>
          </cell>
          <cell r="W879">
            <v>88.32</v>
          </cell>
        </row>
        <row r="880">
          <cell r="A880" t="str">
            <v>3 S 02 540 01</v>
          </cell>
          <cell r="B880" t="str">
            <v>Rec.do rev.com mistura betuminosa a quente</v>
          </cell>
          <cell r="E880" t="str">
            <v>m3</v>
          </cell>
          <cell r="G880">
            <v>16.399999999999999</v>
          </cell>
          <cell r="M880">
            <v>18.84</v>
          </cell>
          <cell r="O880">
            <v>18.84</v>
          </cell>
          <cell r="Q880">
            <v>18.46</v>
          </cell>
          <cell r="S880">
            <v>18.46</v>
          </cell>
          <cell r="U880">
            <v>18.670000000000002</v>
          </cell>
          <cell r="W880">
            <v>18.670000000000002</v>
          </cell>
        </row>
        <row r="881">
          <cell r="A881" t="str">
            <v>3 S 02 601 00</v>
          </cell>
          <cell r="B881" t="str">
            <v>Recomposição de placa de concreto</v>
          </cell>
          <cell r="E881" t="str">
            <v>m3</v>
          </cell>
          <cell r="G881">
            <v>218.14</v>
          </cell>
          <cell r="M881">
            <v>237.8</v>
          </cell>
          <cell r="O881">
            <v>243.59</v>
          </cell>
          <cell r="Q881">
            <v>233.72</v>
          </cell>
          <cell r="S881">
            <v>246.49</v>
          </cell>
          <cell r="U881">
            <v>229.41</v>
          </cell>
          <cell r="W881">
            <v>238.71</v>
          </cell>
        </row>
        <row r="882">
          <cell r="A882" t="str">
            <v>3 S 02 900 00</v>
          </cell>
          <cell r="B882" t="str">
            <v>Remoção mecanizada de revestimento betuminoso</v>
          </cell>
          <cell r="E882" t="str">
            <v>m3</v>
          </cell>
          <cell r="G882">
            <v>5.77</v>
          </cell>
          <cell r="M882">
            <v>6.35</v>
          </cell>
          <cell r="O882">
            <v>6.65</v>
          </cell>
          <cell r="Q882">
            <v>6.48</v>
          </cell>
          <cell r="S882">
            <v>6.48</v>
          </cell>
          <cell r="U882">
            <v>6.54</v>
          </cell>
          <cell r="W882">
            <v>6.7</v>
          </cell>
        </row>
        <row r="883">
          <cell r="A883" t="str">
            <v>3 S 02 901 00</v>
          </cell>
          <cell r="B883" t="str">
            <v>Remoção manual de revestimento betuminoso</v>
          </cell>
          <cell r="E883" t="str">
            <v>m3</v>
          </cell>
          <cell r="G883">
            <v>94.96</v>
          </cell>
          <cell r="M883">
            <v>110.07</v>
          </cell>
          <cell r="O883">
            <v>110.91</v>
          </cell>
          <cell r="Q883">
            <v>109.05</v>
          </cell>
          <cell r="S883">
            <v>109.05</v>
          </cell>
          <cell r="U883">
            <v>109.35</v>
          </cell>
          <cell r="W883">
            <v>110.54</v>
          </cell>
        </row>
        <row r="884">
          <cell r="A884" t="str">
            <v>3 S 02 902 00</v>
          </cell>
          <cell r="B884" t="str">
            <v>Remoção mecanizada da camada granular do pavimento</v>
          </cell>
          <cell r="E884" t="str">
            <v>m3</v>
          </cell>
          <cell r="G884">
            <v>3.69</v>
          </cell>
          <cell r="M884">
            <v>4.03</v>
          </cell>
          <cell r="O884">
            <v>4.24</v>
          </cell>
          <cell r="Q884">
            <v>4.13</v>
          </cell>
          <cell r="S884">
            <v>4.13</v>
          </cell>
          <cell r="U884">
            <v>4.18</v>
          </cell>
          <cell r="W884">
            <v>4.2699999999999996</v>
          </cell>
        </row>
        <row r="885">
          <cell r="A885" t="str">
            <v>3 S 02 903 00</v>
          </cell>
          <cell r="B885" t="str">
            <v>Remoção manual da camada granular do pavimento</v>
          </cell>
          <cell r="E885" t="str">
            <v>m3</v>
          </cell>
          <cell r="G885">
            <v>49.73</v>
          </cell>
          <cell r="M885">
            <v>58.21</v>
          </cell>
          <cell r="O885">
            <v>58.52</v>
          </cell>
          <cell r="Q885">
            <v>57.82</v>
          </cell>
          <cell r="S885">
            <v>57.82</v>
          </cell>
          <cell r="U885">
            <v>57.93</v>
          </cell>
          <cell r="W885">
            <v>58.38</v>
          </cell>
        </row>
        <row r="886">
          <cell r="A886" t="str">
            <v>3 S 02 999 00</v>
          </cell>
          <cell r="B886" t="str">
            <v>Peneiramento</v>
          </cell>
          <cell r="E886" t="str">
            <v>m3</v>
          </cell>
          <cell r="G886">
            <v>5.81</v>
          </cell>
          <cell r="M886">
            <v>6.98</v>
          </cell>
          <cell r="O886">
            <v>6.98</v>
          </cell>
          <cell r="Q886">
            <v>6.98</v>
          </cell>
          <cell r="S886">
            <v>6.98</v>
          </cell>
          <cell r="U886">
            <v>6.98</v>
          </cell>
          <cell r="W886">
            <v>6.98</v>
          </cell>
        </row>
        <row r="887">
          <cell r="A887" t="str">
            <v>3 S 03 310 00</v>
          </cell>
          <cell r="B887" t="str">
            <v>Concreto ciclópico</v>
          </cell>
          <cell r="E887" t="str">
            <v>m3</v>
          </cell>
          <cell r="G887">
            <v>166.47</v>
          </cell>
          <cell r="M887">
            <v>183.45</v>
          </cell>
          <cell r="O887">
            <v>187.34</v>
          </cell>
          <cell r="Q887">
            <v>180.79</v>
          </cell>
          <cell r="S887">
            <v>189.32</v>
          </cell>
          <cell r="U887">
            <v>178.38</v>
          </cell>
          <cell r="W887">
            <v>184.44</v>
          </cell>
        </row>
        <row r="888">
          <cell r="A888" t="str">
            <v>3 S 03 329 00</v>
          </cell>
          <cell r="B888" t="str">
            <v>Concreto de cimento (confecção e lançamento)</v>
          </cell>
          <cell r="E888" t="str">
            <v>m3</v>
          </cell>
          <cell r="G888">
            <v>209.35</v>
          </cell>
          <cell r="M888">
            <v>229.42</v>
          </cell>
          <cell r="O888">
            <v>234.67</v>
          </cell>
          <cell r="Q888">
            <v>225.85</v>
          </cell>
          <cell r="S888">
            <v>237.3</v>
          </cell>
          <cell r="U888">
            <v>221.98</v>
          </cell>
          <cell r="W888">
            <v>230.34</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cell r="U889">
            <v>261.26</v>
          </cell>
          <cell r="W889">
            <v>270.02</v>
          </cell>
        </row>
        <row r="890">
          <cell r="A890" t="str">
            <v>3 S 03 340 02</v>
          </cell>
          <cell r="B890" t="str">
            <v>Argamassa cimento areia 1-6</v>
          </cell>
          <cell r="E890" t="str">
            <v>m3</v>
          </cell>
          <cell r="G890">
            <v>180.21</v>
          </cell>
          <cell r="M890">
            <v>196.36</v>
          </cell>
          <cell r="O890">
            <v>200.78</v>
          </cell>
          <cell r="Q890">
            <v>193</v>
          </cell>
          <cell r="S890">
            <v>202.39</v>
          </cell>
          <cell r="U890">
            <v>188.74</v>
          </cell>
          <cell r="W890">
            <v>196.1</v>
          </cell>
        </row>
        <row r="891">
          <cell r="A891" t="str">
            <v>3 S 03 340 03</v>
          </cell>
          <cell r="B891" t="str">
            <v>Argamassa cimento solo 1:10</v>
          </cell>
          <cell r="E891" t="str">
            <v>m3</v>
          </cell>
          <cell r="G891">
            <v>113.44</v>
          </cell>
          <cell r="M891">
            <v>125.25</v>
          </cell>
          <cell r="O891">
            <v>127.58</v>
          </cell>
          <cell r="Q891">
            <v>123.54</v>
          </cell>
          <cell r="S891">
            <v>128.30000000000001</v>
          </cell>
          <cell r="U891">
            <v>121.61</v>
          </cell>
          <cell r="W891">
            <v>125.17</v>
          </cell>
        </row>
        <row r="892">
          <cell r="A892" t="str">
            <v>3 S 03 353 00</v>
          </cell>
          <cell r="B892" t="str">
            <v>Dobragem e colocação de armadura</v>
          </cell>
          <cell r="E892" t="str">
            <v>kg</v>
          </cell>
          <cell r="G892">
            <v>3.89</v>
          </cell>
          <cell r="M892">
            <v>4.34</v>
          </cell>
          <cell r="O892">
            <v>4.55</v>
          </cell>
          <cell r="Q892">
            <v>4.55</v>
          </cell>
          <cell r="S892">
            <v>4.55</v>
          </cell>
          <cell r="U892">
            <v>4.84</v>
          </cell>
          <cell r="W892">
            <v>4.84</v>
          </cell>
        </row>
        <row r="893">
          <cell r="A893" t="str">
            <v>3 S 03 370 00</v>
          </cell>
          <cell r="B893" t="str">
            <v>Forma comum de madeira</v>
          </cell>
          <cell r="E893" t="str">
            <v>m2</v>
          </cell>
          <cell r="G893">
            <v>27.81</v>
          </cell>
          <cell r="M893">
            <v>30.76</v>
          </cell>
          <cell r="O893">
            <v>30.84</v>
          </cell>
          <cell r="Q893">
            <v>31.06</v>
          </cell>
          <cell r="S893">
            <v>31.01</v>
          </cell>
          <cell r="U893">
            <v>34.01</v>
          </cell>
          <cell r="W893">
            <v>34.01</v>
          </cell>
        </row>
        <row r="894">
          <cell r="A894" t="str">
            <v>3 S 03 940 01</v>
          </cell>
          <cell r="B894" t="str">
            <v>Reaterro e compactação p/ bueiro</v>
          </cell>
          <cell r="E894" t="str">
            <v>m3</v>
          </cell>
          <cell r="G894">
            <v>13.94</v>
          </cell>
          <cell r="M894">
            <v>16.04</v>
          </cell>
          <cell r="O894">
            <v>16.04</v>
          </cell>
          <cell r="Q894">
            <v>15.98</v>
          </cell>
          <cell r="S894">
            <v>15.98</v>
          </cell>
          <cell r="U894">
            <v>15.82</v>
          </cell>
          <cell r="W894">
            <v>15.82</v>
          </cell>
        </row>
        <row r="895">
          <cell r="A895" t="str">
            <v>3 S 03 940 02</v>
          </cell>
          <cell r="B895" t="str">
            <v>Reaterro apiloado</v>
          </cell>
          <cell r="E895" t="str">
            <v>m3</v>
          </cell>
          <cell r="G895">
            <v>8.75</v>
          </cell>
          <cell r="M895">
            <v>10.5</v>
          </cell>
          <cell r="O895">
            <v>10.5</v>
          </cell>
          <cell r="Q895">
            <v>10.5</v>
          </cell>
          <cell r="S895">
            <v>10.5</v>
          </cell>
          <cell r="U895">
            <v>10.5</v>
          </cell>
          <cell r="W895">
            <v>10.5</v>
          </cell>
        </row>
        <row r="896">
          <cell r="A896" t="str">
            <v>3 S 03 950 00</v>
          </cell>
          <cell r="B896" t="str">
            <v>Limpeza de ponte</v>
          </cell>
          <cell r="E896" t="str">
            <v>m</v>
          </cell>
          <cell r="G896">
            <v>2.14</v>
          </cell>
          <cell r="M896">
            <v>2.52</v>
          </cell>
          <cell r="O896">
            <v>2.5299999999999998</v>
          </cell>
          <cell r="Q896">
            <v>2.5</v>
          </cell>
          <cell r="S896">
            <v>2.5</v>
          </cell>
          <cell r="U896">
            <v>2.52</v>
          </cell>
          <cell r="W896">
            <v>2.52</v>
          </cell>
        </row>
        <row r="897">
          <cell r="A897" t="str">
            <v>3 S 04 000 00</v>
          </cell>
          <cell r="B897" t="str">
            <v>Escavação manual em material de 1a categoria</v>
          </cell>
          <cell r="E897" t="str">
            <v>m3</v>
          </cell>
          <cell r="G897">
            <v>15.79</v>
          </cell>
          <cell r="M897">
            <v>18.95</v>
          </cell>
          <cell r="O897">
            <v>18.95</v>
          </cell>
          <cell r="Q897">
            <v>18.95</v>
          </cell>
          <cell r="S897">
            <v>18.95</v>
          </cell>
          <cell r="U897">
            <v>18.95</v>
          </cell>
          <cell r="W897">
            <v>18.95</v>
          </cell>
        </row>
        <row r="898">
          <cell r="A898" t="str">
            <v>3 S 04 000 01</v>
          </cell>
          <cell r="B898" t="str">
            <v>Escavação manual em material de 2a categoria</v>
          </cell>
          <cell r="E898" t="str">
            <v>m3</v>
          </cell>
          <cell r="G898">
            <v>21.06</v>
          </cell>
          <cell r="M898">
            <v>25.27</v>
          </cell>
          <cell r="O898">
            <v>25.27</v>
          </cell>
          <cell r="Q898">
            <v>25.27</v>
          </cell>
          <cell r="S898">
            <v>25.27</v>
          </cell>
          <cell r="U898">
            <v>25.27</v>
          </cell>
          <cell r="W898">
            <v>25.27</v>
          </cell>
        </row>
        <row r="899">
          <cell r="A899" t="str">
            <v>3 S 04 001 00</v>
          </cell>
          <cell r="B899" t="str">
            <v>Escavação mecaniz. de vala em mater. de 1a cat.</v>
          </cell>
          <cell r="E899" t="str">
            <v>m3</v>
          </cell>
          <cell r="G899">
            <v>3.82</v>
          </cell>
          <cell r="M899">
            <v>4.37</v>
          </cell>
          <cell r="O899">
            <v>4.37</v>
          </cell>
          <cell r="Q899">
            <v>4.26</v>
          </cell>
          <cell r="S899">
            <v>4.26</v>
          </cell>
          <cell r="U899">
            <v>4.45</v>
          </cell>
          <cell r="W899">
            <v>4.45</v>
          </cell>
        </row>
        <row r="900">
          <cell r="A900" t="str">
            <v>3 S 04 010 00</v>
          </cell>
          <cell r="B900" t="str">
            <v>Escavação mecaniz.de vala em material de 2a cat.</v>
          </cell>
          <cell r="E900" t="str">
            <v>m3</v>
          </cell>
          <cell r="G900">
            <v>4.7699999999999996</v>
          </cell>
          <cell r="M900">
            <v>5.46</v>
          </cell>
          <cell r="O900">
            <v>5.46</v>
          </cell>
          <cell r="Q900">
            <v>5.32</v>
          </cell>
          <cell r="S900">
            <v>5.32</v>
          </cell>
          <cell r="U900">
            <v>5.57</v>
          </cell>
          <cell r="W900">
            <v>5.57</v>
          </cell>
        </row>
        <row r="901">
          <cell r="A901" t="str">
            <v>3 S 04 020 00</v>
          </cell>
          <cell r="B901" t="str">
            <v>Escavação e carga de material de 3a cat. em valas</v>
          </cell>
          <cell r="E901" t="str">
            <v>m3</v>
          </cell>
          <cell r="G901">
            <v>46.48</v>
          </cell>
          <cell r="M901">
            <v>50.78</v>
          </cell>
          <cell r="O901">
            <v>52.49</v>
          </cell>
          <cell r="Q901">
            <v>51.87</v>
          </cell>
          <cell r="S901">
            <v>62.39</v>
          </cell>
          <cell r="U901">
            <v>62.63</v>
          </cell>
          <cell r="W901">
            <v>62.63</v>
          </cell>
        </row>
        <row r="902">
          <cell r="A902" t="str">
            <v>3 S 04 300 16</v>
          </cell>
          <cell r="B902" t="str">
            <v>Bueiro met. chapa múltipla D=1,60m galv.</v>
          </cell>
          <cell r="E902" t="str">
            <v>m</v>
          </cell>
          <cell r="G902">
            <v>852.26</v>
          </cell>
          <cell r="M902">
            <v>990.04</v>
          </cell>
          <cell r="O902">
            <v>1036.74</v>
          </cell>
          <cell r="Q902">
            <v>1034.93</v>
          </cell>
          <cell r="S902">
            <v>1036.1500000000001</v>
          </cell>
          <cell r="U902">
            <v>1034.3399999999999</v>
          </cell>
          <cell r="W902">
            <v>1034.51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cell r="U903">
            <v>1282.6300000000001</v>
          </cell>
          <cell r="W903">
            <v>1282.81</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cell r="U904">
            <v>1083.77</v>
          </cell>
          <cell r="W904">
            <v>1083.95</v>
          </cell>
        </row>
        <row r="905">
          <cell r="A905" t="str">
            <v>3 S 04 301 20</v>
          </cell>
          <cell r="B905" t="str">
            <v>Bueiro met. chapas múlt. D=2,00 m rev. epoxy</v>
          </cell>
          <cell r="E905" t="str">
            <v>m</v>
          </cell>
          <cell r="G905">
            <v>1155.49</v>
          </cell>
          <cell r="M905">
            <v>1322.33</v>
          </cell>
          <cell r="O905">
            <v>1346.44</v>
          </cell>
          <cell r="Q905">
            <v>1344.58</v>
          </cell>
          <cell r="S905">
            <v>1345.8</v>
          </cell>
          <cell r="U905">
            <v>1343.36</v>
          </cell>
          <cell r="W905">
            <v>1343.53</v>
          </cell>
        </row>
        <row r="906">
          <cell r="A906" t="str">
            <v>3 S 04 310 16</v>
          </cell>
          <cell r="B906" t="str">
            <v>Bueiro met. s/interrupção tráf. D=1,60 m galv.</v>
          </cell>
          <cell r="E906" t="str">
            <v>m</v>
          </cell>
          <cell r="G906">
            <v>1667.71</v>
          </cell>
          <cell r="M906">
            <v>1957.4</v>
          </cell>
          <cell r="O906">
            <v>1958.05</v>
          </cell>
          <cell r="Q906">
            <v>1892.17</v>
          </cell>
          <cell r="S906">
            <v>1893.36</v>
          </cell>
          <cell r="U906">
            <v>1891.69</v>
          </cell>
          <cell r="W906">
            <v>1892.56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cell r="U907">
            <v>2282.35</v>
          </cell>
          <cell r="W907">
            <v>2283.39</v>
          </cell>
        </row>
        <row r="908">
          <cell r="A908" t="str">
            <v>3 S 04 311 16</v>
          </cell>
          <cell r="B908" t="str">
            <v>Bueiro met.s/interrupção tráf. D=1,60 m rev. epoxy</v>
          </cell>
          <cell r="E908" t="str">
            <v>m</v>
          </cell>
          <cell r="G908">
            <v>1700.88</v>
          </cell>
          <cell r="M908">
            <v>2030.38</v>
          </cell>
          <cell r="O908">
            <v>2031.03</v>
          </cell>
          <cell r="Q908">
            <v>1828.85</v>
          </cell>
          <cell r="S908">
            <v>1830.05</v>
          </cell>
          <cell r="U908">
            <v>1828.37</v>
          </cell>
          <cell r="W908">
            <v>1829.25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cell r="U909">
            <v>2288.29</v>
          </cell>
          <cell r="W909">
            <v>2289.34</v>
          </cell>
        </row>
        <row r="910">
          <cell r="A910" t="str">
            <v>3 S 04 590 00</v>
          </cell>
          <cell r="B910" t="str">
            <v>Assentamento de dreno profundo</v>
          </cell>
          <cell r="E910" t="str">
            <v>m</v>
          </cell>
          <cell r="G910">
            <v>34.85</v>
          </cell>
          <cell r="M910">
            <v>40.54</v>
          </cell>
          <cell r="O910">
            <v>40.96</v>
          </cell>
          <cell r="Q910">
            <v>40.409999999999997</v>
          </cell>
          <cell r="S910">
            <v>41.48</v>
          </cell>
          <cell r="U910">
            <v>41.29</v>
          </cell>
          <cell r="W910">
            <v>41.68</v>
          </cell>
        </row>
        <row r="911">
          <cell r="A911" t="str">
            <v>3 S 04 999 08</v>
          </cell>
          <cell r="B911" t="str">
            <v>Selo de argila apiloado com solo local</v>
          </cell>
          <cell r="E911" t="str">
            <v>m3</v>
          </cell>
          <cell r="G911">
            <v>8.75</v>
          </cell>
          <cell r="M911">
            <v>10.5</v>
          </cell>
          <cell r="O911">
            <v>10.5</v>
          </cell>
          <cell r="Q911">
            <v>10.5</v>
          </cell>
          <cell r="S911">
            <v>10.5</v>
          </cell>
          <cell r="U911">
            <v>10.5</v>
          </cell>
          <cell r="W911">
            <v>10.5</v>
          </cell>
        </row>
        <row r="912">
          <cell r="A912" t="str">
            <v>3 S 05 000 00</v>
          </cell>
          <cell r="B912" t="str">
            <v>Enrocamento de pedra arrumada</v>
          </cell>
          <cell r="E912" t="str">
            <v>m3</v>
          </cell>
          <cell r="G912">
            <v>61.59</v>
          </cell>
          <cell r="M912">
            <v>72.58</v>
          </cell>
          <cell r="O912">
            <v>73.02</v>
          </cell>
          <cell r="Q912">
            <v>72.75</v>
          </cell>
          <cell r="S912">
            <v>74.23</v>
          </cell>
          <cell r="U912">
            <v>74.31</v>
          </cell>
          <cell r="W912">
            <v>74.47</v>
          </cell>
        </row>
        <row r="913">
          <cell r="A913" t="str">
            <v>3 S 05 001 00</v>
          </cell>
          <cell r="B913" t="str">
            <v>Enrocamento de pedra jogada</v>
          </cell>
          <cell r="E913" t="str">
            <v>m3</v>
          </cell>
          <cell r="G913">
            <v>40.799999999999997</v>
          </cell>
          <cell r="M913">
            <v>47.86</v>
          </cell>
          <cell r="O913">
            <v>48.23</v>
          </cell>
          <cell r="Q913">
            <v>48</v>
          </cell>
          <cell r="S913">
            <v>49.23</v>
          </cell>
          <cell r="U913">
            <v>49.3</v>
          </cell>
          <cell r="W913">
            <v>49.43</v>
          </cell>
        </row>
        <row r="914">
          <cell r="A914" t="str">
            <v>3 S 05 101 01</v>
          </cell>
          <cell r="B914" t="str">
            <v>Revestimento vegetal com mudas</v>
          </cell>
          <cell r="E914" t="str">
            <v>m2</v>
          </cell>
          <cell r="G914">
            <v>2.96</v>
          </cell>
          <cell r="M914">
            <v>3.46</v>
          </cell>
          <cell r="O914">
            <v>3.47</v>
          </cell>
          <cell r="Q914">
            <v>3.42</v>
          </cell>
          <cell r="S914">
            <v>3.42</v>
          </cell>
          <cell r="U914">
            <v>3.45</v>
          </cell>
          <cell r="W914">
            <v>3.45</v>
          </cell>
        </row>
        <row r="915">
          <cell r="A915" t="str">
            <v>3 S 05 101 02</v>
          </cell>
          <cell r="B915" t="str">
            <v>Revestimento vegetal com grama em leivas</v>
          </cell>
          <cell r="E915" t="str">
            <v>m2</v>
          </cell>
          <cell r="G915">
            <v>3.17</v>
          </cell>
          <cell r="M915">
            <v>3.69</v>
          </cell>
          <cell r="O915">
            <v>3.7</v>
          </cell>
          <cell r="Q915">
            <v>3.64</v>
          </cell>
          <cell r="S915">
            <v>3.64</v>
          </cell>
          <cell r="U915">
            <v>3.67</v>
          </cell>
          <cell r="W915">
            <v>3.68</v>
          </cell>
        </row>
        <row r="916">
          <cell r="A916" t="str">
            <v>3 S 08 001 00</v>
          </cell>
          <cell r="B916" t="str">
            <v>Reconformação da plataforma</v>
          </cell>
          <cell r="E916" t="str">
            <v>ha</v>
          </cell>
          <cell r="G916">
            <v>105.07</v>
          </cell>
          <cell r="M916">
            <v>110.09</v>
          </cell>
          <cell r="O916">
            <v>120.63</v>
          </cell>
          <cell r="Q916">
            <v>117.37</v>
          </cell>
          <cell r="S916">
            <v>117.37</v>
          </cell>
          <cell r="U916">
            <v>119.63</v>
          </cell>
          <cell r="W916">
            <v>121.02</v>
          </cell>
        </row>
        <row r="917">
          <cell r="A917" t="str">
            <v>3 S 08 100 00</v>
          </cell>
          <cell r="B917" t="str">
            <v>Tapa buraco</v>
          </cell>
          <cell r="E917" t="str">
            <v>m3</v>
          </cell>
          <cell r="G917">
            <v>92.24</v>
          </cell>
          <cell r="M917">
            <v>110.38</v>
          </cell>
          <cell r="O917">
            <v>110.38</v>
          </cell>
          <cell r="Q917">
            <v>110.34</v>
          </cell>
          <cell r="S917">
            <v>110.34</v>
          </cell>
          <cell r="U917">
            <v>110.28</v>
          </cell>
          <cell r="W917">
            <v>110.28</v>
          </cell>
        </row>
        <row r="918">
          <cell r="A918" t="str">
            <v>3 S 08 101 01</v>
          </cell>
          <cell r="B918" t="str">
            <v>Remendo profundo com demolição manual</v>
          </cell>
          <cell r="E918" t="str">
            <v>m3</v>
          </cell>
          <cell r="G918">
            <v>109.06</v>
          </cell>
          <cell r="M918">
            <v>129.85</v>
          </cell>
          <cell r="O918">
            <v>129.85</v>
          </cell>
          <cell r="Q918">
            <v>129.75</v>
          </cell>
          <cell r="S918">
            <v>129.75</v>
          </cell>
          <cell r="U918">
            <v>129.52000000000001</v>
          </cell>
          <cell r="W918">
            <v>129.52000000000001</v>
          </cell>
        </row>
        <row r="919">
          <cell r="A919" t="str">
            <v>3 S 08 101 02</v>
          </cell>
          <cell r="B919" t="str">
            <v>Remendo profundo com demolição mecanizada</v>
          </cell>
          <cell r="E919" t="str">
            <v>m3</v>
          </cell>
          <cell r="G919">
            <v>80</v>
          </cell>
          <cell r="M919">
            <v>94.79</v>
          </cell>
          <cell r="O919">
            <v>94.79</v>
          </cell>
          <cell r="Q919">
            <v>94.15</v>
          </cell>
          <cell r="S919">
            <v>94.15</v>
          </cell>
          <cell r="U919">
            <v>94.25</v>
          </cell>
          <cell r="W919">
            <v>94.25</v>
          </cell>
        </row>
        <row r="920">
          <cell r="A920" t="str">
            <v>3 S 08 102 00</v>
          </cell>
          <cell r="B920" t="str">
            <v>Limpeza ench. juntas pav. concr. a quente (consv)</v>
          </cell>
          <cell r="E920" t="str">
            <v>m</v>
          </cell>
          <cell r="G920">
            <v>1.32</v>
          </cell>
          <cell r="M920">
            <v>1.53</v>
          </cell>
          <cell r="O920">
            <v>1.54</v>
          </cell>
          <cell r="Q920">
            <v>1.51</v>
          </cell>
          <cell r="S920">
            <v>1.52</v>
          </cell>
          <cell r="U920">
            <v>1.51</v>
          </cell>
          <cell r="W920">
            <v>1.52</v>
          </cell>
        </row>
        <row r="921">
          <cell r="A921" t="str">
            <v>3 S 08 102 01</v>
          </cell>
          <cell r="B921" t="str">
            <v>Limpeza ench. juntas pav. concr. a frio (consv)</v>
          </cell>
          <cell r="E921" t="str">
            <v>m</v>
          </cell>
          <cell r="G921">
            <v>1.06</v>
          </cell>
          <cell r="M921">
            <v>1.23</v>
          </cell>
          <cell r="O921">
            <v>1.23</v>
          </cell>
          <cell r="Q921">
            <v>1.2</v>
          </cell>
          <cell r="S921">
            <v>1.2</v>
          </cell>
          <cell r="U921">
            <v>1.23</v>
          </cell>
          <cell r="W921">
            <v>1.23</v>
          </cell>
        </row>
        <row r="922">
          <cell r="A922" t="str">
            <v>3 S 08 103 00</v>
          </cell>
          <cell r="B922" t="str">
            <v>Selagem de trinca</v>
          </cell>
          <cell r="E922" t="str">
            <v>l</v>
          </cell>
          <cell r="G922">
            <v>0.82</v>
          </cell>
          <cell r="M922">
            <v>0.96</v>
          </cell>
          <cell r="O922">
            <v>0.96</v>
          </cell>
          <cell r="Q922">
            <v>0.94</v>
          </cell>
          <cell r="S922">
            <v>0.94</v>
          </cell>
          <cell r="U922">
            <v>0.95</v>
          </cell>
          <cell r="W922">
            <v>0.95</v>
          </cell>
        </row>
        <row r="923">
          <cell r="A923" t="str">
            <v>3 S 08 104 01</v>
          </cell>
          <cell r="B923" t="str">
            <v>Combate à exsudação com areia</v>
          </cell>
          <cell r="E923" t="str">
            <v>m2</v>
          </cell>
          <cell r="G923">
            <v>0.28999999999999998</v>
          </cell>
          <cell r="M923">
            <v>0.32</v>
          </cell>
          <cell r="O923">
            <v>0.32</v>
          </cell>
          <cell r="Q923">
            <v>0.32</v>
          </cell>
          <cell r="S923">
            <v>0.32</v>
          </cell>
          <cell r="U923">
            <v>0.32</v>
          </cell>
          <cell r="W923">
            <v>0.32</v>
          </cell>
        </row>
        <row r="924">
          <cell r="A924" t="str">
            <v>3 S 08 104 02</v>
          </cell>
          <cell r="B924" t="str">
            <v>Combate à exsudação com pedrisco</v>
          </cell>
          <cell r="E924" t="str">
            <v>m2</v>
          </cell>
          <cell r="G924">
            <v>0.34</v>
          </cell>
          <cell r="M924">
            <v>0.39</v>
          </cell>
          <cell r="O924">
            <v>0.39</v>
          </cell>
          <cell r="Q924">
            <v>0.39</v>
          </cell>
          <cell r="S924">
            <v>0.39</v>
          </cell>
          <cell r="U924">
            <v>0.39</v>
          </cell>
          <cell r="W924">
            <v>0.39</v>
          </cell>
        </row>
        <row r="925">
          <cell r="A925" t="str">
            <v>3 S 08 109 00</v>
          </cell>
          <cell r="B925" t="str">
            <v>Correção de defeitos com mistura betuminosa</v>
          </cell>
          <cell r="E925" t="str">
            <v>m3</v>
          </cell>
          <cell r="G925">
            <v>61.12</v>
          </cell>
          <cell r="M925">
            <v>69.45</v>
          </cell>
          <cell r="O925">
            <v>69.45</v>
          </cell>
          <cell r="Q925">
            <v>68.17</v>
          </cell>
          <cell r="S925">
            <v>68.17</v>
          </cell>
          <cell r="U925">
            <v>69.8</v>
          </cell>
          <cell r="W925">
            <v>69.78</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cell r="U926">
            <v>139.13</v>
          </cell>
          <cell r="W926">
            <v>143.69</v>
          </cell>
        </row>
        <row r="927">
          <cell r="A927" t="str">
            <v>3 S 08 110 00</v>
          </cell>
          <cell r="B927" t="str">
            <v>Correção de defeitos por penetração</v>
          </cell>
          <cell r="E927" t="str">
            <v>m2</v>
          </cell>
          <cell r="G927">
            <v>6.73</v>
          </cell>
          <cell r="M927">
            <v>7.66</v>
          </cell>
          <cell r="O927">
            <v>7.66</v>
          </cell>
          <cell r="Q927">
            <v>7.52</v>
          </cell>
          <cell r="S927">
            <v>7.53</v>
          </cell>
          <cell r="U927">
            <v>7.71</v>
          </cell>
          <cell r="W927">
            <v>7.71</v>
          </cell>
        </row>
        <row r="928">
          <cell r="A928" t="str">
            <v>3 S 08 200 00</v>
          </cell>
          <cell r="B928" t="str">
            <v>Recomp. de guarda corpo</v>
          </cell>
          <cell r="E928" t="str">
            <v>m</v>
          </cell>
          <cell r="G928">
            <v>57.3</v>
          </cell>
          <cell r="M928">
            <v>65.900000000000006</v>
          </cell>
          <cell r="O928">
            <v>67</v>
          </cell>
          <cell r="Q928">
            <v>66.03</v>
          </cell>
          <cell r="S928">
            <v>66.64</v>
          </cell>
          <cell r="U928">
            <v>67.14</v>
          </cell>
          <cell r="W928">
            <v>67.58</v>
          </cell>
        </row>
        <row r="929">
          <cell r="A929" t="str">
            <v>3 S 08 200 01</v>
          </cell>
          <cell r="B929" t="str">
            <v>Recomposição de sarjeta em alvenaria de tijolo</v>
          </cell>
          <cell r="E929" t="str">
            <v>m2</v>
          </cell>
          <cell r="G929">
            <v>25.78</v>
          </cell>
          <cell r="M929">
            <v>29.96</v>
          </cell>
          <cell r="O929">
            <v>30.01</v>
          </cell>
          <cell r="Q929">
            <v>29.93</v>
          </cell>
          <cell r="S929">
            <v>30.03</v>
          </cell>
          <cell r="U929">
            <v>29.89</v>
          </cell>
          <cell r="W929">
            <v>29.96</v>
          </cell>
        </row>
        <row r="930">
          <cell r="A930" t="str">
            <v>3 S 08 300 01</v>
          </cell>
          <cell r="B930" t="str">
            <v>Limpeza de sarjeta e meio fio</v>
          </cell>
          <cell r="E930" t="str">
            <v>m</v>
          </cell>
          <cell r="G930">
            <v>0.17</v>
          </cell>
          <cell r="M930">
            <v>0.21</v>
          </cell>
          <cell r="O930">
            <v>0.21</v>
          </cell>
          <cell r="Q930">
            <v>0.21</v>
          </cell>
          <cell r="S930">
            <v>0.21</v>
          </cell>
          <cell r="U930">
            <v>0.21</v>
          </cell>
          <cell r="W930">
            <v>0.21</v>
          </cell>
        </row>
        <row r="931">
          <cell r="A931" t="str">
            <v>3 S 08 301 01</v>
          </cell>
          <cell r="B931" t="str">
            <v>Limpeza de valeta de corte</v>
          </cell>
          <cell r="E931" t="str">
            <v>m</v>
          </cell>
          <cell r="G931">
            <v>0.26</v>
          </cell>
          <cell r="M931">
            <v>0.32</v>
          </cell>
          <cell r="O931">
            <v>0.32</v>
          </cell>
          <cell r="Q931">
            <v>0.32</v>
          </cell>
          <cell r="S931">
            <v>0.32</v>
          </cell>
          <cell r="U931">
            <v>0.32</v>
          </cell>
          <cell r="W931">
            <v>0.32</v>
          </cell>
        </row>
        <row r="932">
          <cell r="A932" t="str">
            <v>3 S 08 301 02</v>
          </cell>
          <cell r="B932" t="str">
            <v>Limpeza de vala de drenagem</v>
          </cell>
          <cell r="E932" t="str">
            <v>m</v>
          </cell>
          <cell r="G932">
            <v>1.06</v>
          </cell>
          <cell r="M932">
            <v>1.28</v>
          </cell>
          <cell r="O932">
            <v>1.28</v>
          </cell>
          <cell r="Q932">
            <v>1.28</v>
          </cell>
          <cell r="S932">
            <v>1.28</v>
          </cell>
          <cell r="U932">
            <v>1.28</v>
          </cell>
          <cell r="W932">
            <v>1.28</v>
          </cell>
        </row>
        <row r="933">
          <cell r="A933" t="str">
            <v>3 S 08 301 03</v>
          </cell>
          <cell r="B933" t="str">
            <v>Limpeza de descida d'água</v>
          </cell>
          <cell r="E933" t="str">
            <v>m</v>
          </cell>
          <cell r="G933">
            <v>0.35</v>
          </cell>
          <cell r="M933">
            <v>0.42</v>
          </cell>
          <cell r="O933">
            <v>0.42</v>
          </cell>
          <cell r="Q933">
            <v>0.42</v>
          </cell>
          <cell r="S933">
            <v>0.42</v>
          </cell>
          <cell r="U933">
            <v>0.42</v>
          </cell>
          <cell r="W933">
            <v>0.42</v>
          </cell>
        </row>
        <row r="934">
          <cell r="A934" t="str">
            <v>3 S 08 302 01</v>
          </cell>
          <cell r="B934" t="str">
            <v>Limpeza de bueiro</v>
          </cell>
          <cell r="E934" t="str">
            <v>m3</v>
          </cell>
          <cell r="G934">
            <v>5.81</v>
          </cell>
          <cell r="M934">
            <v>6.98</v>
          </cell>
          <cell r="O934">
            <v>6.98</v>
          </cell>
          <cell r="Q934">
            <v>6.98</v>
          </cell>
          <cell r="S934">
            <v>6.98</v>
          </cell>
          <cell r="U934">
            <v>6.98</v>
          </cell>
          <cell r="W934">
            <v>6.98</v>
          </cell>
        </row>
        <row r="935">
          <cell r="A935" t="str">
            <v>3 S 08 302 02</v>
          </cell>
          <cell r="B935" t="str">
            <v>Desobstrução de bueiro</v>
          </cell>
          <cell r="E935" t="str">
            <v>m3</v>
          </cell>
          <cell r="G935">
            <v>16.98</v>
          </cell>
          <cell r="M935">
            <v>20.37</v>
          </cell>
          <cell r="O935">
            <v>20.37</v>
          </cell>
          <cell r="Q935">
            <v>20.37</v>
          </cell>
          <cell r="S935">
            <v>20.37</v>
          </cell>
          <cell r="U935">
            <v>20.37</v>
          </cell>
          <cell r="W935">
            <v>20.37</v>
          </cell>
        </row>
        <row r="936">
          <cell r="A936" t="str">
            <v>3 S 08 302 03</v>
          </cell>
          <cell r="B936" t="str">
            <v>Assentamento de tubo D=0,60 m</v>
          </cell>
          <cell r="E936" t="str">
            <v>m</v>
          </cell>
          <cell r="G936">
            <v>123.51</v>
          </cell>
          <cell r="M936">
            <v>134.66999999999999</v>
          </cell>
          <cell r="O936">
            <v>138.94</v>
          </cell>
          <cell r="Q936">
            <v>136.88</v>
          </cell>
          <cell r="S936">
            <v>139.09</v>
          </cell>
          <cell r="U936">
            <v>140.54</v>
          </cell>
          <cell r="W936">
            <v>142.22999999999999</v>
          </cell>
        </row>
        <row r="937">
          <cell r="A937" t="str">
            <v>3 S 08 302 04</v>
          </cell>
          <cell r="B937" t="str">
            <v>Assentamento de tubo D=0,80 m</v>
          </cell>
          <cell r="E937" t="str">
            <v>m</v>
          </cell>
          <cell r="G937">
            <v>186.91</v>
          </cell>
          <cell r="M937">
            <v>203.38</v>
          </cell>
          <cell r="O937">
            <v>210.07</v>
          </cell>
          <cell r="Q937">
            <v>206.79</v>
          </cell>
          <cell r="S937">
            <v>210.44</v>
          </cell>
          <cell r="U937">
            <v>212.33</v>
          </cell>
          <cell r="W937">
            <v>215.06</v>
          </cell>
        </row>
        <row r="938">
          <cell r="A938" t="str">
            <v>3 S 08 302 05</v>
          </cell>
          <cell r="B938" t="str">
            <v>Assentamento de tubo D=1,0 m</v>
          </cell>
          <cell r="E938" t="str">
            <v>m</v>
          </cell>
          <cell r="G938">
            <v>275.91000000000003</v>
          </cell>
          <cell r="M938">
            <v>299.38</v>
          </cell>
          <cell r="O938">
            <v>309.63</v>
          </cell>
          <cell r="Q938">
            <v>304.77</v>
          </cell>
          <cell r="S938">
            <v>310.23</v>
          </cell>
          <cell r="U938">
            <v>313.17</v>
          </cell>
          <cell r="W938">
            <v>317.20999999999998</v>
          </cell>
        </row>
        <row r="939">
          <cell r="A939" t="str">
            <v>3 S 08 302 06</v>
          </cell>
          <cell r="B939" t="str">
            <v>Assentamento de tubo D=1,20 m</v>
          </cell>
          <cell r="E939" t="str">
            <v>m</v>
          </cell>
          <cell r="G939">
            <v>396.82</v>
          </cell>
          <cell r="M939">
            <v>432.17</v>
          </cell>
          <cell r="O939">
            <v>446.58</v>
          </cell>
          <cell r="Q939">
            <v>440.3</v>
          </cell>
          <cell r="S939">
            <v>447.32</v>
          </cell>
          <cell r="U939">
            <v>452.65</v>
          </cell>
          <cell r="W939">
            <v>457.82</v>
          </cell>
        </row>
        <row r="940">
          <cell r="A940" t="str">
            <v>3 S 08 400 00</v>
          </cell>
          <cell r="B940" t="str">
            <v>Limpeza de placa de sinalização</v>
          </cell>
          <cell r="E940" t="str">
            <v>m2</v>
          </cell>
          <cell r="G940">
            <v>2.6</v>
          </cell>
          <cell r="M940">
            <v>3.06</v>
          </cell>
          <cell r="O940">
            <v>3.06</v>
          </cell>
          <cell r="Q940">
            <v>3.02</v>
          </cell>
          <cell r="S940">
            <v>3.02</v>
          </cell>
          <cell r="U940">
            <v>3.05</v>
          </cell>
          <cell r="W940">
            <v>3.05</v>
          </cell>
        </row>
        <row r="941">
          <cell r="A941" t="str">
            <v>3 S 08 400 01</v>
          </cell>
          <cell r="B941" t="str">
            <v>Recomposição placa de sinalização</v>
          </cell>
          <cell r="E941" t="str">
            <v>m2</v>
          </cell>
          <cell r="G941">
            <v>10.85</v>
          </cell>
          <cell r="M941">
            <v>12.72</v>
          </cell>
          <cell r="O941">
            <v>12.73</v>
          </cell>
          <cell r="Q941">
            <v>12.55</v>
          </cell>
          <cell r="S941">
            <v>12.55</v>
          </cell>
          <cell r="U941">
            <v>12.66</v>
          </cell>
          <cell r="W941">
            <v>12.66</v>
          </cell>
        </row>
        <row r="942">
          <cell r="A942" t="str">
            <v>3 S 08 400 02</v>
          </cell>
          <cell r="B942" t="str">
            <v>Substituição de balizador</v>
          </cell>
          <cell r="E942" t="str">
            <v>un</v>
          </cell>
          <cell r="G942">
            <v>13.4</v>
          </cell>
          <cell r="M942">
            <v>15.4</v>
          </cell>
          <cell r="O942">
            <v>15.52</v>
          </cell>
          <cell r="Q942">
            <v>15.31</v>
          </cell>
          <cell r="S942">
            <v>15.41</v>
          </cell>
          <cell r="U942">
            <v>15.37</v>
          </cell>
          <cell r="W942">
            <v>15.45</v>
          </cell>
        </row>
        <row r="943">
          <cell r="A943" t="str">
            <v>3 S 08 401 00</v>
          </cell>
          <cell r="B943" t="str">
            <v>Recomposição de defensa metálica</v>
          </cell>
          <cell r="E943" t="str">
            <v>m</v>
          </cell>
          <cell r="G943">
            <v>104.13</v>
          </cell>
          <cell r="M943">
            <v>125.77</v>
          </cell>
          <cell r="O943">
            <v>127.92</v>
          </cell>
          <cell r="Q943">
            <v>127.96</v>
          </cell>
          <cell r="S943">
            <v>127.96</v>
          </cell>
          <cell r="U943">
            <v>128</v>
          </cell>
          <cell r="W943">
            <v>128</v>
          </cell>
        </row>
        <row r="944">
          <cell r="A944" t="str">
            <v>3 S 08 402 00</v>
          </cell>
          <cell r="B944" t="str">
            <v>Caiação</v>
          </cell>
          <cell r="E944" t="str">
            <v>m2</v>
          </cell>
          <cell r="G944">
            <v>0.8</v>
          </cell>
          <cell r="M944">
            <v>0.98</v>
          </cell>
          <cell r="O944">
            <v>0.97</v>
          </cell>
          <cell r="Q944">
            <v>0.97</v>
          </cell>
          <cell r="S944">
            <v>0.97</v>
          </cell>
          <cell r="U944">
            <v>0.97</v>
          </cell>
          <cell r="W944">
            <v>0.97</v>
          </cell>
        </row>
        <row r="945">
          <cell r="A945" t="str">
            <v>3 S 08 403 00</v>
          </cell>
          <cell r="B945" t="str">
            <v>Renovação de sinalização horizontal</v>
          </cell>
          <cell r="E945" t="str">
            <v>m2</v>
          </cell>
          <cell r="G945">
            <v>17.86</v>
          </cell>
          <cell r="M945">
            <v>19.66</v>
          </cell>
          <cell r="O945">
            <v>19.87</v>
          </cell>
          <cell r="Q945">
            <v>19.72</v>
          </cell>
          <cell r="S945">
            <v>19.72</v>
          </cell>
          <cell r="U945">
            <v>19.97</v>
          </cell>
          <cell r="W945">
            <v>21.7</v>
          </cell>
        </row>
        <row r="946">
          <cell r="A946" t="str">
            <v>3 S 08 404 00</v>
          </cell>
          <cell r="B946" t="str">
            <v>Recomp. tot. cerca c/ mourão de conc. secção quad.</v>
          </cell>
          <cell r="E946" t="str">
            <v>m</v>
          </cell>
          <cell r="G946">
            <v>11.94</v>
          </cell>
          <cell r="M946">
            <v>14.47</v>
          </cell>
          <cell r="O946">
            <v>14.72</v>
          </cell>
          <cell r="Q946">
            <v>14.97</v>
          </cell>
          <cell r="S946">
            <v>14.05</v>
          </cell>
          <cell r="U946">
            <v>14.52</v>
          </cell>
          <cell r="W946">
            <v>14.56</v>
          </cell>
        </row>
        <row r="947">
          <cell r="A947" t="str">
            <v>3 S 08 404 01</v>
          </cell>
          <cell r="B947" t="str">
            <v>Recomp. parc. cerca de conc. seção quad. - mourão</v>
          </cell>
          <cell r="E947" t="str">
            <v>m</v>
          </cell>
          <cell r="G947">
            <v>9.98</v>
          </cell>
          <cell r="M947">
            <v>12.39</v>
          </cell>
          <cell r="O947">
            <v>12.62</v>
          </cell>
          <cell r="Q947">
            <v>12.57</v>
          </cell>
          <cell r="S947">
            <v>11.65</v>
          </cell>
          <cell r="U947">
            <v>12.1</v>
          </cell>
          <cell r="W947">
            <v>12.12</v>
          </cell>
        </row>
        <row r="948">
          <cell r="A948" t="str">
            <v>3 S 08 404 02</v>
          </cell>
          <cell r="B948" t="str">
            <v>Recomp. parc. cerca c/ mourão de concr.-arame</v>
          </cell>
          <cell r="E948" t="str">
            <v>m</v>
          </cell>
          <cell r="G948">
            <v>2.42</v>
          </cell>
          <cell r="M948">
            <v>2.7</v>
          </cell>
          <cell r="O948">
            <v>2.71</v>
          </cell>
          <cell r="Q948">
            <v>3.03</v>
          </cell>
          <cell r="S948">
            <v>3.03</v>
          </cell>
          <cell r="U948">
            <v>3.05</v>
          </cell>
          <cell r="W948">
            <v>3.05</v>
          </cell>
        </row>
        <row r="949">
          <cell r="A949" t="str">
            <v>3 S 08 404 03</v>
          </cell>
          <cell r="B949" t="str">
            <v>Recomp. tot. cerca c/ mourão concr. seção triang.</v>
          </cell>
          <cell r="E949" t="str">
            <v>m</v>
          </cell>
          <cell r="G949">
            <v>10.06</v>
          </cell>
          <cell r="M949">
            <v>11.95</v>
          </cell>
          <cell r="O949">
            <v>12.13</v>
          </cell>
          <cell r="Q949">
            <v>12.41</v>
          </cell>
          <cell r="S949">
            <v>11.95</v>
          </cell>
          <cell r="U949">
            <v>12.25</v>
          </cell>
          <cell r="W949">
            <v>12.28</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cell r="U950">
            <v>10.09</v>
          </cell>
          <cell r="W950">
            <v>10.14</v>
          </cell>
        </row>
        <row r="951">
          <cell r="A951" t="str">
            <v>3 S 08 414 00</v>
          </cell>
          <cell r="B951" t="str">
            <v>Recomposição total de cerca com mourão de madeira</v>
          </cell>
          <cell r="E951" t="str">
            <v>m</v>
          </cell>
          <cell r="G951">
            <v>4.66</v>
          </cell>
          <cell r="M951">
            <v>6.83</v>
          </cell>
          <cell r="O951">
            <v>6.84</v>
          </cell>
          <cell r="Q951">
            <v>7.16</v>
          </cell>
          <cell r="S951">
            <v>7.16</v>
          </cell>
          <cell r="U951">
            <v>7.26</v>
          </cell>
          <cell r="W951">
            <v>7.26</v>
          </cell>
        </row>
        <row r="952">
          <cell r="A952" t="str">
            <v>3 S 08 414 01</v>
          </cell>
          <cell r="B952" t="str">
            <v>Recomposição parcial cerca de madeira - mourão</v>
          </cell>
          <cell r="E952" t="str">
            <v>m</v>
          </cell>
          <cell r="G952">
            <v>3.53</v>
          </cell>
          <cell r="M952">
            <v>5.62</v>
          </cell>
          <cell r="O952">
            <v>5.64</v>
          </cell>
          <cell r="Q952">
            <v>5.61</v>
          </cell>
          <cell r="S952">
            <v>5.61</v>
          </cell>
          <cell r="U952">
            <v>5.69</v>
          </cell>
          <cell r="W952">
            <v>5.71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cell r="U953">
            <v>2.42</v>
          </cell>
          <cell r="W953">
            <v>2.42</v>
          </cell>
        </row>
        <row r="954">
          <cell r="A954" t="str">
            <v>3 S 08 500 00</v>
          </cell>
          <cell r="B954" t="str">
            <v>Recomposição manual de aterro</v>
          </cell>
          <cell r="E954" t="str">
            <v>m3</v>
          </cell>
          <cell r="G954">
            <v>45.61</v>
          </cell>
          <cell r="M954">
            <v>51.9</v>
          </cell>
          <cell r="O954">
            <v>52</v>
          </cell>
          <cell r="Q954">
            <v>51.45</v>
          </cell>
          <cell r="S954">
            <v>51.45</v>
          </cell>
          <cell r="U954">
            <v>51.57</v>
          </cell>
          <cell r="W954">
            <v>51.64</v>
          </cell>
        </row>
        <row r="955">
          <cell r="A955" t="str">
            <v>3 S 08 501 00</v>
          </cell>
          <cell r="B955" t="str">
            <v>Recomposição mecanizada de aterro</v>
          </cell>
          <cell r="E955" t="str">
            <v>m3</v>
          </cell>
          <cell r="G955">
            <v>14.25</v>
          </cell>
          <cell r="M955">
            <v>14.94</v>
          </cell>
          <cell r="O955">
            <v>15.04</v>
          </cell>
          <cell r="Q955">
            <v>14.76</v>
          </cell>
          <cell r="S955">
            <v>14.76</v>
          </cell>
          <cell r="U955">
            <v>15.13</v>
          </cell>
          <cell r="W955">
            <v>15.2</v>
          </cell>
        </row>
        <row r="956">
          <cell r="A956" t="str">
            <v>3 S 08 510 00</v>
          </cell>
          <cell r="B956" t="str">
            <v>Remoção manual de barreira em solo</v>
          </cell>
          <cell r="E956" t="str">
            <v>m3</v>
          </cell>
          <cell r="G956">
            <v>11.4</v>
          </cell>
          <cell r="M956">
            <v>13</v>
          </cell>
          <cell r="O956">
            <v>13</v>
          </cell>
          <cell r="Q956">
            <v>12.73</v>
          </cell>
          <cell r="S956">
            <v>12.73</v>
          </cell>
          <cell r="U956">
            <v>12.83</v>
          </cell>
          <cell r="W956">
            <v>12.83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cell r="U957">
            <v>16.04</v>
          </cell>
          <cell r="W957">
            <v>16.04</v>
          </cell>
        </row>
        <row r="958">
          <cell r="A958" t="str">
            <v>3 S 08 511 00</v>
          </cell>
          <cell r="B958" t="str">
            <v>Remoção mecanizada de barreira - solo</v>
          </cell>
          <cell r="E958" t="str">
            <v>m3</v>
          </cell>
          <cell r="G958">
            <v>2.9</v>
          </cell>
          <cell r="M958">
            <v>3.16</v>
          </cell>
          <cell r="O958">
            <v>3.23</v>
          </cell>
          <cell r="Q958">
            <v>3.13</v>
          </cell>
          <cell r="S958">
            <v>3.13</v>
          </cell>
          <cell r="U958">
            <v>3.16</v>
          </cell>
          <cell r="W958">
            <v>3.18</v>
          </cell>
        </row>
        <row r="959">
          <cell r="A959" t="str">
            <v>3 S 08 512 00</v>
          </cell>
          <cell r="B959" t="str">
            <v>Remoção mecanizada de barreira - rocha</v>
          </cell>
          <cell r="E959" t="str">
            <v>m3</v>
          </cell>
          <cell r="G959">
            <v>4.45</v>
          </cell>
          <cell r="M959">
            <v>4.84</v>
          </cell>
          <cell r="O959">
            <v>4.95</v>
          </cell>
          <cell r="Q959">
            <v>4.79</v>
          </cell>
          <cell r="S959">
            <v>4.79</v>
          </cell>
          <cell r="U959">
            <v>4.84</v>
          </cell>
          <cell r="W959">
            <v>4.87</v>
          </cell>
        </row>
        <row r="960">
          <cell r="A960" t="str">
            <v>3 S 08 513 00</v>
          </cell>
          <cell r="B960" t="str">
            <v>Remoção de matacões</v>
          </cell>
          <cell r="E960" t="str">
            <v>m3</v>
          </cell>
          <cell r="G960">
            <v>37</v>
          </cell>
          <cell r="M960">
            <v>42.05</v>
          </cell>
          <cell r="O960">
            <v>43.7</v>
          </cell>
          <cell r="Q960">
            <v>43.09</v>
          </cell>
          <cell r="S960">
            <v>46.84</v>
          </cell>
          <cell r="U960">
            <v>47.07</v>
          </cell>
          <cell r="W960">
            <v>47.26</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cell r="U961">
            <v>581.79999999999995</v>
          </cell>
          <cell r="W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cell r="U962">
            <v>1396.33</v>
          </cell>
          <cell r="W962">
            <v>1396.33</v>
          </cell>
        </row>
        <row r="963">
          <cell r="A963" t="str">
            <v>3 S 08 901 00</v>
          </cell>
          <cell r="B963" t="str">
            <v>Roçada mecanizada</v>
          </cell>
          <cell r="E963" t="str">
            <v>ha</v>
          </cell>
          <cell r="G963">
            <v>169.16</v>
          </cell>
          <cell r="M963">
            <v>189.77</v>
          </cell>
          <cell r="O963">
            <v>189.77</v>
          </cell>
          <cell r="Q963">
            <v>183.79</v>
          </cell>
          <cell r="S963">
            <v>183.79</v>
          </cell>
          <cell r="U963">
            <v>192.44</v>
          </cell>
          <cell r="W963">
            <v>192.6</v>
          </cell>
        </row>
        <row r="964">
          <cell r="A964" t="str">
            <v>3 S 08 901 01</v>
          </cell>
          <cell r="B964" t="str">
            <v>Corte e limpeza de áreas gramadas</v>
          </cell>
          <cell r="E964" t="str">
            <v>m2</v>
          </cell>
          <cell r="G964">
            <v>0.05</v>
          </cell>
          <cell r="M964">
            <v>0.06</v>
          </cell>
          <cell r="O964">
            <v>0.06</v>
          </cell>
          <cell r="Q964">
            <v>0.05</v>
          </cell>
          <cell r="S964">
            <v>0.05</v>
          </cell>
          <cell r="U964">
            <v>0.06</v>
          </cell>
          <cell r="W964">
            <v>0.06</v>
          </cell>
        </row>
        <row r="965">
          <cell r="A965" t="str">
            <v>3 S 08 910 00</v>
          </cell>
          <cell r="B965" t="str">
            <v>Capina manual</v>
          </cell>
          <cell r="E965" t="str">
            <v>m2</v>
          </cell>
          <cell r="G965">
            <v>0.19</v>
          </cell>
          <cell r="M965">
            <v>0.23</v>
          </cell>
          <cell r="O965">
            <v>0.23</v>
          </cell>
          <cell r="Q965">
            <v>0.23</v>
          </cell>
          <cell r="S965">
            <v>0.23</v>
          </cell>
          <cell r="U965">
            <v>0.23</v>
          </cell>
          <cell r="W965">
            <v>0.23</v>
          </cell>
        </row>
        <row r="966">
          <cell r="A966" t="str">
            <v>3 S 09 001 00</v>
          </cell>
          <cell r="B966" t="str">
            <v>Transporte local c/ basc. 5m3 em rodov. não pav.</v>
          </cell>
          <cell r="E966" t="str">
            <v>tkm</v>
          </cell>
          <cell r="G966">
            <v>0.49</v>
          </cell>
          <cell r="M966">
            <v>0.54</v>
          </cell>
          <cell r="O966">
            <v>0.54</v>
          </cell>
          <cell r="Q966">
            <v>0.52</v>
          </cell>
          <cell r="S966">
            <v>0.52</v>
          </cell>
          <cell r="U966">
            <v>0.52</v>
          </cell>
          <cell r="W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cell r="U967">
            <v>0.53</v>
          </cell>
          <cell r="W967">
            <v>0.54</v>
          </cell>
        </row>
        <row r="968">
          <cell r="A968" t="str">
            <v>3 S 09 001 41</v>
          </cell>
          <cell r="B968" t="str">
            <v>Transp. local c/ carroceria 4t em rodov. não pav.</v>
          </cell>
          <cell r="E968" t="str">
            <v>tkm</v>
          </cell>
          <cell r="G968">
            <v>0.68</v>
          </cell>
          <cell r="M968">
            <v>0.77</v>
          </cell>
          <cell r="O968">
            <v>0.78</v>
          </cell>
          <cell r="Q968">
            <v>0.75</v>
          </cell>
          <cell r="S968">
            <v>0.75</v>
          </cell>
          <cell r="U968">
            <v>0.77</v>
          </cell>
          <cell r="W968">
            <v>0.77</v>
          </cell>
        </row>
        <row r="969">
          <cell r="A969" t="str">
            <v>3 S 09 001 90</v>
          </cell>
          <cell r="B969" t="str">
            <v>Transporte comercial c/ carroc. rodov. não pav.</v>
          </cell>
          <cell r="E969" t="str">
            <v>tkm</v>
          </cell>
          <cell r="G969">
            <v>0.32</v>
          </cell>
          <cell r="M969">
            <v>0.35</v>
          </cell>
          <cell r="O969">
            <v>0.36</v>
          </cell>
          <cell r="Q969">
            <v>0.35</v>
          </cell>
          <cell r="S969">
            <v>0.35</v>
          </cell>
          <cell r="U969">
            <v>0.35</v>
          </cell>
          <cell r="W969">
            <v>0.36</v>
          </cell>
        </row>
        <row r="970">
          <cell r="A970" t="str">
            <v>3 S 09 002 00</v>
          </cell>
          <cell r="B970" t="str">
            <v>Transporte local basc. 5m3 em rodov. pav.</v>
          </cell>
          <cell r="E970" t="str">
            <v>tkm</v>
          </cell>
          <cell r="G970">
            <v>0.39</v>
          </cell>
          <cell r="M970">
            <v>0.43</v>
          </cell>
          <cell r="O970">
            <v>0.43</v>
          </cell>
          <cell r="Q970">
            <v>0.41</v>
          </cell>
          <cell r="S970">
            <v>0.41</v>
          </cell>
          <cell r="U970">
            <v>0.42</v>
          </cell>
          <cell r="W970">
            <v>0.42</v>
          </cell>
        </row>
        <row r="971">
          <cell r="A971" t="str">
            <v>3 S 09 002 03</v>
          </cell>
          <cell r="B971" t="str">
            <v>Transporte local de material para remendos</v>
          </cell>
          <cell r="E971" t="str">
            <v>tkm</v>
          </cell>
          <cell r="G971">
            <v>0.56000000000000005</v>
          </cell>
          <cell r="M971">
            <v>0.64</v>
          </cell>
          <cell r="O971">
            <v>0.64</v>
          </cell>
          <cell r="Q971">
            <v>0.62</v>
          </cell>
          <cell r="S971">
            <v>0.62</v>
          </cell>
          <cell r="U971">
            <v>0.63</v>
          </cell>
          <cell r="W971">
            <v>0.63</v>
          </cell>
        </row>
        <row r="972">
          <cell r="A972" t="str">
            <v>3 S 09 002 06</v>
          </cell>
          <cell r="B972" t="str">
            <v>Transporte local c/ basc. 10m3 em rodov. pav.</v>
          </cell>
          <cell r="E972" t="str">
            <v>tkm</v>
          </cell>
          <cell r="G972">
            <v>0.36</v>
          </cell>
          <cell r="M972">
            <v>0.4</v>
          </cell>
          <cell r="O972">
            <v>0.41</v>
          </cell>
          <cell r="Q972">
            <v>0.39</v>
          </cell>
          <cell r="S972">
            <v>0.39</v>
          </cell>
          <cell r="U972">
            <v>0.4</v>
          </cell>
          <cell r="W972">
            <v>0.41</v>
          </cell>
        </row>
        <row r="973">
          <cell r="A973" t="str">
            <v>3 S 09 002 41</v>
          </cell>
          <cell r="B973" t="str">
            <v>Transp. local c/ carroceria 4t em rodov. pav.</v>
          </cell>
          <cell r="E973" t="str">
            <v>tkm</v>
          </cell>
          <cell r="G973">
            <v>0.53</v>
          </cell>
          <cell r="M973">
            <v>0.6</v>
          </cell>
          <cell r="O973">
            <v>0.6</v>
          </cell>
          <cell r="Q973">
            <v>0.59</v>
          </cell>
          <cell r="S973">
            <v>0.59</v>
          </cell>
          <cell r="U973">
            <v>0.6</v>
          </cell>
          <cell r="W973">
            <v>0.6</v>
          </cell>
        </row>
        <row r="974">
          <cell r="A974" t="str">
            <v>3 S 09 002 90</v>
          </cell>
          <cell r="B974" t="str">
            <v>Transporte comercial c/ carroceria rodov. pav.</v>
          </cell>
          <cell r="E974" t="str">
            <v>tkm</v>
          </cell>
          <cell r="G974">
            <v>0.21</v>
          </cell>
          <cell r="M974">
            <v>0.23</v>
          </cell>
          <cell r="O974">
            <v>0.24</v>
          </cell>
          <cell r="Q974">
            <v>0.23</v>
          </cell>
          <cell r="S974">
            <v>0.23</v>
          </cell>
          <cell r="U974">
            <v>0.23</v>
          </cell>
          <cell r="W974">
            <v>0.24</v>
          </cell>
        </row>
        <row r="975">
          <cell r="A975" t="str">
            <v>3 S 09 102 00</v>
          </cell>
          <cell r="B975" t="str">
            <v>Transporte local material betuminoso</v>
          </cell>
          <cell r="E975" t="str">
            <v>tkm</v>
          </cell>
          <cell r="G975">
            <v>0.91</v>
          </cell>
          <cell r="M975">
            <v>1.03</v>
          </cell>
          <cell r="O975">
            <v>1.03</v>
          </cell>
          <cell r="Q975">
            <v>0.99</v>
          </cell>
          <cell r="S975">
            <v>0.99</v>
          </cell>
          <cell r="U975">
            <v>1.04</v>
          </cell>
          <cell r="W975">
            <v>1.04</v>
          </cell>
        </row>
        <row r="976">
          <cell r="A976" t="str">
            <v>3 S 09 201 70</v>
          </cell>
          <cell r="B976" t="str">
            <v>Transp. local água c/ cam. tanque rodov. não pav.</v>
          </cell>
          <cell r="E976" t="str">
            <v>tkm</v>
          </cell>
          <cell r="G976">
            <v>0.95</v>
          </cell>
          <cell r="M976">
            <v>1.07</v>
          </cell>
          <cell r="O976">
            <v>1.07</v>
          </cell>
          <cell r="Q976">
            <v>1.03</v>
          </cell>
          <cell r="S976">
            <v>1.03</v>
          </cell>
          <cell r="U976">
            <v>1.06</v>
          </cell>
          <cell r="W976">
            <v>1.06</v>
          </cell>
        </row>
        <row r="977">
          <cell r="A977" t="str">
            <v>3 S 09 202 70</v>
          </cell>
          <cell r="B977" t="str">
            <v>Transp. local água c/ cam. tanque em rodov. pav.</v>
          </cell>
          <cell r="E977" t="str">
            <v>tkm</v>
          </cell>
          <cell r="G977">
            <v>0.74</v>
          </cell>
          <cell r="M977">
            <v>0.84</v>
          </cell>
          <cell r="O977">
            <v>0.84</v>
          </cell>
          <cell r="Q977">
            <v>0.8</v>
          </cell>
          <cell r="S977">
            <v>0.8</v>
          </cell>
          <cell r="U977">
            <v>0.83</v>
          </cell>
          <cell r="W977">
            <v>0.83</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cell r="U979">
            <v>174.8</v>
          </cell>
          <cell r="W979">
            <v>180.27</v>
          </cell>
        </row>
        <row r="980">
          <cell r="A980" t="str">
            <v>4 S 03 323 01</v>
          </cell>
          <cell r="B980" t="str">
            <v>Conc.estr.fck=22 MPa contr.raz.uso ger.conf.e lanç</v>
          </cell>
          <cell r="E980" t="str">
            <v>m3</v>
          </cell>
          <cell r="G980">
            <v>260.76</v>
          </cell>
          <cell r="M980">
            <v>284.55</v>
          </cell>
          <cell r="O980">
            <v>291.39</v>
          </cell>
          <cell r="Q980">
            <v>279.93</v>
          </cell>
          <cell r="S980">
            <v>294.89</v>
          </cell>
          <cell r="U980">
            <v>274.35000000000002</v>
          </cell>
          <cell r="W980">
            <v>285.39</v>
          </cell>
        </row>
        <row r="981">
          <cell r="A981" t="str">
            <v>4 S 03 353 00</v>
          </cell>
          <cell r="B981" t="str">
            <v>Fornecimento, preparo colocação aço CA-50</v>
          </cell>
          <cell r="E981" t="str">
            <v>kg</v>
          </cell>
          <cell r="G981">
            <v>4.0999999999999996</v>
          </cell>
          <cell r="M981">
            <v>4.59</v>
          </cell>
          <cell r="O981">
            <v>4.8</v>
          </cell>
          <cell r="Q981">
            <v>4.8</v>
          </cell>
          <cell r="S981">
            <v>4.8</v>
          </cell>
          <cell r="U981">
            <v>5.09</v>
          </cell>
          <cell r="W981">
            <v>5.09</v>
          </cell>
        </row>
        <row r="982">
          <cell r="A982" t="str">
            <v>4 S 03 370 00</v>
          </cell>
          <cell r="B982" t="str">
            <v>Forma comum de madeira</v>
          </cell>
          <cell r="E982" t="str">
            <v>m2</v>
          </cell>
          <cell r="G982">
            <v>27.81</v>
          </cell>
          <cell r="M982">
            <v>30.76</v>
          </cell>
          <cell r="O982">
            <v>30.84</v>
          </cell>
          <cell r="Q982">
            <v>31.06</v>
          </cell>
          <cell r="S982">
            <v>31.01</v>
          </cell>
          <cell r="U982">
            <v>34.01</v>
          </cell>
          <cell r="W982">
            <v>34.01</v>
          </cell>
        </row>
        <row r="983">
          <cell r="A983" t="str">
            <v>4 S 06 000 01</v>
          </cell>
          <cell r="B983" t="str">
            <v>Defensa maleável simples (forn./ impl.)</v>
          </cell>
          <cell r="E983" t="str">
            <v>m</v>
          </cell>
          <cell r="G983">
            <v>149.19999999999999</v>
          </cell>
          <cell r="M983">
            <v>179.88</v>
          </cell>
          <cell r="O983">
            <v>183.82</v>
          </cell>
          <cell r="Q983">
            <v>183.55</v>
          </cell>
          <cell r="S983">
            <v>183.55</v>
          </cell>
          <cell r="U983">
            <v>183.61</v>
          </cell>
          <cell r="W983">
            <v>183.61</v>
          </cell>
        </row>
        <row r="984">
          <cell r="A984" t="str">
            <v>4 S 06 000 02</v>
          </cell>
          <cell r="B984" t="str">
            <v>Ancoragem de defensa maleável simples (forn/ impl)</v>
          </cell>
          <cell r="E984" t="str">
            <v>m</v>
          </cell>
          <cell r="G984">
            <v>164.22</v>
          </cell>
          <cell r="M984">
            <v>197.45</v>
          </cell>
          <cell r="O984">
            <v>201.4</v>
          </cell>
          <cell r="Q984">
            <v>200.75</v>
          </cell>
          <cell r="S984">
            <v>200.75</v>
          </cell>
          <cell r="U984">
            <v>201.01</v>
          </cell>
          <cell r="W984">
            <v>201.01</v>
          </cell>
        </row>
        <row r="985">
          <cell r="A985" t="str">
            <v>4 S 06 000 11</v>
          </cell>
          <cell r="B985" t="str">
            <v>Defensa maleável dupla (forn./ impl.)</v>
          </cell>
          <cell r="E985" t="str">
            <v>m</v>
          </cell>
          <cell r="G985">
            <v>186.7</v>
          </cell>
          <cell r="M985">
            <v>223.83</v>
          </cell>
          <cell r="O985">
            <v>228.84</v>
          </cell>
          <cell r="Q985">
            <v>228.76</v>
          </cell>
          <cell r="S985">
            <v>228.76</v>
          </cell>
          <cell r="U985">
            <v>228.84</v>
          </cell>
          <cell r="W985">
            <v>228.84</v>
          </cell>
        </row>
        <row r="986">
          <cell r="A986" t="str">
            <v>4 S 06 000 12</v>
          </cell>
          <cell r="B986" t="str">
            <v>Ancoragem de defensa maleável dupla (forn./ impl.)</v>
          </cell>
          <cell r="E986" t="str">
            <v>m</v>
          </cell>
          <cell r="G986">
            <v>204.49</v>
          </cell>
          <cell r="M986">
            <v>244.64</v>
          </cell>
          <cell r="O986">
            <v>249.65</v>
          </cell>
          <cell r="Q986">
            <v>249.13</v>
          </cell>
          <cell r="S986">
            <v>249.13</v>
          </cell>
          <cell r="U986">
            <v>249.44</v>
          </cell>
          <cell r="W986">
            <v>249.44</v>
          </cell>
        </row>
        <row r="987">
          <cell r="A987" t="str">
            <v>4 S 06 010 01</v>
          </cell>
          <cell r="B987" t="str">
            <v>Defensa semi-maleável simples (forn./ impl.)</v>
          </cell>
          <cell r="E987" t="str">
            <v>m</v>
          </cell>
          <cell r="G987">
            <v>103.56</v>
          </cell>
          <cell r="M987">
            <v>125.09</v>
          </cell>
          <cell r="O987">
            <v>127.24</v>
          </cell>
          <cell r="Q987">
            <v>127.25</v>
          </cell>
          <cell r="S987">
            <v>127.25</v>
          </cell>
          <cell r="U987">
            <v>127.3</v>
          </cell>
          <cell r="W987">
            <v>127.3</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cell r="U988">
            <v>139.88999999999999</v>
          </cell>
          <cell r="W988">
            <v>139.88999999999999</v>
          </cell>
        </row>
        <row r="989">
          <cell r="A989" t="str">
            <v>4 S 06 010 11</v>
          </cell>
          <cell r="B989" t="str">
            <v>Defensa semi-maleável dupla (forn./ impl.)</v>
          </cell>
          <cell r="E989" t="str">
            <v>m</v>
          </cell>
          <cell r="G989">
            <v>176.82</v>
          </cell>
          <cell r="M989">
            <v>213.25</v>
          </cell>
          <cell r="O989">
            <v>217.45</v>
          </cell>
          <cell r="Q989">
            <v>217.42</v>
          </cell>
          <cell r="S989">
            <v>217.42</v>
          </cell>
          <cell r="U989">
            <v>217.49</v>
          </cell>
          <cell r="W989">
            <v>217.49</v>
          </cell>
        </row>
        <row r="990">
          <cell r="A990" t="str">
            <v>4 S 06 010 12</v>
          </cell>
          <cell r="B990" t="str">
            <v>Ancoragem defensa semi-maleável dupla (forn/ impl)</v>
          </cell>
          <cell r="E990" t="str">
            <v>m</v>
          </cell>
          <cell r="G990">
            <v>194.2</v>
          </cell>
          <cell r="M990">
            <v>233.57</v>
          </cell>
          <cell r="O990">
            <v>237.78</v>
          </cell>
          <cell r="Q990">
            <v>237.3</v>
          </cell>
          <cell r="S990">
            <v>237.3</v>
          </cell>
          <cell r="U990">
            <v>237.6</v>
          </cell>
          <cell r="W990">
            <v>237.6</v>
          </cell>
        </row>
        <row r="991">
          <cell r="A991" t="str">
            <v>4 S 06 030 11</v>
          </cell>
          <cell r="B991" t="str">
            <v>Barreira de segurança dupla DNER PRO 176/86</v>
          </cell>
          <cell r="E991" t="str">
            <v>m</v>
          </cell>
          <cell r="G991">
            <v>180.32</v>
          </cell>
          <cell r="M991">
            <v>197.95</v>
          </cell>
          <cell r="O991">
            <v>201.42</v>
          </cell>
          <cell r="Q991">
            <v>196.95</v>
          </cell>
          <cell r="S991">
            <v>202.92</v>
          </cell>
          <cell r="U991">
            <v>201.71</v>
          </cell>
          <cell r="W991">
            <v>206.11</v>
          </cell>
        </row>
        <row r="992">
          <cell r="A992" t="str">
            <v>4 S 06 100 11</v>
          </cell>
          <cell r="B992" t="str">
            <v>Pintura de faixa - tinta durabilidade - 1 ano</v>
          </cell>
          <cell r="E992" t="str">
            <v>m2</v>
          </cell>
          <cell r="G992">
            <v>6.47</v>
          </cell>
          <cell r="M992">
            <v>6.69</v>
          </cell>
          <cell r="O992">
            <v>6.87</v>
          </cell>
          <cell r="Q992">
            <v>6.85</v>
          </cell>
          <cell r="S992">
            <v>6.85</v>
          </cell>
          <cell r="U992">
            <v>7</v>
          </cell>
          <cell r="W992">
            <v>7.9</v>
          </cell>
        </row>
        <row r="993">
          <cell r="A993" t="str">
            <v>4 S 06 100 12</v>
          </cell>
          <cell r="B993" t="str">
            <v>Pint. setas e zebrado - tinta durabilidade - 1 ano</v>
          </cell>
          <cell r="E993" t="str">
            <v>m2</v>
          </cell>
          <cell r="G993">
            <v>9.74</v>
          </cell>
          <cell r="M993">
            <v>10.44</v>
          </cell>
          <cell r="O993">
            <v>10.66</v>
          </cell>
          <cell r="Q993">
            <v>10.57</v>
          </cell>
          <cell r="S993">
            <v>10.57</v>
          </cell>
          <cell r="U993">
            <v>10.77</v>
          </cell>
          <cell r="W993">
            <v>11.64</v>
          </cell>
        </row>
        <row r="994">
          <cell r="A994" t="str">
            <v>4 S 06 100 21</v>
          </cell>
          <cell r="B994" t="str">
            <v>Pintura faixa - tinta durabilidade - 2 anos</v>
          </cell>
          <cell r="E994" t="str">
            <v>m2</v>
          </cell>
          <cell r="G994">
            <v>9.5</v>
          </cell>
          <cell r="M994">
            <v>9.74</v>
          </cell>
          <cell r="O994">
            <v>9.9499999999999993</v>
          </cell>
          <cell r="Q994">
            <v>9.92</v>
          </cell>
          <cell r="S994">
            <v>9.92</v>
          </cell>
          <cell r="U994">
            <v>10.09</v>
          </cell>
          <cell r="W994">
            <v>11.81</v>
          </cell>
        </row>
        <row r="995">
          <cell r="A995" t="str">
            <v>4 S 06 100 22</v>
          </cell>
          <cell r="B995" t="str">
            <v>Pintura setas e zebrado - 2 anos</v>
          </cell>
          <cell r="E995" t="str">
            <v>m2</v>
          </cell>
          <cell r="G995">
            <v>12.61</v>
          </cell>
          <cell r="M995">
            <v>13.31</v>
          </cell>
          <cell r="O995">
            <v>13.56</v>
          </cell>
          <cell r="Q995">
            <v>13.47</v>
          </cell>
          <cell r="S995">
            <v>13.47</v>
          </cell>
          <cell r="U995">
            <v>13.7</v>
          </cell>
          <cell r="W995">
            <v>15.38</v>
          </cell>
        </row>
        <row r="996">
          <cell r="A996" t="str">
            <v>4 S 06 110 01</v>
          </cell>
          <cell r="B996" t="str">
            <v>Pintura faixa c/termoplástico-3 anos (p/ aspersão)</v>
          </cell>
          <cell r="E996" t="str">
            <v>m2</v>
          </cell>
          <cell r="G996">
            <v>22.73</v>
          </cell>
          <cell r="M996">
            <v>27.63</v>
          </cell>
          <cell r="O996">
            <v>27.8</v>
          </cell>
          <cell r="Q996">
            <v>27.16</v>
          </cell>
          <cell r="S996">
            <v>27.16</v>
          </cell>
          <cell r="U996">
            <v>27.31</v>
          </cell>
          <cell r="W996">
            <v>26.93</v>
          </cell>
        </row>
        <row r="997">
          <cell r="A997" t="str">
            <v>4 S 06 110 02</v>
          </cell>
          <cell r="B997" t="str">
            <v>Pintura setas e zebrado term.-3 anos (p/ aspersão)</v>
          </cell>
          <cell r="E997" t="str">
            <v>m2</v>
          </cell>
          <cell r="G997">
            <v>28.38</v>
          </cell>
          <cell r="M997">
            <v>34.22</v>
          </cell>
          <cell r="O997">
            <v>34.42</v>
          </cell>
          <cell r="Q997">
            <v>33.69</v>
          </cell>
          <cell r="S997">
            <v>33.69</v>
          </cell>
          <cell r="U997">
            <v>33.909999999999997</v>
          </cell>
          <cell r="W997">
            <v>33.5</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cell r="U998">
            <v>38.39</v>
          </cell>
          <cell r="W998">
            <v>38.01</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cell r="U999">
            <v>8.2799999999999994</v>
          </cell>
          <cell r="W999">
            <v>10.01</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cell r="U1000">
            <v>23.15</v>
          </cell>
          <cell r="W1000">
            <v>23.16</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cell r="U1001">
            <v>8.94</v>
          </cell>
          <cell r="W1001">
            <v>10.67</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cell r="U1002">
            <v>24.48</v>
          </cell>
          <cell r="W1002">
            <v>26.74</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cell r="U1003">
            <v>186.69</v>
          </cell>
          <cell r="W1003">
            <v>186.53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cell r="U1004">
            <v>242.17</v>
          </cell>
          <cell r="W1004">
            <v>242.06</v>
          </cell>
        </row>
        <row r="1005">
          <cell r="A1005" t="str">
            <v>4 S 06 200 91</v>
          </cell>
          <cell r="B1005" t="str">
            <v>Remoção de placa de sinalização</v>
          </cell>
          <cell r="E1005" t="str">
            <v>m2</v>
          </cell>
          <cell r="G1005">
            <v>10.210000000000001</v>
          </cell>
          <cell r="M1005">
            <v>11.74</v>
          </cell>
          <cell r="O1005">
            <v>11.76</v>
          </cell>
          <cell r="Q1005">
            <v>11.47</v>
          </cell>
          <cell r="S1005">
            <v>11.47</v>
          </cell>
          <cell r="U1005">
            <v>11.64</v>
          </cell>
          <cell r="W1005">
            <v>11.64</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cell r="U1006">
            <v>18.739999999999998</v>
          </cell>
          <cell r="W1006">
            <v>18.739999999999998</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cell r="U1007">
            <v>149.41999999999999</v>
          </cell>
          <cell r="W1007">
            <v>149.28</v>
          </cell>
        </row>
        <row r="1008">
          <cell r="A1008" t="str">
            <v>4 S 06 202 11</v>
          </cell>
          <cell r="B1008" t="str">
            <v>Confecção placa sinalização tot.refletiva</v>
          </cell>
          <cell r="E1008" t="str">
            <v>m2</v>
          </cell>
          <cell r="G1008">
            <v>199.57</v>
          </cell>
          <cell r="M1008">
            <v>204.9</v>
          </cell>
          <cell r="O1008">
            <v>207.69</v>
          </cell>
          <cell r="Q1008">
            <v>207.6</v>
          </cell>
          <cell r="S1008">
            <v>207.6</v>
          </cell>
          <cell r="U1008">
            <v>204.89</v>
          </cell>
          <cell r="W1008">
            <v>204.81</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cell r="U1009">
            <v>69.63</v>
          </cell>
          <cell r="W1009">
            <v>69.48</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cell r="U1010">
            <v>123.21</v>
          </cell>
          <cell r="W1010">
            <v>123.12</v>
          </cell>
        </row>
        <row r="1011">
          <cell r="A1011" t="str">
            <v>4 S 06 203 01</v>
          </cell>
          <cell r="B1011" t="str">
            <v>Confecção suporte e travessa p/placa sinaliz.</v>
          </cell>
          <cell r="E1011" t="str">
            <v>und</v>
          </cell>
          <cell r="G1011">
            <v>23.11</v>
          </cell>
          <cell r="M1011">
            <v>24.73</v>
          </cell>
          <cell r="O1011">
            <v>24.73</v>
          </cell>
          <cell r="Q1011">
            <v>25.84</v>
          </cell>
          <cell r="S1011">
            <v>25.84</v>
          </cell>
          <cell r="U1011">
            <v>22.75</v>
          </cell>
          <cell r="W1011">
            <v>22.73</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cell r="U1012">
            <v>17.22</v>
          </cell>
          <cell r="W1012">
            <v>17.3</v>
          </cell>
        </row>
        <row r="1013">
          <cell r="A1013" t="str">
            <v>4 S 09 002 00</v>
          </cell>
          <cell r="B1013" t="str">
            <v>Transporte local c/ basc. 5 m3 rodov. pav.</v>
          </cell>
          <cell r="E1013" t="str">
            <v>tkm</v>
          </cell>
          <cell r="G1013">
            <v>0.39</v>
          </cell>
          <cell r="M1013">
            <v>0.43</v>
          </cell>
          <cell r="O1013">
            <v>0.43</v>
          </cell>
          <cell r="Q1013">
            <v>0.41</v>
          </cell>
          <cell r="S1013">
            <v>0.41</v>
          </cell>
          <cell r="U1013">
            <v>0.42</v>
          </cell>
          <cell r="W1013">
            <v>0.42</v>
          </cell>
        </row>
        <row r="1014">
          <cell r="A1014" t="str">
            <v>4 S 09 002 41</v>
          </cell>
          <cell r="B1014" t="str">
            <v>Transporte local c/ carroceria 4t rodov. pav.</v>
          </cell>
          <cell r="E1014" t="str">
            <v>tkm</v>
          </cell>
          <cell r="G1014">
            <v>0.53</v>
          </cell>
          <cell r="M1014">
            <v>0.6</v>
          </cell>
          <cell r="O1014">
            <v>0.6</v>
          </cell>
          <cell r="Q1014">
            <v>0.59</v>
          </cell>
          <cell r="S1014">
            <v>0.59</v>
          </cell>
          <cell r="U1014">
            <v>0.6</v>
          </cell>
          <cell r="W1014">
            <v>0.6</v>
          </cell>
        </row>
        <row r="1015">
          <cell r="A1015" t="str">
            <v>4 S 09 202 70</v>
          </cell>
          <cell r="B1015" t="str">
            <v>Transp. local de água c/ cam. tanque rodov. pav.</v>
          </cell>
          <cell r="E1015" t="str">
            <v>tkm</v>
          </cell>
          <cell r="G1015">
            <v>0.74</v>
          </cell>
          <cell r="M1015">
            <v>0.84</v>
          </cell>
          <cell r="O1015">
            <v>0.84</v>
          </cell>
          <cell r="Q1015">
            <v>0.8</v>
          </cell>
          <cell r="S1015">
            <v>0.8</v>
          </cell>
          <cell r="U1015">
            <v>0.83</v>
          </cell>
          <cell r="W1015">
            <v>0.83</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cell r="U1017">
            <v>0.23</v>
          </cell>
          <cell r="W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cell r="U1018">
            <v>20.57</v>
          </cell>
          <cell r="W1018">
            <v>20.56</v>
          </cell>
        </row>
        <row r="1019">
          <cell r="A1019" t="str">
            <v>5 S 01 011 00</v>
          </cell>
          <cell r="B1019" t="str">
            <v>Destocamento de árvores c/ diâm. &gt; 0,30m</v>
          </cell>
          <cell r="E1019" t="str">
            <v>und</v>
          </cell>
          <cell r="G1019">
            <v>46.15</v>
          </cell>
          <cell r="M1019">
            <v>49.3</v>
          </cell>
          <cell r="O1019">
            <v>52.76</v>
          </cell>
          <cell r="Q1019">
            <v>51.43</v>
          </cell>
          <cell r="S1019">
            <v>51.43</v>
          </cell>
          <cell r="U1019">
            <v>51.43</v>
          </cell>
          <cell r="W1019">
            <v>51.42</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cell r="U1020">
            <v>1.21</v>
          </cell>
          <cell r="W1020">
            <v>1.21</v>
          </cell>
        </row>
        <row r="1021">
          <cell r="A1021" t="str">
            <v>5 S 01 100 09</v>
          </cell>
          <cell r="B1021" t="str">
            <v>Esc. carga tr. mat 1a c. DMT 50 a 200m c/carreg</v>
          </cell>
          <cell r="E1021" t="str">
            <v>m3</v>
          </cell>
          <cell r="G1021">
            <v>3.49</v>
          </cell>
          <cell r="M1021">
            <v>3.81</v>
          </cell>
          <cell r="O1021">
            <v>4</v>
          </cell>
          <cell r="Q1021">
            <v>3.88</v>
          </cell>
          <cell r="S1021">
            <v>3.88</v>
          </cell>
          <cell r="U1021">
            <v>4.03</v>
          </cell>
          <cell r="W1021">
            <v>4.04</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cell r="U1022">
            <v>4.37</v>
          </cell>
          <cell r="W1022">
            <v>4.38</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cell r="U1023">
            <v>4.6399999999999997</v>
          </cell>
          <cell r="W1023">
            <v>4.6500000000000004</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cell r="U1024">
            <v>4.9800000000000004</v>
          </cell>
          <cell r="W1024">
            <v>4.99</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cell r="U1025">
            <v>5.26</v>
          </cell>
          <cell r="W1025">
            <v>5.27</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cell r="U1026">
            <v>5.59</v>
          </cell>
          <cell r="W1026">
            <v>5.6</v>
          </cell>
        </row>
        <row r="1027">
          <cell r="A1027" t="str">
            <v>5 S 01 100 15</v>
          </cell>
          <cell r="B1027" t="str">
            <v>Esc. carga tr. mat 1a c. DMT 1200 a 1400m c/carreg</v>
          </cell>
          <cell r="E1027" t="str">
            <v>m3</v>
          </cell>
          <cell r="G1027">
            <v>5.04</v>
          </cell>
          <cell r="M1027">
            <v>5.49</v>
          </cell>
          <cell r="O1027">
            <v>5.69</v>
          </cell>
          <cell r="Q1027">
            <v>5.51</v>
          </cell>
          <cell r="S1027">
            <v>5.51</v>
          </cell>
          <cell r="U1027">
            <v>5.79</v>
          </cell>
          <cell r="W1027">
            <v>5.8</v>
          </cell>
        </row>
        <row r="1028">
          <cell r="A1028" t="str">
            <v>5 S 01 100 16</v>
          </cell>
          <cell r="B1028" t="str">
            <v>Esc. carga tr. mat 1a c. DMT 1400 a 1600m c/carreg</v>
          </cell>
          <cell r="E1028" t="str">
            <v>m3</v>
          </cell>
          <cell r="G1028">
            <v>5.18</v>
          </cell>
          <cell r="M1028">
            <v>5.64</v>
          </cell>
          <cell r="O1028">
            <v>5.84</v>
          </cell>
          <cell r="Q1028">
            <v>5.65</v>
          </cell>
          <cell r="S1028">
            <v>5.65</v>
          </cell>
          <cell r="U1028">
            <v>5.94</v>
          </cell>
          <cell r="W1028">
            <v>5.96</v>
          </cell>
        </row>
        <row r="1029">
          <cell r="A1029" t="str">
            <v>5 S 01 100 17</v>
          </cell>
          <cell r="B1029" t="str">
            <v>Esc. carga tr. mat 1a c. DMT 1600 a 1800m c/carreg</v>
          </cell>
          <cell r="E1029" t="str">
            <v>m3</v>
          </cell>
          <cell r="G1029">
            <v>5.41</v>
          </cell>
          <cell r="M1029">
            <v>5.88</v>
          </cell>
          <cell r="O1029">
            <v>6.09</v>
          </cell>
          <cell r="Q1029">
            <v>5.89</v>
          </cell>
          <cell r="S1029">
            <v>5.89</v>
          </cell>
          <cell r="U1029">
            <v>6.21</v>
          </cell>
          <cell r="W1029">
            <v>6.22</v>
          </cell>
        </row>
        <row r="1030">
          <cell r="A1030" t="str">
            <v>5 S 01 100 18</v>
          </cell>
          <cell r="B1030" t="str">
            <v>Esc. carga tr. mat 1a c. DMT 1800 a 2000m c/carreg</v>
          </cell>
          <cell r="E1030" t="str">
            <v>m3</v>
          </cell>
          <cell r="G1030">
            <v>5.62</v>
          </cell>
          <cell r="M1030">
            <v>6.12</v>
          </cell>
          <cell r="O1030">
            <v>6.33</v>
          </cell>
          <cell r="Q1030">
            <v>6.13</v>
          </cell>
          <cell r="S1030">
            <v>6.13</v>
          </cell>
          <cell r="U1030">
            <v>6.46</v>
          </cell>
          <cell r="W1030">
            <v>6.47</v>
          </cell>
        </row>
        <row r="1031">
          <cell r="A1031" t="str">
            <v>5 S 01 100 19</v>
          </cell>
          <cell r="B1031" t="str">
            <v>Esc. carga tr. mat 1a c. DMT 2000 a 3000m c/carreg</v>
          </cell>
          <cell r="E1031" t="str">
            <v>m3</v>
          </cell>
          <cell r="G1031">
            <v>6.41</v>
          </cell>
          <cell r="M1031">
            <v>6.98</v>
          </cell>
          <cell r="O1031">
            <v>7.19</v>
          </cell>
          <cell r="Q1031">
            <v>6.96</v>
          </cell>
          <cell r="S1031">
            <v>6.96</v>
          </cell>
          <cell r="U1031">
            <v>7.36</v>
          </cell>
          <cell r="W1031">
            <v>7.37</v>
          </cell>
        </row>
        <row r="1032">
          <cell r="A1032" t="str">
            <v>5 S 01 100 20</v>
          </cell>
          <cell r="B1032" t="str">
            <v>Esc. carga tr. mat 1a c. DMT 3000 a 5000m c/carreg</v>
          </cell>
          <cell r="E1032" t="str">
            <v>m3</v>
          </cell>
          <cell r="G1032">
            <v>8.51</v>
          </cell>
          <cell r="M1032">
            <v>9.25</v>
          </cell>
          <cell r="O1032">
            <v>9.48</v>
          </cell>
          <cell r="Q1032">
            <v>9.17</v>
          </cell>
          <cell r="S1032">
            <v>9.17</v>
          </cell>
          <cell r="U1032">
            <v>9.75</v>
          </cell>
          <cell r="W1032">
            <v>9.76</v>
          </cell>
        </row>
        <row r="1033">
          <cell r="A1033" t="str">
            <v>5 S 01 100 22</v>
          </cell>
          <cell r="B1033" t="str">
            <v>Esc. carga transp. mat 1a cat DMT 50 a 200m c/e</v>
          </cell>
          <cell r="E1033" t="str">
            <v>m3</v>
          </cell>
          <cell r="G1033">
            <v>3.73</v>
          </cell>
          <cell r="M1033">
            <v>3.89</v>
          </cell>
          <cell r="O1033">
            <v>3.89</v>
          </cell>
          <cell r="Q1033">
            <v>3.35</v>
          </cell>
          <cell r="S1033">
            <v>3.35</v>
          </cell>
          <cell r="U1033">
            <v>3.67</v>
          </cell>
          <cell r="W1033">
            <v>3.67</v>
          </cell>
        </row>
        <row r="1034">
          <cell r="A1034" t="str">
            <v>5 S 01 100 23</v>
          </cell>
          <cell r="B1034" t="str">
            <v>Esc. carga transp. mat 1a cat DMT 200 a 400m c/e</v>
          </cell>
          <cell r="E1034" t="str">
            <v>m3</v>
          </cell>
          <cell r="G1034">
            <v>4.08</v>
          </cell>
          <cell r="M1034">
            <v>4.28</v>
          </cell>
          <cell r="O1034">
            <v>4.28</v>
          </cell>
          <cell r="Q1034">
            <v>3.73</v>
          </cell>
          <cell r="S1034">
            <v>3.73</v>
          </cell>
          <cell r="U1034">
            <v>4.07</v>
          </cell>
          <cell r="W1034">
            <v>4.07</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cell r="U1035">
            <v>4.33</v>
          </cell>
          <cell r="W1035">
            <v>4.33</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cell r="U1036">
            <v>4.63</v>
          </cell>
          <cell r="W1036">
            <v>4.6399999999999997</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cell r="U1037">
            <v>4.96</v>
          </cell>
          <cell r="W1037">
            <v>4.96</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cell r="U1038">
            <v>5.23</v>
          </cell>
          <cell r="W1038">
            <v>5.23</v>
          </cell>
        </row>
        <row r="1039">
          <cell r="A1039" t="str">
            <v>5 S 01 100 28</v>
          </cell>
          <cell r="B1039" t="str">
            <v>Esc. carga transp. mat 1a cat DMT 1200 a 1400m c/e</v>
          </cell>
          <cell r="E1039" t="str">
            <v>m3</v>
          </cell>
          <cell r="G1039">
            <v>5.29</v>
          </cell>
          <cell r="M1039">
            <v>5.58</v>
          </cell>
          <cell r="O1039">
            <v>5.6</v>
          </cell>
          <cell r="Q1039">
            <v>5</v>
          </cell>
          <cell r="S1039">
            <v>5</v>
          </cell>
          <cell r="U1039">
            <v>5.45</v>
          </cell>
          <cell r="W1039">
            <v>5.45</v>
          </cell>
        </row>
        <row r="1040">
          <cell r="A1040" t="str">
            <v>5 S 01 100 29</v>
          </cell>
          <cell r="B1040" t="str">
            <v>Esc. carga transp. mat 1a cat DMT 1400 a 1600m c/e</v>
          </cell>
          <cell r="E1040" t="str">
            <v>m3</v>
          </cell>
          <cell r="G1040">
            <v>5.53</v>
          </cell>
          <cell r="M1040">
            <v>5.85</v>
          </cell>
          <cell r="O1040">
            <v>5.87</v>
          </cell>
          <cell r="Q1040">
            <v>5.26</v>
          </cell>
          <cell r="S1040">
            <v>5.26</v>
          </cell>
          <cell r="U1040">
            <v>5.73</v>
          </cell>
          <cell r="W1040">
            <v>5.74</v>
          </cell>
        </row>
        <row r="1041">
          <cell r="A1041" t="str">
            <v>5 S 01 100 30</v>
          </cell>
          <cell r="B1041" t="str">
            <v>Esc. carga transp .mat 1a cat DMT 1600 a 1800m c/e</v>
          </cell>
          <cell r="E1041" t="str">
            <v>m3</v>
          </cell>
          <cell r="G1041">
            <v>5.69</v>
          </cell>
          <cell r="M1041">
            <v>6.02</v>
          </cell>
          <cell r="O1041">
            <v>6.04</v>
          </cell>
          <cell r="Q1041">
            <v>5.42</v>
          </cell>
          <cell r="S1041">
            <v>5.42</v>
          </cell>
          <cell r="U1041">
            <v>5.91</v>
          </cell>
          <cell r="W1041">
            <v>5.91</v>
          </cell>
        </row>
        <row r="1042">
          <cell r="A1042" t="str">
            <v>5 S 01 100 31</v>
          </cell>
          <cell r="B1042" t="str">
            <v>Esc. carga transp. mat 1a cat DMT 1800 a 2000m c/e</v>
          </cell>
          <cell r="E1042" t="str">
            <v>m3</v>
          </cell>
          <cell r="G1042">
            <v>5.88</v>
          </cell>
          <cell r="M1042">
            <v>6.23</v>
          </cell>
          <cell r="O1042">
            <v>6.25</v>
          </cell>
          <cell r="Q1042">
            <v>5.62</v>
          </cell>
          <cell r="S1042">
            <v>5.62</v>
          </cell>
          <cell r="U1042">
            <v>6.13</v>
          </cell>
          <cell r="W1042">
            <v>6.13</v>
          </cell>
        </row>
        <row r="1043">
          <cell r="A1043" t="str">
            <v>5 S 01 100 32</v>
          </cell>
          <cell r="B1043" t="str">
            <v>Esc. carga transp. mat 1a cat DMT 2000 a 3000m c/e</v>
          </cell>
          <cell r="E1043" t="str">
            <v>m3</v>
          </cell>
          <cell r="G1043">
            <v>6.66</v>
          </cell>
          <cell r="M1043">
            <v>7.07</v>
          </cell>
          <cell r="O1043">
            <v>7.1</v>
          </cell>
          <cell r="Q1043">
            <v>6.44</v>
          </cell>
          <cell r="S1043">
            <v>6.44</v>
          </cell>
          <cell r="U1043">
            <v>7.01</v>
          </cell>
          <cell r="W1043">
            <v>7.01</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cell r="U1044">
            <v>9.4600000000000009</v>
          </cell>
          <cell r="W1044">
            <v>9.4600000000000009</v>
          </cell>
        </row>
        <row r="1045">
          <cell r="A1045" t="str">
            <v>5 S 01 101 01</v>
          </cell>
          <cell r="B1045" t="str">
            <v>Esc. carga transp. mat 2a cat DMT 50m</v>
          </cell>
          <cell r="E1045" t="str">
            <v>m3</v>
          </cell>
          <cell r="G1045">
            <v>1.89</v>
          </cell>
          <cell r="M1045">
            <v>2.0099999999999998</v>
          </cell>
          <cell r="O1045">
            <v>2.16</v>
          </cell>
          <cell r="Q1045">
            <v>2.1</v>
          </cell>
          <cell r="S1045">
            <v>2.1</v>
          </cell>
          <cell r="U1045">
            <v>2.1</v>
          </cell>
          <cell r="W1045">
            <v>2.1</v>
          </cell>
        </row>
        <row r="1046">
          <cell r="A1046" t="str">
            <v>5 S 01 101 09</v>
          </cell>
          <cell r="B1046" t="str">
            <v>Esc. carga tr. mat 2a c. DMT 50 a 200m c/carreg</v>
          </cell>
          <cell r="E1046" t="str">
            <v>m3</v>
          </cell>
          <cell r="G1046">
            <v>5.58</v>
          </cell>
          <cell r="M1046">
            <v>6.06</v>
          </cell>
          <cell r="O1046">
            <v>6.39</v>
          </cell>
          <cell r="Q1046">
            <v>6.21</v>
          </cell>
          <cell r="S1046">
            <v>6.21</v>
          </cell>
          <cell r="U1046">
            <v>6.39</v>
          </cell>
          <cell r="W1046">
            <v>6.4</v>
          </cell>
        </row>
        <row r="1047">
          <cell r="A1047" t="str">
            <v>5 S 01 101 10</v>
          </cell>
          <cell r="B1047" t="str">
            <v>Esc. carga tr. mat 2a c. DMT 200 a 400m c/carreg</v>
          </cell>
          <cell r="E1047" t="str">
            <v>m3</v>
          </cell>
          <cell r="G1047">
            <v>6.03</v>
          </cell>
          <cell r="M1047">
            <v>6.55</v>
          </cell>
          <cell r="O1047">
            <v>6.89</v>
          </cell>
          <cell r="Q1047">
            <v>6.69</v>
          </cell>
          <cell r="S1047">
            <v>6.69</v>
          </cell>
          <cell r="U1047">
            <v>6.9</v>
          </cell>
          <cell r="W1047">
            <v>6.92</v>
          </cell>
        </row>
        <row r="1048">
          <cell r="A1048" t="str">
            <v>5 S 01 101 11</v>
          </cell>
          <cell r="B1048" t="str">
            <v>Esc. carga tr. mat 2a c. DMT 400 a 600m c/carreg</v>
          </cell>
          <cell r="E1048" t="str">
            <v>m3</v>
          </cell>
          <cell r="G1048">
            <v>6.29</v>
          </cell>
          <cell r="M1048">
            <v>6.84</v>
          </cell>
          <cell r="O1048">
            <v>7.17</v>
          </cell>
          <cell r="Q1048">
            <v>6.96</v>
          </cell>
          <cell r="S1048">
            <v>6.96</v>
          </cell>
          <cell r="U1048">
            <v>7.2</v>
          </cell>
          <cell r="W1048">
            <v>7.22</v>
          </cell>
        </row>
        <row r="1049">
          <cell r="A1049" t="str">
            <v>5 S 01 101 12</v>
          </cell>
          <cell r="B1049" t="str">
            <v>Esc. carga tr. mat 2a c. DMT 600 a 800m c/carreg</v>
          </cell>
          <cell r="E1049" t="str">
            <v>m3</v>
          </cell>
          <cell r="G1049">
            <v>6.7</v>
          </cell>
          <cell r="M1049">
            <v>7.28</v>
          </cell>
          <cell r="O1049">
            <v>7.62</v>
          </cell>
          <cell r="Q1049">
            <v>7.4</v>
          </cell>
          <cell r="S1049">
            <v>7.4</v>
          </cell>
          <cell r="U1049">
            <v>7.67</v>
          </cell>
          <cell r="W1049">
            <v>7.68</v>
          </cell>
        </row>
        <row r="1050">
          <cell r="A1050" t="str">
            <v>5 S 01 101 13</v>
          </cell>
          <cell r="B1050" t="str">
            <v>Esc. carga tr. mat 2a c. DMT 800 a 1000m c/carreg</v>
          </cell>
          <cell r="E1050" t="str">
            <v>m3</v>
          </cell>
          <cell r="G1050">
            <v>6.99</v>
          </cell>
          <cell r="M1050">
            <v>7.59</v>
          </cell>
          <cell r="O1050">
            <v>7.93</v>
          </cell>
          <cell r="Q1050">
            <v>7.7</v>
          </cell>
          <cell r="S1050">
            <v>7.7</v>
          </cell>
          <cell r="U1050">
            <v>7.99</v>
          </cell>
          <cell r="W1050">
            <v>8.01</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cell r="U1051">
            <v>8.1999999999999993</v>
          </cell>
          <cell r="W1051">
            <v>8.2200000000000006</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cell r="U1052">
            <v>8.5299999999999994</v>
          </cell>
          <cell r="W1052">
            <v>8.5500000000000007</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cell r="U1053">
            <v>8.8000000000000007</v>
          </cell>
          <cell r="W1053">
            <v>8.82</v>
          </cell>
        </row>
        <row r="1054">
          <cell r="A1054" t="str">
            <v>5 S 01 101 17</v>
          </cell>
          <cell r="B1054" t="str">
            <v>Esc. carga tr. mat 2a c. DMT 1600 a 1800m c/carreg</v>
          </cell>
          <cell r="E1054" t="str">
            <v>m3</v>
          </cell>
          <cell r="G1054">
            <v>7.84</v>
          </cell>
          <cell r="M1054">
            <v>8.51</v>
          </cell>
          <cell r="O1054">
            <v>8.86</v>
          </cell>
          <cell r="Q1054">
            <v>8.59</v>
          </cell>
          <cell r="S1054">
            <v>8.59</v>
          </cell>
          <cell r="U1054">
            <v>8.9600000000000009</v>
          </cell>
          <cell r="W1054">
            <v>8.98</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cell r="U1055">
            <v>9.36</v>
          </cell>
          <cell r="W1055">
            <v>9.3800000000000008</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cell r="U1056">
            <v>10.38</v>
          </cell>
          <cell r="W1056">
            <v>10.4</v>
          </cell>
        </row>
        <row r="1057">
          <cell r="A1057" t="str">
            <v>5 S 01 101 20</v>
          </cell>
          <cell r="B1057" t="str">
            <v>Esc. carga tr. mat 2a c. DMT 3000 a 5000m c/carreg</v>
          </cell>
          <cell r="E1057" t="str">
            <v>m3</v>
          </cell>
          <cell r="G1057">
            <v>11.46</v>
          </cell>
          <cell r="M1057">
            <v>12.43</v>
          </cell>
          <cell r="O1057">
            <v>12.81</v>
          </cell>
          <cell r="Q1057">
            <v>12.4</v>
          </cell>
          <cell r="S1057">
            <v>12.4</v>
          </cell>
          <cell r="U1057">
            <v>13.09</v>
          </cell>
          <cell r="W1057">
            <v>13.11</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cell r="U1058">
            <v>5.0999999999999996</v>
          </cell>
          <cell r="W1058">
            <v>5.0999999999999996</v>
          </cell>
        </row>
        <row r="1059">
          <cell r="A1059" t="str">
            <v>5 S 01 101 23</v>
          </cell>
          <cell r="B1059" t="str">
            <v>Esc. carga transp. mat 2a cat DMT 200 a 400m c/e</v>
          </cell>
          <cell r="E1059" t="str">
            <v>m3</v>
          </cell>
          <cell r="G1059">
            <v>5.58</v>
          </cell>
          <cell r="M1059">
            <v>5.82</v>
          </cell>
          <cell r="O1059">
            <v>5.83</v>
          </cell>
          <cell r="Q1059">
            <v>5.01</v>
          </cell>
          <cell r="S1059">
            <v>5.01</v>
          </cell>
          <cell r="U1059">
            <v>5.48</v>
          </cell>
          <cell r="W1059">
            <v>5.48</v>
          </cell>
        </row>
        <row r="1060">
          <cell r="A1060" t="str">
            <v>5 S 01 101 24</v>
          </cell>
          <cell r="B1060" t="str">
            <v>Esc. carga transp. mat 2a cat DMT 400 a 600m c/e</v>
          </cell>
          <cell r="E1060" t="str">
            <v>m3</v>
          </cell>
          <cell r="G1060">
            <v>5.96</v>
          </cell>
          <cell r="M1060">
            <v>6.24</v>
          </cell>
          <cell r="O1060">
            <v>6.26</v>
          </cell>
          <cell r="Q1060">
            <v>5.42</v>
          </cell>
          <cell r="S1060">
            <v>5.42</v>
          </cell>
          <cell r="U1060">
            <v>5.92</v>
          </cell>
          <cell r="W1060">
            <v>5.93</v>
          </cell>
        </row>
        <row r="1061">
          <cell r="A1061" t="str">
            <v>5 S 01 101 25</v>
          </cell>
          <cell r="B1061" t="str">
            <v>Esc. carga transp. mat 2a cat DMT 600 a 800m c/e</v>
          </cell>
          <cell r="E1061" t="str">
            <v>m3</v>
          </cell>
          <cell r="G1061">
            <v>6.31</v>
          </cell>
          <cell r="M1061">
            <v>6.62</v>
          </cell>
          <cell r="O1061">
            <v>6.63</v>
          </cell>
          <cell r="Q1061">
            <v>5.79</v>
          </cell>
          <cell r="S1061">
            <v>5.79</v>
          </cell>
          <cell r="U1061">
            <v>6.32</v>
          </cell>
          <cell r="W1061">
            <v>6.32</v>
          </cell>
        </row>
        <row r="1062">
          <cell r="A1062" t="str">
            <v>5 S 01 101 26</v>
          </cell>
          <cell r="B1062" t="str">
            <v>Esc. carga transp. mat 2a cat DMT 800 a 1000m c/e</v>
          </cell>
          <cell r="E1062" t="str">
            <v>m3</v>
          </cell>
          <cell r="G1062">
            <v>6.56</v>
          </cell>
          <cell r="M1062">
            <v>6.89</v>
          </cell>
          <cell r="O1062">
            <v>6.91</v>
          </cell>
          <cell r="Q1062">
            <v>6.05</v>
          </cell>
          <cell r="S1062">
            <v>6.05</v>
          </cell>
          <cell r="U1062">
            <v>6.6</v>
          </cell>
          <cell r="W1062">
            <v>6.61</v>
          </cell>
        </row>
        <row r="1063">
          <cell r="A1063" t="str">
            <v>5 S 01 101 27</v>
          </cell>
          <cell r="B1063" t="str">
            <v>Esc. carga transp. mat 2a cat DMT 1000 a 1200m c/e</v>
          </cell>
          <cell r="E1063" t="str">
            <v>m3</v>
          </cell>
          <cell r="G1063">
            <v>6.87</v>
          </cell>
          <cell r="M1063">
            <v>7.22</v>
          </cell>
          <cell r="O1063">
            <v>7.24</v>
          </cell>
          <cell r="Q1063">
            <v>6.37</v>
          </cell>
          <cell r="S1063">
            <v>6.37</v>
          </cell>
          <cell r="U1063">
            <v>6.95</v>
          </cell>
          <cell r="W1063">
            <v>6.96</v>
          </cell>
        </row>
        <row r="1064">
          <cell r="A1064" t="str">
            <v>5 S 01 101 28</v>
          </cell>
          <cell r="B1064" t="str">
            <v>Esc. carga transp. mat 2a cat DMT 1200 a 1400m c/e</v>
          </cell>
          <cell r="E1064" t="str">
            <v>m3</v>
          </cell>
          <cell r="G1064">
            <v>7.23</v>
          </cell>
          <cell r="M1064">
            <v>7.61</v>
          </cell>
          <cell r="O1064">
            <v>7.64</v>
          </cell>
          <cell r="Q1064">
            <v>6.76</v>
          </cell>
          <cell r="S1064">
            <v>6.76</v>
          </cell>
          <cell r="U1064">
            <v>7.36</v>
          </cell>
          <cell r="W1064">
            <v>7.37</v>
          </cell>
        </row>
        <row r="1065">
          <cell r="A1065" t="str">
            <v>5 S 01 101 29</v>
          </cell>
          <cell r="B1065" t="str">
            <v>Esc. carga transp. mat 2a cat DMT 1400 a 1600m c/e</v>
          </cell>
          <cell r="E1065" t="str">
            <v>m3</v>
          </cell>
          <cell r="G1065">
            <v>7.42</v>
          </cell>
          <cell r="M1065">
            <v>7.82</v>
          </cell>
          <cell r="O1065">
            <v>7.85</v>
          </cell>
          <cell r="Q1065">
            <v>6.96</v>
          </cell>
          <cell r="S1065">
            <v>6.96</v>
          </cell>
          <cell r="U1065">
            <v>7.58</v>
          </cell>
          <cell r="W1065">
            <v>7.59</v>
          </cell>
        </row>
        <row r="1066">
          <cell r="A1066" t="str">
            <v>5 S 01 101 30</v>
          </cell>
          <cell r="B1066" t="str">
            <v>Esc. carga transp. mat 2a cat DMT 1600 a 1800m c/e</v>
          </cell>
          <cell r="E1066" t="str">
            <v>m3</v>
          </cell>
          <cell r="G1066">
            <v>7.57</v>
          </cell>
          <cell r="M1066">
            <v>7.98</v>
          </cell>
          <cell r="O1066">
            <v>8.01</v>
          </cell>
          <cell r="Q1066">
            <v>7.11</v>
          </cell>
          <cell r="S1066">
            <v>7.11</v>
          </cell>
          <cell r="U1066">
            <v>7.75</v>
          </cell>
          <cell r="W1066">
            <v>7.76</v>
          </cell>
        </row>
        <row r="1067">
          <cell r="A1067" t="str">
            <v>5 S 01 101 31</v>
          </cell>
          <cell r="B1067" t="str">
            <v>Esc. carga transp. mat 2a cat DMT 1800 a 2000m c/e</v>
          </cell>
          <cell r="E1067" t="str">
            <v>m3</v>
          </cell>
          <cell r="G1067">
            <v>7.9</v>
          </cell>
          <cell r="M1067">
            <v>8.33</v>
          </cell>
          <cell r="O1067">
            <v>8.36</v>
          </cell>
          <cell r="Q1067">
            <v>7.45</v>
          </cell>
          <cell r="S1067">
            <v>7.45</v>
          </cell>
          <cell r="U1067">
            <v>8.1199999999999992</v>
          </cell>
          <cell r="W1067">
            <v>8.1300000000000008</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cell r="U1068">
            <v>9.2100000000000009</v>
          </cell>
          <cell r="W1068">
            <v>9.2200000000000006</v>
          </cell>
        </row>
        <row r="1069">
          <cell r="A1069" t="str">
            <v>5 S 01 101 33</v>
          </cell>
          <cell r="B1069" t="str">
            <v>Esc. carga transp. mat 2a cat DMT 3000 a 5000m c/e</v>
          </cell>
          <cell r="E1069" t="str">
            <v>m3</v>
          </cell>
          <cell r="G1069">
            <v>11.22</v>
          </cell>
          <cell r="M1069">
            <v>11.93</v>
          </cell>
          <cell r="O1069">
            <v>12</v>
          </cell>
          <cell r="Q1069">
            <v>10.96</v>
          </cell>
          <cell r="S1069">
            <v>10.96</v>
          </cell>
          <cell r="U1069">
            <v>11.91</v>
          </cell>
          <cell r="W1069">
            <v>11.92</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cell r="U1070">
            <v>20.67</v>
          </cell>
          <cell r="W1070">
            <v>20.66</v>
          </cell>
        </row>
        <row r="1071">
          <cell r="A1071" t="str">
            <v>5 S 01 102 02</v>
          </cell>
          <cell r="B1071" t="str">
            <v>Esc. carga transp. mat 3a cat DMT 50 a 200m</v>
          </cell>
          <cell r="E1071" t="str">
            <v>m3</v>
          </cell>
          <cell r="G1071">
            <v>19.05</v>
          </cell>
          <cell r="M1071">
            <v>21.02</v>
          </cell>
          <cell r="O1071">
            <v>21.71</v>
          </cell>
          <cell r="Q1071">
            <v>21.04</v>
          </cell>
          <cell r="S1071">
            <v>23.2</v>
          </cell>
          <cell r="U1071">
            <v>23.32</v>
          </cell>
          <cell r="W1071">
            <v>23.35</v>
          </cell>
        </row>
        <row r="1072">
          <cell r="A1072" t="str">
            <v>5 S 01 102 03</v>
          </cell>
          <cell r="B1072" t="str">
            <v>Esc. carga transp. mat 3a cat DMT 200 a 400m</v>
          </cell>
          <cell r="E1072" t="str">
            <v>m3</v>
          </cell>
          <cell r="G1072">
            <v>19.63</v>
          </cell>
          <cell r="M1072">
            <v>21.67</v>
          </cell>
          <cell r="O1072">
            <v>22.35</v>
          </cell>
          <cell r="Q1072">
            <v>21.66</v>
          </cell>
          <cell r="S1072">
            <v>23.82</v>
          </cell>
          <cell r="U1072">
            <v>24</v>
          </cell>
          <cell r="W1072">
            <v>24.03</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cell r="U1073">
            <v>24.79</v>
          </cell>
          <cell r="W1073">
            <v>24.82</v>
          </cell>
        </row>
        <row r="1074">
          <cell r="A1074" t="str">
            <v>5 S 01 102 05</v>
          </cell>
          <cell r="B1074" t="str">
            <v>Esc. carga transp. mat 3a cat DMT 600 a 800m</v>
          </cell>
          <cell r="E1074" t="str">
            <v>m3</v>
          </cell>
          <cell r="G1074">
            <v>20.93</v>
          </cell>
          <cell r="M1074">
            <v>23.12</v>
          </cell>
          <cell r="O1074">
            <v>23.81</v>
          </cell>
          <cell r="Q1074">
            <v>23.08</v>
          </cell>
          <cell r="S1074">
            <v>25.24</v>
          </cell>
          <cell r="U1074">
            <v>25.52</v>
          </cell>
          <cell r="W1074">
            <v>25.55</v>
          </cell>
        </row>
        <row r="1075">
          <cell r="A1075" t="str">
            <v>5 S 01 102 06</v>
          </cell>
          <cell r="B1075" t="str">
            <v>Esc. carga transp. mat 3a cat DMT 800 a 1000m</v>
          </cell>
          <cell r="E1075" t="str">
            <v>m3</v>
          </cell>
          <cell r="G1075">
            <v>21.32</v>
          </cell>
          <cell r="M1075">
            <v>23.55</v>
          </cell>
          <cell r="O1075">
            <v>24.25</v>
          </cell>
          <cell r="Q1075">
            <v>23.5</v>
          </cell>
          <cell r="S1075">
            <v>25.65</v>
          </cell>
          <cell r="U1075">
            <v>25.97</v>
          </cell>
          <cell r="W1075">
            <v>26.01</v>
          </cell>
        </row>
        <row r="1076">
          <cell r="A1076" t="str">
            <v>5 S 01 102 07</v>
          </cell>
          <cell r="B1076" t="str">
            <v>Esc. carga transp. mat 3a cat DMT 1000 a 1200m</v>
          </cell>
          <cell r="E1076" t="str">
            <v>m3</v>
          </cell>
          <cell r="G1076">
            <v>21.71</v>
          </cell>
          <cell r="M1076">
            <v>23.98</v>
          </cell>
          <cell r="O1076">
            <v>24.68</v>
          </cell>
          <cell r="Q1076">
            <v>23.91</v>
          </cell>
          <cell r="S1076">
            <v>26.06</v>
          </cell>
          <cell r="U1076">
            <v>26.43</v>
          </cell>
          <cell r="W1076">
            <v>26.47</v>
          </cell>
        </row>
        <row r="1077">
          <cell r="A1077" t="str">
            <v>5 S 01 510 00</v>
          </cell>
          <cell r="B1077" t="str">
            <v>Compactação de aterros a 95% proctor normal</v>
          </cell>
          <cell r="E1077" t="str">
            <v>m3</v>
          </cell>
          <cell r="G1077">
            <v>1.5</v>
          </cell>
          <cell r="M1077">
            <v>1.67</v>
          </cell>
          <cell r="O1077">
            <v>1.7</v>
          </cell>
          <cell r="Q1077">
            <v>1.65</v>
          </cell>
          <cell r="S1077">
            <v>1.65</v>
          </cell>
          <cell r="U1077">
            <v>1.73</v>
          </cell>
          <cell r="W1077">
            <v>1.75</v>
          </cell>
        </row>
        <row r="1078">
          <cell r="A1078" t="str">
            <v>5 S 01 511 00</v>
          </cell>
          <cell r="B1078" t="str">
            <v>Compactação de aterros a 100% proctor normal</v>
          </cell>
          <cell r="E1078" t="str">
            <v>m3</v>
          </cell>
          <cell r="G1078">
            <v>1.78</v>
          </cell>
          <cell r="M1078">
            <v>1.99</v>
          </cell>
          <cell r="O1078">
            <v>2.02</v>
          </cell>
          <cell r="Q1078">
            <v>1.96</v>
          </cell>
          <cell r="S1078">
            <v>1.96</v>
          </cell>
          <cell r="U1078">
            <v>2.0699999999999998</v>
          </cell>
          <cell r="W1078">
            <v>2.09</v>
          </cell>
        </row>
        <row r="1079">
          <cell r="A1079" t="str">
            <v>5 S 01 513 01</v>
          </cell>
          <cell r="B1079" t="str">
            <v>Compactação de material de "bota-fora"</v>
          </cell>
          <cell r="E1079" t="str">
            <v>m3</v>
          </cell>
          <cell r="G1079">
            <v>1.1499999999999999</v>
          </cell>
          <cell r="M1079">
            <v>1.28</v>
          </cell>
          <cell r="O1079">
            <v>1.3</v>
          </cell>
          <cell r="Q1079">
            <v>1.26</v>
          </cell>
          <cell r="S1079">
            <v>1.26</v>
          </cell>
          <cell r="U1079">
            <v>1.32</v>
          </cell>
          <cell r="W1079">
            <v>1.33</v>
          </cell>
        </row>
        <row r="1080">
          <cell r="A1080" t="str">
            <v>5 S 02 100 00</v>
          </cell>
          <cell r="B1080" t="str">
            <v>Reforço do subleito</v>
          </cell>
          <cell r="E1080" t="str">
            <v>m3</v>
          </cell>
          <cell r="G1080">
            <v>7.62</v>
          </cell>
          <cell r="M1080">
            <v>8.16</v>
          </cell>
          <cell r="O1080">
            <v>8.57</v>
          </cell>
          <cell r="Q1080">
            <v>8.3800000000000008</v>
          </cell>
          <cell r="S1080">
            <v>8.3800000000000008</v>
          </cell>
          <cell r="U1080">
            <v>8.64</v>
          </cell>
          <cell r="W1080">
            <v>8.7100000000000009</v>
          </cell>
        </row>
        <row r="1081">
          <cell r="A1081" t="str">
            <v>5 S 02 110 00</v>
          </cell>
          <cell r="B1081" t="str">
            <v>Regularização do subleito</v>
          </cell>
          <cell r="E1081" t="str">
            <v>m2</v>
          </cell>
          <cell r="G1081">
            <v>0.46</v>
          </cell>
          <cell r="M1081">
            <v>0.52</v>
          </cell>
          <cell r="O1081">
            <v>0.53</v>
          </cell>
          <cell r="Q1081">
            <v>0.51</v>
          </cell>
          <cell r="S1081">
            <v>0.51</v>
          </cell>
          <cell r="U1081">
            <v>0.53</v>
          </cell>
          <cell r="W1081">
            <v>0.54</v>
          </cell>
        </row>
        <row r="1082">
          <cell r="A1082" t="str">
            <v>5 S 02 110 01</v>
          </cell>
          <cell r="B1082" t="str">
            <v>Regul. subleito c/ fresa. corte contr. aut. greide</v>
          </cell>
          <cell r="E1082" t="str">
            <v>m2</v>
          </cell>
          <cell r="G1082">
            <v>0.77</v>
          </cell>
          <cell r="M1082">
            <v>0.83</v>
          </cell>
          <cell r="O1082">
            <v>0.83</v>
          </cell>
          <cell r="Q1082">
            <v>0.81</v>
          </cell>
          <cell r="S1082">
            <v>0.81</v>
          </cell>
          <cell r="U1082">
            <v>0.78</v>
          </cell>
          <cell r="W1082">
            <v>0.78</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cell r="U1083">
            <v>8.64</v>
          </cell>
          <cell r="W1083">
            <v>8.7100000000000009</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cell r="U1084">
            <v>8.64</v>
          </cell>
          <cell r="W1084">
            <v>8.7100000000000009</v>
          </cell>
        </row>
        <row r="1085">
          <cell r="A1085" t="str">
            <v>5 S 02 201 00</v>
          </cell>
          <cell r="B1085" t="str">
            <v>Recomposição camada de base s/ adição de material</v>
          </cell>
          <cell r="E1085" t="str">
            <v>m2</v>
          </cell>
          <cell r="G1085">
            <v>0.46</v>
          </cell>
          <cell r="M1085">
            <v>0.52</v>
          </cell>
          <cell r="O1085">
            <v>0.53</v>
          </cell>
          <cell r="Q1085">
            <v>0.51</v>
          </cell>
          <cell r="S1085">
            <v>0.51</v>
          </cell>
          <cell r="U1085">
            <v>0.53</v>
          </cell>
          <cell r="W1085">
            <v>0.54</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cell r="U1086">
            <v>9.14</v>
          </cell>
          <cell r="W1086">
            <v>9.2100000000000009</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cell r="U1087">
            <v>10.49</v>
          </cell>
          <cell r="W1087">
            <v>10.57</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cell r="U1088">
            <v>10.49</v>
          </cell>
          <cell r="W1088">
            <v>10.57</v>
          </cell>
        </row>
        <row r="1089">
          <cell r="A1089" t="str">
            <v>5 S 02 220 00</v>
          </cell>
          <cell r="B1089" t="str">
            <v>Base estabilizada granul. c/ mistura solo-brita</v>
          </cell>
          <cell r="E1089" t="str">
            <v>m3</v>
          </cell>
          <cell r="G1089">
            <v>24.16</v>
          </cell>
          <cell r="M1089">
            <v>26.7</v>
          </cell>
          <cell r="O1089">
            <v>27.52</v>
          </cell>
          <cell r="Q1089">
            <v>26.84</v>
          </cell>
          <cell r="S1089">
            <v>27.63</v>
          </cell>
          <cell r="U1089">
            <v>27.94</v>
          </cell>
          <cell r="W1089">
            <v>28.11</v>
          </cell>
        </row>
        <row r="1090">
          <cell r="A1090" t="str">
            <v>5 S 02 230 00</v>
          </cell>
          <cell r="B1090" t="str">
            <v>Base de brita graduada</v>
          </cell>
          <cell r="E1090" t="str">
            <v>m3</v>
          </cell>
          <cell r="G1090">
            <v>37.76</v>
          </cell>
          <cell r="M1090">
            <v>42.45</v>
          </cell>
          <cell r="O1090">
            <v>43.43</v>
          </cell>
          <cell r="Q1090">
            <v>42.37</v>
          </cell>
          <cell r="S1090">
            <v>44.33</v>
          </cell>
          <cell r="U1090">
            <v>44.67</v>
          </cell>
          <cell r="W1090">
            <v>44.82</v>
          </cell>
        </row>
        <row r="1091">
          <cell r="A1091" t="str">
            <v>5 S 02 230 01</v>
          </cell>
          <cell r="B1091" t="str">
            <v>Base brita grad.c/distr.agreg. contr. autom.greide</v>
          </cell>
          <cell r="E1091" t="str">
            <v>m3</v>
          </cell>
          <cell r="G1091">
            <v>38.92</v>
          </cell>
          <cell r="M1091">
            <v>43.59</v>
          </cell>
          <cell r="O1091">
            <v>44.54</v>
          </cell>
          <cell r="Q1091">
            <v>43.48</v>
          </cell>
          <cell r="S1091">
            <v>45.44</v>
          </cell>
          <cell r="U1091">
            <v>45.52</v>
          </cell>
          <cell r="W1091">
            <v>45.66</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cell r="U1092">
            <v>39.42</v>
          </cell>
          <cell r="W1092">
            <v>39.549999999999997</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cell r="U1093">
            <v>47.84</v>
          </cell>
          <cell r="W1093">
            <v>49.94</v>
          </cell>
        </row>
        <row r="1094">
          <cell r="A1094" t="str">
            <v>5 S 02 241 01</v>
          </cell>
          <cell r="B1094" t="str">
            <v>Base de solo cimento com mistura em usina</v>
          </cell>
          <cell r="E1094" t="str">
            <v>m3</v>
          </cell>
          <cell r="G1094">
            <v>100.06</v>
          </cell>
          <cell r="M1094">
            <v>106.26</v>
          </cell>
          <cell r="O1094">
            <v>109.61</v>
          </cell>
          <cell r="Q1094">
            <v>104.53</v>
          </cell>
          <cell r="S1094">
            <v>110.6</v>
          </cell>
          <cell r="U1094">
            <v>101.46</v>
          </cell>
          <cell r="W1094">
            <v>106.14</v>
          </cell>
        </row>
        <row r="1095">
          <cell r="A1095" t="str">
            <v>5 S 02 243 01</v>
          </cell>
          <cell r="B1095" t="str">
            <v>Sub-base solo melhorado c/cimento c/mist. em usina</v>
          </cell>
          <cell r="E1095" t="str">
            <v>m3</v>
          </cell>
          <cell r="G1095">
            <v>58.51</v>
          </cell>
          <cell r="M1095">
            <v>62.16</v>
          </cell>
          <cell r="O1095">
            <v>64.09</v>
          </cell>
          <cell r="Q1095">
            <v>61.33</v>
          </cell>
          <cell r="S1095">
            <v>64.37</v>
          </cell>
          <cell r="U1095">
            <v>59.74</v>
          </cell>
          <cell r="W1095">
            <v>62.08</v>
          </cell>
        </row>
        <row r="1096">
          <cell r="A1096" t="str">
            <v>5 S 02 249 11</v>
          </cell>
          <cell r="B1096" t="str">
            <v>Recomp. base c/ demol. do rev. e incorp. à base</v>
          </cell>
          <cell r="E1096" t="str">
            <v>m3</v>
          </cell>
          <cell r="G1096">
            <v>11.45</v>
          </cell>
          <cell r="M1096">
            <v>12.76</v>
          </cell>
          <cell r="O1096">
            <v>12.8</v>
          </cell>
          <cell r="Q1096">
            <v>12.65</v>
          </cell>
          <cell r="S1096">
            <v>12.65</v>
          </cell>
          <cell r="U1096">
            <v>12.03</v>
          </cell>
          <cell r="W1096">
            <v>11.87</v>
          </cell>
        </row>
        <row r="1097">
          <cell r="A1097" t="str">
            <v>5 S 02 300 00</v>
          </cell>
          <cell r="B1097" t="str">
            <v>Imprimação</v>
          </cell>
          <cell r="E1097" t="str">
            <v>m2</v>
          </cell>
          <cell r="G1097">
            <v>0.15</v>
          </cell>
          <cell r="M1097">
            <v>0.17</v>
          </cell>
          <cell r="O1097">
            <v>0.17</v>
          </cell>
          <cell r="Q1097">
            <v>0.16</v>
          </cell>
          <cell r="S1097">
            <v>0.16</v>
          </cell>
          <cell r="U1097">
            <v>0.17</v>
          </cell>
          <cell r="W1097">
            <v>0.17</v>
          </cell>
        </row>
        <row r="1098">
          <cell r="A1098" t="str">
            <v>5 S 02 400 00</v>
          </cell>
          <cell r="B1098" t="str">
            <v>Pintura de ligação</v>
          </cell>
          <cell r="E1098" t="str">
            <v>m2</v>
          </cell>
          <cell r="G1098">
            <v>0.09</v>
          </cell>
          <cell r="M1098">
            <v>0.1</v>
          </cell>
          <cell r="O1098">
            <v>0.1</v>
          </cell>
          <cell r="Q1098">
            <v>0.09</v>
          </cell>
          <cell r="S1098">
            <v>0.09</v>
          </cell>
          <cell r="U1098">
            <v>0.1</v>
          </cell>
          <cell r="W1098">
            <v>0.1</v>
          </cell>
        </row>
        <row r="1099">
          <cell r="A1099" t="str">
            <v>5 S 02 500 00</v>
          </cell>
          <cell r="B1099" t="str">
            <v>Tratamento superficial simples c/ CAP</v>
          </cell>
          <cell r="E1099" t="str">
            <v>m2</v>
          </cell>
          <cell r="G1099">
            <v>0.44</v>
          </cell>
          <cell r="M1099">
            <v>0.5</v>
          </cell>
          <cell r="O1099">
            <v>0.5</v>
          </cell>
          <cell r="Q1099">
            <v>0.49</v>
          </cell>
          <cell r="S1099">
            <v>0.5</v>
          </cell>
          <cell r="U1099">
            <v>0.51</v>
          </cell>
          <cell r="W1099">
            <v>0.51</v>
          </cell>
        </row>
        <row r="1100">
          <cell r="A1100" t="str">
            <v>5 S 02 500 01</v>
          </cell>
          <cell r="B1100" t="str">
            <v>Tratamento superficial simples c/ emulsão</v>
          </cell>
          <cell r="E1100" t="str">
            <v>m2</v>
          </cell>
          <cell r="G1100">
            <v>0.41</v>
          </cell>
          <cell r="M1100">
            <v>0.46</v>
          </cell>
          <cell r="O1100">
            <v>0.47</v>
          </cell>
          <cell r="Q1100">
            <v>0.46</v>
          </cell>
          <cell r="S1100">
            <v>0.47</v>
          </cell>
          <cell r="U1100">
            <v>0.48</v>
          </cell>
          <cell r="W1100">
            <v>0.48</v>
          </cell>
        </row>
        <row r="1101">
          <cell r="A1101" t="str">
            <v>5 S 02 500 02</v>
          </cell>
          <cell r="B1101" t="str">
            <v>Tratamento superficial simples c/ banho diluído</v>
          </cell>
          <cell r="E1101" t="str">
            <v>m2</v>
          </cell>
          <cell r="G1101">
            <v>0.47</v>
          </cell>
          <cell r="M1101">
            <v>0.53</v>
          </cell>
          <cell r="O1101">
            <v>0.54</v>
          </cell>
          <cell r="Q1101">
            <v>0.53</v>
          </cell>
          <cell r="S1101">
            <v>0.54</v>
          </cell>
          <cell r="U1101">
            <v>0.55000000000000004</v>
          </cell>
          <cell r="W1101">
            <v>0.55000000000000004</v>
          </cell>
        </row>
        <row r="1102">
          <cell r="A1102" t="str">
            <v>5 S 02 501 00</v>
          </cell>
          <cell r="B1102" t="str">
            <v>Tratamento superficial duplo c/ CAP</v>
          </cell>
          <cell r="E1102" t="str">
            <v>m2</v>
          </cell>
          <cell r="G1102">
            <v>1.3</v>
          </cell>
          <cell r="M1102">
            <v>1.48</v>
          </cell>
          <cell r="O1102">
            <v>1.49</v>
          </cell>
          <cell r="Q1102">
            <v>1.45</v>
          </cell>
          <cell r="S1102">
            <v>1.49</v>
          </cell>
          <cell r="U1102">
            <v>1.51</v>
          </cell>
          <cell r="W1102">
            <v>1.51</v>
          </cell>
        </row>
        <row r="1103">
          <cell r="A1103" t="str">
            <v>5 S 02 501 01</v>
          </cell>
          <cell r="B1103" t="str">
            <v>Tratamento superficial duplo c/ emulsão</v>
          </cell>
          <cell r="E1103" t="str">
            <v>m2</v>
          </cell>
          <cell r="G1103">
            <v>1.29</v>
          </cell>
          <cell r="M1103">
            <v>1.47</v>
          </cell>
          <cell r="O1103">
            <v>1.49</v>
          </cell>
          <cell r="Q1103">
            <v>1.45</v>
          </cell>
          <cell r="S1103">
            <v>1.49</v>
          </cell>
          <cell r="U1103">
            <v>1.51</v>
          </cell>
          <cell r="W1103">
            <v>1.51</v>
          </cell>
        </row>
        <row r="1104">
          <cell r="A1104" t="str">
            <v>5 S 02 501 02</v>
          </cell>
          <cell r="B1104" t="str">
            <v>Tratamento superficial duplo c/ banho diluído</v>
          </cell>
          <cell r="E1104" t="str">
            <v>m2</v>
          </cell>
          <cell r="G1104">
            <v>1.42</v>
          </cell>
          <cell r="M1104">
            <v>1.61</v>
          </cell>
          <cell r="O1104">
            <v>1.63</v>
          </cell>
          <cell r="Q1104">
            <v>1.59</v>
          </cell>
          <cell r="S1104">
            <v>1.63</v>
          </cell>
          <cell r="U1104">
            <v>1.65</v>
          </cell>
          <cell r="W1104">
            <v>1.65</v>
          </cell>
        </row>
        <row r="1105">
          <cell r="A1105" t="str">
            <v>5 S 02 502 00</v>
          </cell>
          <cell r="B1105" t="str">
            <v>Tratamento superficial triplo c/ CAP</v>
          </cell>
          <cell r="E1105" t="str">
            <v>m2</v>
          </cell>
          <cell r="G1105">
            <v>1.86</v>
          </cell>
          <cell r="M1105">
            <v>2.12</v>
          </cell>
          <cell r="O1105">
            <v>2.14</v>
          </cell>
          <cell r="Q1105">
            <v>2.09</v>
          </cell>
          <cell r="S1105">
            <v>2.13</v>
          </cell>
          <cell r="U1105">
            <v>2.16</v>
          </cell>
          <cell r="W1105">
            <v>2.16</v>
          </cell>
        </row>
        <row r="1106">
          <cell r="A1106" t="str">
            <v>5 S 02 502 01</v>
          </cell>
          <cell r="B1106" t="str">
            <v>Tratamento superficial triplo c/ emulsão</v>
          </cell>
          <cell r="E1106" t="str">
            <v>m2</v>
          </cell>
          <cell r="G1106">
            <v>1.88</v>
          </cell>
          <cell r="M1106">
            <v>2.14</v>
          </cell>
          <cell r="O1106">
            <v>2.16</v>
          </cell>
          <cell r="Q1106">
            <v>2.1</v>
          </cell>
          <cell r="S1106">
            <v>2.15</v>
          </cell>
          <cell r="U1106">
            <v>2.1800000000000002</v>
          </cell>
          <cell r="W1106">
            <v>2.1800000000000002</v>
          </cell>
        </row>
        <row r="1107">
          <cell r="A1107" t="str">
            <v>5 S 02 502 02</v>
          </cell>
          <cell r="B1107" t="str">
            <v>Tratamento superficial triplo c/ banho diluído</v>
          </cell>
          <cell r="E1107" t="str">
            <v>m2</v>
          </cell>
          <cell r="G1107">
            <v>2.04</v>
          </cell>
          <cell r="M1107">
            <v>2.33</v>
          </cell>
          <cell r="O1107">
            <v>2.34</v>
          </cell>
          <cell r="Q1107">
            <v>2.29</v>
          </cell>
          <cell r="S1107">
            <v>2.34</v>
          </cell>
          <cell r="U1107">
            <v>2.37</v>
          </cell>
          <cell r="W1107">
            <v>2.37</v>
          </cell>
        </row>
        <row r="1108">
          <cell r="A1108" t="str">
            <v>5 S 02 511 01</v>
          </cell>
          <cell r="B1108" t="str">
            <v>Micro-revestimento a frio - Microflex 0,8cm</v>
          </cell>
          <cell r="E1108" t="str">
            <v>m2</v>
          </cell>
          <cell r="G1108">
            <v>1.17</v>
          </cell>
          <cell r="M1108">
            <v>1.24</v>
          </cell>
          <cell r="O1108">
            <v>1.22</v>
          </cell>
          <cell r="Q1108">
            <v>1.21</v>
          </cell>
          <cell r="S1108">
            <v>1.22</v>
          </cell>
          <cell r="U1108">
            <v>1.34</v>
          </cell>
          <cell r="W1108">
            <v>1.34</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cell r="U1109">
            <v>2.63</v>
          </cell>
          <cell r="W1109">
            <v>2.63</v>
          </cell>
        </row>
        <row r="1110">
          <cell r="A1110" t="str">
            <v>5 S 02 511 03</v>
          </cell>
          <cell r="B1110" t="str">
            <v>Micro-revestimento a frio - Microflex 2,0 cm</v>
          </cell>
          <cell r="E1110" t="str">
            <v>m2</v>
          </cell>
          <cell r="G1110">
            <v>3.05</v>
          </cell>
          <cell r="M1110">
            <v>3.2</v>
          </cell>
          <cell r="O1110">
            <v>3.17</v>
          </cell>
          <cell r="Q1110">
            <v>3.13</v>
          </cell>
          <cell r="S1110">
            <v>3.16</v>
          </cell>
          <cell r="U1110">
            <v>3.5</v>
          </cell>
          <cell r="W1110">
            <v>3.5</v>
          </cell>
        </row>
        <row r="1111">
          <cell r="A1111" t="str">
            <v>5 S 02 511 04</v>
          </cell>
          <cell r="B1111" t="str">
            <v>Micro-revestimento a frio - Microflex - 2,5 cm</v>
          </cell>
          <cell r="E1111" t="str">
            <v>m2</v>
          </cell>
          <cell r="G1111">
            <v>3.59</v>
          </cell>
          <cell r="M1111">
            <v>3.78</v>
          </cell>
          <cell r="O1111">
            <v>3.73</v>
          </cell>
          <cell r="Q1111">
            <v>3.69</v>
          </cell>
          <cell r="S1111">
            <v>3.72</v>
          </cell>
          <cell r="U1111">
            <v>4.1399999999999997</v>
          </cell>
          <cell r="W1111">
            <v>4.1399999999999997</v>
          </cell>
        </row>
        <row r="1112">
          <cell r="A1112" t="str">
            <v>5 S 02 512 01</v>
          </cell>
          <cell r="B1112" t="str">
            <v>Lama asfáltica fina (granulometrias I e II)</v>
          </cell>
          <cell r="E1112" t="str">
            <v>m2</v>
          </cell>
          <cell r="G1112">
            <v>0.45</v>
          </cell>
          <cell r="M1112">
            <v>0.52</v>
          </cell>
          <cell r="O1112">
            <v>0.52</v>
          </cell>
          <cell r="Q1112">
            <v>0.51</v>
          </cell>
          <cell r="S1112">
            <v>0.51</v>
          </cell>
          <cell r="U1112">
            <v>0.52</v>
          </cell>
          <cell r="W1112">
            <v>0.52</v>
          </cell>
        </row>
        <row r="1113">
          <cell r="A1113" t="str">
            <v>5 S 02 512 02</v>
          </cell>
          <cell r="B1113" t="str">
            <v>Lama asfáltica grossa (granulometrias III e IV)</v>
          </cell>
          <cell r="E1113" t="str">
            <v>m2</v>
          </cell>
          <cell r="G1113">
            <v>0.81</v>
          </cell>
          <cell r="M1113">
            <v>0.93</v>
          </cell>
          <cell r="O1113">
            <v>0.93</v>
          </cell>
          <cell r="Q1113">
            <v>0.91</v>
          </cell>
          <cell r="S1113">
            <v>0.92</v>
          </cell>
          <cell r="U1113">
            <v>0.93</v>
          </cell>
          <cell r="W1113">
            <v>0.94</v>
          </cell>
        </row>
        <row r="1114">
          <cell r="A1114" t="str">
            <v>5 S 02 530 00</v>
          </cell>
          <cell r="B1114" t="str">
            <v>Pré-misturado a frio</v>
          </cell>
          <cell r="E1114" t="str">
            <v>m3</v>
          </cell>
          <cell r="G1114">
            <v>53.68</v>
          </cell>
          <cell r="M1114">
            <v>60.15</v>
          </cell>
          <cell r="O1114">
            <v>61.21</v>
          </cell>
          <cell r="Q1114">
            <v>59.74</v>
          </cell>
          <cell r="S1114">
            <v>61.29</v>
          </cell>
          <cell r="U1114">
            <v>62.18</v>
          </cell>
          <cell r="W1114">
            <v>62.51</v>
          </cell>
        </row>
        <row r="1115">
          <cell r="A1115" t="str">
            <v>5 S 02 531 00</v>
          </cell>
          <cell r="B1115" t="str">
            <v>Macadame betuminoso por penetração</v>
          </cell>
          <cell r="E1115" t="str">
            <v>m3</v>
          </cell>
          <cell r="G1115">
            <v>45.14</v>
          </cell>
          <cell r="M1115">
            <v>50.85</v>
          </cell>
          <cell r="O1115">
            <v>51.61</v>
          </cell>
          <cell r="Q1115">
            <v>50.49</v>
          </cell>
          <cell r="S1115">
            <v>52.38</v>
          </cell>
          <cell r="U1115">
            <v>52.92</v>
          </cell>
          <cell r="W1115">
            <v>53.03</v>
          </cell>
        </row>
        <row r="1116">
          <cell r="A1116" t="str">
            <v>5 S 02 532 00</v>
          </cell>
          <cell r="B1116" t="str">
            <v>Areia-asfalto a quente</v>
          </cell>
          <cell r="E1116" t="str">
            <v>t</v>
          </cell>
          <cell r="G1116">
            <v>36.270000000000003</v>
          </cell>
          <cell r="M1116">
            <v>38.81</v>
          </cell>
          <cell r="O1116">
            <v>39.270000000000003</v>
          </cell>
          <cell r="Q1116">
            <v>46.27</v>
          </cell>
          <cell r="S1116">
            <v>37.94</v>
          </cell>
          <cell r="U1116">
            <v>40.299999999999997</v>
          </cell>
          <cell r="W1116">
            <v>40.409999999999997</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cell r="U1117">
            <v>35.909999999999997</v>
          </cell>
          <cell r="W1117">
            <v>35.99</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cell r="U1118">
            <v>35.03</v>
          </cell>
          <cell r="W1118">
            <v>35.11</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cell r="U1119" t="str">
            <v>excluído</v>
          </cell>
          <cell r="W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cell r="U1120">
            <v>30.55</v>
          </cell>
          <cell r="W1120">
            <v>30.62</v>
          </cell>
        </row>
        <row r="1121">
          <cell r="A1121" t="str">
            <v>5 S 02 600 00</v>
          </cell>
          <cell r="B1121" t="str">
            <v>Manta sintét. p/ recap.asfál.- fornec. e aplicação</v>
          </cell>
          <cell r="E1121" t="str">
            <v>m2</v>
          </cell>
          <cell r="G1121">
            <v>4.05</v>
          </cell>
          <cell r="M1121">
            <v>4.21</v>
          </cell>
          <cell r="O1121">
            <v>4.68</v>
          </cell>
          <cell r="Q1121">
            <v>4.21</v>
          </cell>
          <cell r="S1121">
            <v>4.21</v>
          </cell>
          <cell r="U1121">
            <v>4.21</v>
          </cell>
          <cell r="W1121">
            <v>4.22</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cell r="U1122">
            <v>294.66000000000003</v>
          </cell>
          <cell r="W1122">
            <v>306.18</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cell r="U1123">
            <v>2.57</v>
          </cell>
          <cell r="W1123">
            <v>2.5499999999999998</v>
          </cell>
        </row>
        <row r="1124">
          <cell r="A1124" t="str">
            <v>5 S 02 905 00</v>
          </cell>
          <cell r="B1124" t="str">
            <v>Remoção mecanizada de revestimento betuminoso</v>
          </cell>
          <cell r="E1124" t="str">
            <v>m3</v>
          </cell>
          <cell r="G1124">
            <v>5.33</v>
          </cell>
          <cell r="M1124">
            <v>5.88</v>
          </cell>
          <cell r="O1124">
            <v>6.16</v>
          </cell>
          <cell r="Q1124">
            <v>6</v>
          </cell>
          <cell r="S1124">
            <v>6</v>
          </cell>
          <cell r="U1124">
            <v>6.05</v>
          </cell>
          <cell r="W1124">
            <v>6.23</v>
          </cell>
        </row>
        <row r="1125">
          <cell r="A1125" t="str">
            <v>5 S 02 905 01</v>
          </cell>
          <cell r="B1125" t="str">
            <v>Remoção manual de revestimento betuminoso</v>
          </cell>
          <cell r="E1125" t="str">
            <v>m3</v>
          </cell>
          <cell r="G1125">
            <v>89.15</v>
          </cell>
          <cell r="M1125">
            <v>103.64</v>
          </cell>
          <cell r="O1125">
            <v>104.36</v>
          </cell>
          <cell r="Q1125">
            <v>102.76</v>
          </cell>
          <cell r="S1125">
            <v>102.76</v>
          </cell>
          <cell r="U1125">
            <v>103.02</v>
          </cell>
          <cell r="W1125">
            <v>104.05</v>
          </cell>
        </row>
        <row r="1126">
          <cell r="A1126" t="str">
            <v>5 S 02 906 00</v>
          </cell>
          <cell r="B1126" t="str">
            <v>Remoção mecanizada da camada granular pavimento</v>
          </cell>
          <cell r="E1126" t="str">
            <v>m3</v>
          </cell>
          <cell r="G1126">
            <v>3.43</v>
          </cell>
          <cell r="M1126">
            <v>3.74</v>
          </cell>
          <cell r="O1126">
            <v>3.95</v>
          </cell>
          <cell r="Q1126">
            <v>3.84</v>
          </cell>
          <cell r="S1126">
            <v>3.84</v>
          </cell>
          <cell r="U1126">
            <v>3.88</v>
          </cell>
          <cell r="W1126">
            <v>3.98</v>
          </cell>
        </row>
        <row r="1127">
          <cell r="A1127" t="str">
            <v>5 S 02 906 01</v>
          </cell>
          <cell r="B1127" t="str">
            <v>Remoção manual da camada granular do pavimento</v>
          </cell>
          <cell r="E1127" t="str">
            <v>m3</v>
          </cell>
          <cell r="G1127">
            <v>48.07</v>
          </cell>
          <cell r="M1127">
            <v>56.37</v>
          </cell>
          <cell r="O1127">
            <v>56.65</v>
          </cell>
          <cell r="Q1127">
            <v>56.02</v>
          </cell>
          <cell r="S1127">
            <v>56.02</v>
          </cell>
          <cell r="U1127">
            <v>56.12</v>
          </cell>
          <cell r="W1127">
            <v>56.53</v>
          </cell>
        </row>
        <row r="1128">
          <cell r="A1128" t="str">
            <v>5 S 02 907 00</v>
          </cell>
          <cell r="B1128" t="str">
            <v>Remoção mecanizada material de baixa capac.suporte</v>
          </cell>
          <cell r="E1128" t="str">
            <v>m3</v>
          </cell>
          <cell r="G1128">
            <v>3.37</v>
          </cell>
          <cell r="M1128">
            <v>3.69</v>
          </cell>
          <cell r="O1128">
            <v>3.89</v>
          </cell>
          <cell r="Q1128">
            <v>3.78</v>
          </cell>
          <cell r="S1128">
            <v>3.78</v>
          </cell>
          <cell r="U1128">
            <v>3.82</v>
          </cell>
          <cell r="W1128">
            <v>3.92</v>
          </cell>
        </row>
        <row r="1129">
          <cell r="A1129" t="str">
            <v>5 S 02 907 01</v>
          </cell>
          <cell r="B1129" t="str">
            <v>Remoção manual de material de baixa capac.suporte</v>
          </cell>
          <cell r="E1129" t="str">
            <v>m3</v>
          </cell>
          <cell r="G1129">
            <v>40.71</v>
          </cell>
          <cell r="M1129">
            <v>47.77</v>
          </cell>
          <cell r="O1129">
            <v>48</v>
          </cell>
          <cell r="Q1129">
            <v>47.48</v>
          </cell>
          <cell r="S1129">
            <v>47.48</v>
          </cell>
          <cell r="U1129">
            <v>47.56</v>
          </cell>
          <cell r="W1129">
            <v>47.9</v>
          </cell>
        </row>
        <row r="1130">
          <cell r="A1130" t="str">
            <v>5 S 02 908 00</v>
          </cell>
          <cell r="B1130" t="str">
            <v>Arrancamento e remoção de paralelepípedos</v>
          </cell>
          <cell r="E1130" t="str">
            <v>m2</v>
          </cell>
          <cell r="G1130">
            <v>11.4</v>
          </cell>
          <cell r="M1130">
            <v>13.14</v>
          </cell>
          <cell r="O1130">
            <v>13.14</v>
          </cell>
          <cell r="Q1130">
            <v>12.81</v>
          </cell>
          <cell r="S1130">
            <v>12.81</v>
          </cell>
          <cell r="U1130">
            <v>13.03</v>
          </cell>
          <cell r="W1130">
            <v>13.03</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cell r="U1131">
            <v>71.03</v>
          </cell>
          <cell r="W1131">
            <v>71.03</v>
          </cell>
        </row>
        <row r="1132">
          <cell r="A1132" t="str">
            <v>5 S 02 990 11</v>
          </cell>
          <cell r="B1132" t="str">
            <v>Fresagem contínua do revest. betuminoso</v>
          </cell>
          <cell r="E1132" t="str">
            <v>m3</v>
          </cell>
          <cell r="G1132">
            <v>86.17</v>
          </cell>
          <cell r="M1132">
            <v>92</v>
          </cell>
          <cell r="O1132">
            <v>93.45</v>
          </cell>
          <cell r="Q1132">
            <v>93.07</v>
          </cell>
          <cell r="S1132">
            <v>93.58</v>
          </cell>
          <cell r="U1132">
            <v>96.4</v>
          </cell>
          <cell r="W1132">
            <v>97.9</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cell r="U1133">
            <v>132.26</v>
          </cell>
          <cell r="W1133">
            <v>132.56</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cell r="U1134">
            <v>1025.5999999999999</v>
          </cell>
          <cell r="W1134">
            <v>1025.6500000000001</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cell r="U1135">
            <v>1276.1500000000001</v>
          </cell>
          <cell r="W1135">
            <v>1276.2</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cell r="U1136">
            <v>1075.04</v>
          </cell>
          <cell r="W1136">
            <v>1075.0899999999999</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cell r="U1137">
            <v>1336.88</v>
          </cell>
          <cell r="W1137">
            <v>1336.93</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cell r="U1138">
            <v>1891.69</v>
          </cell>
          <cell r="W1138">
            <v>1892.56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cell r="U1139">
            <v>2282.35</v>
          </cell>
          <cell r="W1139">
            <v>2283.39</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cell r="U1140">
            <v>1828.37</v>
          </cell>
          <cell r="W1140">
            <v>1829.25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cell r="U1141">
            <v>2288.29</v>
          </cell>
          <cell r="W1141">
            <v>2289.34</v>
          </cell>
        </row>
        <row r="1142">
          <cell r="A1142" t="str">
            <v>5 S 04 999 01</v>
          </cell>
          <cell r="B1142" t="str">
            <v>Remoção de bueiros existentes</v>
          </cell>
          <cell r="E1142" t="str">
            <v>m</v>
          </cell>
          <cell r="G1142">
            <v>31.23</v>
          </cell>
          <cell r="M1142">
            <v>36.700000000000003</v>
          </cell>
          <cell r="O1142">
            <v>36.86</v>
          </cell>
          <cell r="Q1142">
            <v>36.49</v>
          </cell>
          <cell r="S1142">
            <v>36.49</v>
          </cell>
          <cell r="U1142">
            <v>36.549999999999997</v>
          </cell>
          <cell r="W1142">
            <v>36.79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cell r="U1143">
            <v>233.19</v>
          </cell>
          <cell r="W1143">
            <v>241.57</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cell r="U1144">
            <v>67.16</v>
          </cell>
          <cell r="W1144">
            <v>67.400000000000006</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cell r="U1145">
            <v>299.27999999999997</v>
          </cell>
          <cell r="W1145">
            <v>299.58</v>
          </cell>
        </row>
        <row r="1146">
          <cell r="A1146" t="str">
            <v>5 S 05 100 00</v>
          </cell>
          <cell r="B1146" t="str">
            <v>Enleivamento</v>
          </cell>
          <cell r="E1146" t="str">
            <v>m2</v>
          </cell>
          <cell r="G1146">
            <v>3.36</v>
          </cell>
          <cell r="M1146">
            <v>3.92</v>
          </cell>
          <cell r="O1146">
            <v>3.92</v>
          </cell>
          <cell r="Q1146">
            <v>3.85</v>
          </cell>
          <cell r="S1146">
            <v>3.85</v>
          </cell>
          <cell r="U1146">
            <v>3.9</v>
          </cell>
          <cell r="W1146">
            <v>3.9</v>
          </cell>
        </row>
        <row r="1147">
          <cell r="A1147" t="str">
            <v>5 S 05 102 00</v>
          </cell>
          <cell r="B1147" t="str">
            <v>Hidrossemeadura</v>
          </cell>
          <cell r="E1147" t="str">
            <v>m2</v>
          </cell>
          <cell r="G1147">
            <v>1.1399999999999999</v>
          </cell>
          <cell r="M1147">
            <v>0.84</v>
          </cell>
          <cell r="O1147">
            <v>0.86</v>
          </cell>
          <cell r="Q1147">
            <v>0.84</v>
          </cell>
          <cell r="S1147">
            <v>0.85</v>
          </cell>
          <cell r="U1147">
            <v>0.89</v>
          </cell>
          <cell r="W1147">
            <v>0.93</v>
          </cell>
        </row>
        <row r="1148">
          <cell r="A1148" t="str">
            <v>5 S 05 300 01</v>
          </cell>
          <cell r="B1148" t="str">
            <v>Alvenaria de pedra arrumada</v>
          </cell>
          <cell r="E1148" t="str">
            <v>m3</v>
          </cell>
          <cell r="G1148">
            <v>47.78</v>
          </cell>
          <cell r="M1148">
            <v>55.63</v>
          </cell>
          <cell r="O1148">
            <v>56.22</v>
          </cell>
          <cell r="Q1148">
            <v>55.59</v>
          </cell>
          <cell r="S1148">
            <v>57.06</v>
          </cell>
          <cell r="U1148">
            <v>57.26</v>
          </cell>
          <cell r="W1148">
            <v>57.32</v>
          </cell>
        </row>
        <row r="1149">
          <cell r="A1149" t="str">
            <v>5 S 05 300 02</v>
          </cell>
          <cell r="B1149" t="str">
            <v>Enrocamento de pedra jogada</v>
          </cell>
          <cell r="E1149" t="str">
            <v>m3</v>
          </cell>
          <cell r="G1149">
            <v>27.48</v>
          </cell>
          <cell r="M1149">
            <v>31.54</v>
          </cell>
          <cell r="O1149">
            <v>32.03</v>
          </cell>
          <cell r="Q1149">
            <v>31.5</v>
          </cell>
          <cell r="S1149">
            <v>32.729999999999997</v>
          </cell>
          <cell r="U1149">
            <v>32.9</v>
          </cell>
          <cell r="W1149">
            <v>32.950000000000003</v>
          </cell>
        </row>
        <row r="1150">
          <cell r="A1150" t="str">
            <v>5 S 05 301 00</v>
          </cell>
          <cell r="B1150" t="str">
            <v>Alvenaria de pedra argamassada</v>
          </cell>
          <cell r="E1150" t="str">
            <v>m3</v>
          </cell>
          <cell r="G1150">
            <v>123.04</v>
          </cell>
          <cell r="M1150">
            <v>136.59</v>
          </cell>
          <cell r="O1150">
            <v>139.43</v>
          </cell>
          <cell r="Q1150">
            <v>135.06</v>
          </cell>
          <cell r="S1150">
            <v>140.97999999999999</v>
          </cell>
          <cell r="U1150">
            <v>133.9</v>
          </cell>
          <cell r="W1150">
            <v>137.78</v>
          </cell>
        </row>
        <row r="1151">
          <cell r="A1151" t="str">
            <v>5 S 05 302 01</v>
          </cell>
          <cell r="B1151" t="str">
            <v>Muro de gabião tipo caixa</v>
          </cell>
          <cell r="E1151" t="str">
            <v>m3</v>
          </cell>
          <cell r="G1151">
            <v>124.7</v>
          </cell>
          <cell r="M1151">
            <v>145.96</v>
          </cell>
          <cell r="O1151">
            <v>138.34</v>
          </cell>
          <cell r="Q1151">
            <v>137.43</v>
          </cell>
          <cell r="S1151">
            <v>138.84</v>
          </cell>
          <cell r="U1151">
            <v>139.61000000000001</v>
          </cell>
          <cell r="W1151">
            <v>139.63999999999999</v>
          </cell>
        </row>
        <row r="1152">
          <cell r="A1152" t="str">
            <v>5 S 05 303 01</v>
          </cell>
          <cell r="B1152" t="str">
            <v>Terra armada - ECE - greide 0,0&lt;h&lt;6,00m</v>
          </cell>
          <cell r="E1152" t="str">
            <v>m2</v>
          </cell>
          <cell r="G1152">
            <v>185.44</v>
          </cell>
          <cell r="M1152">
            <v>196.56</v>
          </cell>
          <cell r="O1152">
            <v>196.56</v>
          </cell>
          <cell r="Q1152">
            <v>218.81</v>
          </cell>
          <cell r="S1152">
            <v>218.81</v>
          </cell>
          <cell r="U1152">
            <v>218.81</v>
          </cell>
          <cell r="W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cell r="U1153">
            <v>245.49</v>
          </cell>
          <cell r="W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cell r="U1154">
            <v>272.19</v>
          </cell>
          <cell r="W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cell r="U1155">
            <v>257.95</v>
          </cell>
          <cell r="W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cell r="U1156">
            <v>289.97000000000003</v>
          </cell>
          <cell r="W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cell r="U1157">
            <v>324.2</v>
          </cell>
          <cell r="W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cell r="U1158">
            <v>469.68</v>
          </cell>
          <cell r="W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cell r="U1159">
            <v>625.9</v>
          </cell>
          <cell r="W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cell r="U1160">
            <v>533</v>
          </cell>
          <cell r="W1160">
            <v>544.04</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cell r="U1161">
            <v>239.95</v>
          </cell>
          <cell r="W1161">
            <v>249.1</v>
          </cell>
        </row>
        <row r="1162">
          <cell r="A1162" t="str">
            <v>5 S 05 303 11</v>
          </cell>
          <cell r="B1162" t="str">
            <v>Montagem de maciço terra armada</v>
          </cell>
          <cell r="E1162" t="str">
            <v>m2</v>
          </cell>
          <cell r="G1162">
            <v>52.96</v>
          </cell>
          <cell r="M1162">
            <v>61.95</v>
          </cell>
          <cell r="O1162">
            <v>61.95</v>
          </cell>
          <cell r="Q1162">
            <v>61.16</v>
          </cell>
          <cell r="S1162">
            <v>61.16</v>
          </cell>
          <cell r="U1162">
            <v>61.69</v>
          </cell>
          <cell r="W1162">
            <v>61.69</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cell r="U1163">
            <v>902.15</v>
          </cell>
          <cell r="W1163">
            <v>911.33</v>
          </cell>
        </row>
        <row r="1164">
          <cell r="A1164" t="str">
            <v>5 S 05 900 01</v>
          </cell>
          <cell r="B1164" t="str">
            <v>Execução tirante protendido cortina atirantada</v>
          </cell>
          <cell r="E1164" t="str">
            <v>m</v>
          </cell>
          <cell r="G1164">
            <v>81.75</v>
          </cell>
          <cell r="M1164">
            <v>91.9</v>
          </cell>
          <cell r="O1164">
            <v>92.75</v>
          </cell>
          <cell r="Q1164">
            <v>92.73</v>
          </cell>
          <cell r="S1164">
            <v>92.78</v>
          </cell>
          <cell r="U1164">
            <v>95.62</v>
          </cell>
          <cell r="W1164">
            <v>95.66</v>
          </cell>
        </row>
        <row r="1165">
          <cell r="A1165" t="str">
            <v>5 S 06 400 01</v>
          </cell>
          <cell r="B1165" t="str">
            <v>Cêrcas arame farp. c/ mourão conc. seção quadr.</v>
          </cell>
          <cell r="E1165" t="str">
            <v>m</v>
          </cell>
          <cell r="G1165">
            <v>12.2</v>
          </cell>
          <cell r="M1165">
            <v>14.91</v>
          </cell>
          <cell r="O1165">
            <v>15.13</v>
          </cell>
          <cell r="Q1165">
            <v>15.44</v>
          </cell>
          <cell r="S1165">
            <v>14.52</v>
          </cell>
          <cell r="U1165">
            <v>14.97</v>
          </cell>
          <cell r="W1165">
            <v>14.98</v>
          </cell>
        </row>
        <row r="1166">
          <cell r="A1166" t="str">
            <v>5 S 06 400 02</v>
          </cell>
          <cell r="B1166" t="str">
            <v>Cerca arame farp. c/ mourão de conc. seção triang</v>
          </cell>
          <cell r="E1166" t="str">
            <v>m</v>
          </cell>
          <cell r="G1166">
            <v>9.64</v>
          </cell>
          <cell r="M1166">
            <v>11.54</v>
          </cell>
          <cell r="O1166">
            <v>11.7</v>
          </cell>
          <cell r="Q1166">
            <v>12.02</v>
          </cell>
          <cell r="S1166">
            <v>11.56</v>
          </cell>
          <cell r="U1166">
            <v>11.85</v>
          </cell>
          <cell r="W1166">
            <v>11.86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cell r="U1167">
            <v>19.13</v>
          </cell>
          <cell r="W1167">
            <v>19.149999999999999</v>
          </cell>
        </row>
        <row r="1168">
          <cell r="A1168" t="str">
            <v>5 S 09 001 07</v>
          </cell>
          <cell r="B1168" t="str">
            <v>Transporte local em rodov. não pavim.</v>
          </cell>
          <cell r="E1168" t="str">
            <v>tkm</v>
          </cell>
          <cell r="G1168">
            <v>0.49</v>
          </cell>
          <cell r="M1168">
            <v>0.54</v>
          </cell>
          <cell r="O1168">
            <v>0.55000000000000004</v>
          </cell>
          <cell r="Q1168">
            <v>0.53</v>
          </cell>
          <cell r="S1168">
            <v>0.53</v>
          </cell>
          <cell r="U1168">
            <v>0.53</v>
          </cell>
          <cell r="W1168">
            <v>0.54</v>
          </cell>
        </row>
        <row r="1169">
          <cell r="A1169" t="str">
            <v>5 S 09 001 90</v>
          </cell>
          <cell r="B1169" t="str">
            <v>Transporte comercial c/ carroc. rodov. não pav.</v>
          </cell>
          <cell r="E1169" t="str">
            <v>tkm</v>
          </cell>
          <cell r="G1169">
            <v>0.32</v>
          </cell>
          <cell r="M1169">
            <v>0.35</v>
          </cell>
          <cell r="O1169">
            <v>0.36</v>
          </cell>
          <cell r="Q1169">
            <v>0.35</v>
          </cell>
          <cell r="S1169">
            <v>0.35</v>
          </cell>
          <cell r="U1169">
            <v>0.35</v>
          </cell>
          <cell r="W1169">
            <v>0.36</v>
          </cell>
        </row>
        <row r="1170">
          <cell r="A1170" t="str">
            <v>5 S 09 002 07</v>
          </cell>
          <cell r="B1170" t="str">
            <v>Transporte local em rodov. pavim.</v>
          </cell>
          <cell r="E1170" t="str">
            <v>tkm</v>
          </cell>
          <cell r="G1170">
            <v>0.36</v>
          </cell>
          <cell r="M1170">
            <v>0.4</v>
          </cell>
          <cell r="O1170">
            <v>0.41</v>
          </cell>
          <cell r="Q1170">
            <v>0.39</v>
          </cell>
          <cell r="S1170">
            <v>0.39</v>
          </cell>
          <cell r="U1170">
            <v>0.4</v>
          </cell>
          <cell r="W1170">
            <v>0.41</v>
          </cell>
        </row>
        <row r="1171">
          <cell r="A1171" t="str">
            <v>5 S 09 002 90</v>
          </cell>
          <cell r="B1171" t="str">
            <v>Transporte comercial c/ carroceria rodov. pav.</v>
          </cell>
          <cell r="E1171" t="str">
            <v>tkm</v>
          </cell>
          <cell r="G1171">
            <v>0.21</v>
          </cell>
          <cell r="M1171">
            <v>0.23</v>
          </cell>
          <cell r="O1171">
            <v>0.24</v>
          </cell>
          <cell r="Q1171">
            <v>0.23</v>
          </cell>
          <cell r="S1171">
            <v>0.23</v>
          </cell>
          <cell r="U1171">
            <v>0.23</v>
          </cell>
          <cell r="W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U1174">
            <v>2.5099999999999998</v>
          </cell>
          <cell r="W1174">
            <v>2.5099999999999998</v>
          </cell>
          <cell r="AD1174">
            <v>1.92</v>
          </cell>
        </row>
        <row r="1175">
          <cell r="A1175" t="str">
            <v>AM02</v>
          </cell>
          <cell r="B1175" t="str">
            <v>Aço D=6,3 mm CA 25</v>
          </cell>
          <cell r="C1175" t="str">
            <v>kg</v>
          </cell>
          <cell r="D1175">
            <v>1</v>
          </cell>
          <cell r="E1175" t="str">
            <v>kg</v>
          </cell>
          <cell r="F1175">
            <v>1.93</v>
          </cell>
          <cell r="G1175">
            <v>1.93</v>
          </cell>
          <cell r="I1175">
            <v>0</v>
          </cell>
          <cell r="U1175">
            <v>2.5099999999999998</v>
          </cell>
          <cell r="W1175">
            <v>2.5099999999999998</v>
          </cell>
          <cell r="AD1175">
            <v>1.93</v>
          </cell>
        </row>
        <row r="1176">
          <cell r="A1176" t="str">
            <v>AM03</v>
          </cell>
          <cell r="B1176" t="str">
            <v>Aço D=10 mm CA 25</v>
          </cell>
          <cell r="C1176" t="str">
            <v>kg</v>
          </cell>
          <cell r="D1176">
            <v>1</v>
          </cell>
          <cell r="E1176" t="str">
            <v>kg</v>
          </cell>
          <cell r="F1176">
            <v>1.6</v>
          </cell>
          <cell r="G1176">
            <v>1.6</v>
          </cell>
          <cell r="I1176">
            <v>0</v>
          </cell>
          <cell r="U1176">
            <v>2.08</v>
          </cell>
          <cell r="W1176">
            <v>2.08</v>
          </cell>
          <cell r="AD1176">
            <v>1.6</v>
          </cell>
        </row>
        <row r="1177">
          <cell r="A1177" t="str">
            <v>AM04</v>
          </cell>
          <cell r="B1177" t="str">
            <v>Aço D=6,3 mm CA 50</v>
          </cell>
          <cell r="C1177" t="str">
            <v>kg</v>
          </cell>
          <cell r="D1177">
            <v>1</v>
          </cell>
          <cell r="E1177" t="str">
            <v>kg</v>
          </cell>
          <cell r="F1177">
            <v>1.98</v>
          </cell>
          <cell r="G1177">
            <v>1.98</v>
          </cell>
          <cell r="I1177">
            <v>0</v>
          </cell>
          <cell r="U1177">
            <v>2.4500000000000002</v>
          </cell>
          <cell r="W1177">
            <v>2.4500000000000002</v>
          </cell>
          <cell r="AD1177">
            <v>1.98</v>
          </cell>
        </row>
        <row r="1178">
          <cell r="A1178" t="str">
            <v>AM05</v>
          </cell>
          <cell r="B1178" t="str">
            <v>Aço D=10 mm CA 50</v>
          </cell>
          <cell r="C1178" t="str">
            <v>kg</v>
          </cell>
          <cell r="D1178">
            <v>1</v>
          </cell>
          <cell r="E1178" t="str">
            <v>kg</v>
          </cell>
          <cell r="F1178">
            <v>1.65</v>
          </cell>
          <cell r="G1178">
            <v>1.65</v>
          </cell>
          <cell r="I1178">
            <v>0</v>
          </cell>
          <cell r="U1178">
            <v>2.12</v>
          </cell>
          <cell r="W1178">
            <v>2.12</v>
          </cell>
          <cell r="AD1178">
            <v>1.3</v>
          </cell>
        </row>
        <row r="1179">
          <cell r="A1179" t="str">
            <v>AM06</v>
          </cell>
          <cell r="B1179" t="str">
            <v>Aço D=4,2 mm CA 60</v>
          </cell>
          <cell r="C1179" t="str">
            <v>kg</v>
          </cell>
          <cell r="D1179">
            <v>1</v>
          </cell>
          <cell r="E1179" t="str">
            <v>kg</v>
          </cell>
          <cell r="F1179">
            <v>2.1</v>
          </cell>
          <cell r="G1179">
            <v>2.1</v>
          </cell>
          <cell r="I1179">
            <v>0</v>
          </cell>
          <cell r="U1179">
            <v>2.5</v>
          </cell>
          <cell r="W1179">
            <v>2.5</v>
          </cell>
          <cell r="AD1179">
            <v>2.1</v>
          </cell>
        </row>
        <row r="1180">
          <cell r="A1180" t="str">
            <v>AM07</v>
          </cell>
          <cell r="B1180" t="str">
            <v>Aço D=5,0 mm CA 60</v>
          </cell>
          <cell r="C1180" t="str">
            <v>kg</v>
          </cell>
          <cell r="D1180">
            <v>1</v>
          </cell>
          <cell r="E1180" t="str">
            <v>kg</v>
          </cell>
          <cell r="F1180">
            <v>2.1</v>
          </cell>
          <cell r="G1180">
            <v>2.1</v>
          </cell>
          <cell r="I1180">
            <v>0</v>
          </cell>
          <cell r="U1180">
            <v>2.4500000000000002</v>
          </cell>
          <cell r="W1180">
            <v>2.4500000000000002</v>
          </cell>
          <cell r="AD1180">
            <v>2.1</v>
          </cell>
        </row>
        <row r="1181">
          <cell r="A1181" t="str">
            <v>AM08</v>
          </cell>
          <cell r="B1181" t="str">
            <v>Aço D=6,0 mm CA 60</v>
          </cell>
          <cell r="C1181" t="str">
            <v>kg</v>
          </cell>
          <cell r="D1181">
            <v>1</v>
          </cell>
          <cell r="E1181" t="str">
            <v>kg</v>
          </cell>
          <cell r="F1181">
            <v>2.17</v>
          </cell>
          <cell r="G1181">
            <v>2.17</v>
          </cell>
          <cell r="I1181">
            <v>0</v>
          </cell>
          <cell r="U1181">
            <v>2.4500000000000002</v>
          </cell>
          <cell r="W1181">
            <v>2.4500000000000002</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U1182">
            <v>6.0454999999999997</v>
          </cell>
          <cell r="W1182">
            <v>6.0454999999999997</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U1183">
            <v>10.1374</v>
          </cell>
          <cell r="W1183">
            <v>10.1374</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U1184">
            <v>2.8609</v>
          </cell>
          <cell r="W1184">
            <v>2.8609</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U1185">
            <v>3.7974999999999999</v>
          </cell>
          <cell r="W1185">
            <v>3.7974999999999999</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U1186">
            <v>5.1333000000000002</v>
          </cell>
          <cell r="W1186">
            <v>5.1333000000000002</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U1187">
            <v>7.6020000000000003</v>
          </cell>
          <cell r="W1187">
            <v>7.6020000000000003</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U1188">
            <v>11.634</v>
          </cell>
          <cell r="W1188">
            <v>11.634</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U1189">
            <v>6.4394</v>
          </cell>
          <cell r="W1189">
            <v>6.4394</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U1190">
            <v>6.0266000000000002</v>
          </cell>
          <cell r="W1190">
            <v>6.0266000000000002</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U1191">
            <v>6.2045000000000003</v>
          </cell>
          <cell r="W1191">
            <v>6.2045000000000003</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U1192">
            <v>18.136399999999998</v>
          </cell>
          <cell r="W1192">
            <v>18.1313</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U1193">
            <v>12.936</v>
          </cell>
          <cell r="W1193">
            <v>12.936</v>
          </cell>
          <cell r="AD1193">
            <v>10.8</v>
          </cell>
        </row>
        <row r="1194">
          <cell r="A1194" t="str">
            <v>AM35</v>
          </cell>
          <cell r="B1194" t="str">
            <v>Brita 1</v>
          </cell>
          <cell r="C1194" t="str">
            <v>m3</v>
          </cell>
          <cell r="D1194">
            <v>1</v>
          </cell>
          <cell r="E1194" t="str">
            <v>m3</v>
          </cell>
          <cell r="F1194">
            <v>22</v>
          </cell>
          <cell r="G1194">
            <v>22</v>
          </cell>
          <cell r="I1194">
            <v>0</v>
          </cell>
          <cell r="U1194">
            <v>23</v>
          </cell>
          <cell r="W1194">
            <v>20</v>
          </cell>
          <cell r="AD1194">
            <v>19</v>
          </cell>
        </row>
        <row r="1195">
          <cell r="A1195" t="str">
            <v>AM36</v>
          </cell>
          <cell r="B1195" t="str">
            <v>Brita 2</v>
          </cell>
          <cell r="C1195" t="str">
            <v>m3</v>
          </cell>
          <cell r="D1195">
            <v>1</v>
          </cell>
          <cell r="E1195" t="str">
            <v>m3</v>
          </cell>
          <cell r="F1195">
            <v>22</v>
          </cell>
          <cell r="G1195">
            <v>22</v>
          </cell>
          <cell r="I1195">
            <v>0</v>
          </cell>
          <cell r="U1195">
            <v>23</v>
          </cell>
          <cell r="W1195">
            <v>20</v>
          </cell>
          <cell r="AD1195">
            <v>19</v>
          </cell>
        </row>
        <row r="1196">
          <cell r="A1196" t="str">
            <v>AM37</v>
          </cell>
          <cell r="B1196" t="str">
            <v>Brita 3</v>
          </cell>
          <cell r="C1196" t="str">
            <v>m3</v>
          </cell>
          <cell r="D1196">
            <v>1</v>
          </cell>
          <cell r="E1196" t="str">
            <v>m3</v>
          </cell>
          <cell r="F1196">
            <v>22</v>
          </cell>
          <cell r="G1196">
            <v>22</v>
          </cell>
          <cell r="I1196">
            <v>0</v>
          </cell>
          <cell r="U1196">
            <v>23</v>
          </cell>
          <cell r="W1196">
            <v>20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U1197">
            <v>15.5</v>
          </cell>
          <cell r="W1197">
            <v>15.5</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U1198">
            <v>12.25</v>
          </cell>
          <cell r="W1198">
            <v>12.25</v>
          </cell>
          <cell r="AD1198">
            <v>35.625</v>
          </cell>
        </row>
        <row r="1199">
          <cell r="A1199" t="str">
            <v>F803</v>
          </cell>
          <cell r="B1199" t="str">
            <v>Macaco p/ protensão MAC 7</v>
          </cell>
          <cell r="C1199" t="str">
            <v>dia</v>
          </cell>
          <cell r="D1199">
            <v>8</v>
          </cell>
          <cell r="E1199" t="str">
            <v>h</v>
          </cell>
          <cell r="F1199">
            <v>265</v>
          </cell>
          <cell r="G1199">
            <v>33.125</v>
          </cell>
          <cell r="I1199">
            <v>0</v>
          </cell>
          <cell r="U1199">
            <v>15.5</v>
          </cell>
          <cell r="W1199">
            <v>15.5</v>
          </cell>
          <cell r="AD1199">
            <v>33.125</v>
          </cell>
        </row>
        <row r="1200">
          <cell r="A1200" t="str">
            <v>F804</v>
          </cell>
          <cell r="B1200" t="str">
            <v>Macaco p/ protensão MAC 12</v>
          </cell>
          <cell r="C1200" t="str">
            <v>dia</v>
          </cell>
          <cell r="D1200">
            <v>8</v>
          </cell>
          <cell r="E1200" t="str">
            <v>h</v>
          </cell>
          <cell r="F1200">
            <v>275</v>
          </cell>
          <cell r="G1200">
            <v>34.375</v>
          </cell>
          <cell r="I1200">
            <v>0</v>
          </cell>
          <cell r="U1200">
            <v>16.875</v>
          </cell>
          <cell r="W1200">
            <v>16.875</v>
          </cell>
          <cell r="AD1200">
            <v>34.375</v>
          </cell>
        </row>
        <row r="1201">
          <cell r="A1201" t="str">
            <v>F805</v>
          </cell>
          <cell r="B1201" t="str">
            <v>Macaco p/ protensão MAC 4</v>
          </cell>
          <cell r="C1201" t="str">
            <v>dia</v>
          </cell>
          <cell r="D1201">
            <v>8</v>
          </cell>
          <cell r="E1201" t="str">
            <v>h</v>
          </cell>
          <cell r="F1201">
            <v>257.2</v>
          </cell>
          <cell r="G1201">
            <v>32.15</v>
          </cell>
          <cell r="I1201">
            <v>0</v>
          </cell>
          <cell r="U1201">
            <v>14.375</v>
          </cell>
          <cell r="W1201">
            <v>14.375</v>
          </cell>
          <cell r="AD1201">
            <v>32.15</v>
          </cell>
        </row>
        <row r="1202">
          <cell r="A1202" t="str">
            <v>F807</v>
          </cell>
          <cell r="B1202" t="str">
            <v>Bomba hidr. alta pressão STUP</v>
          </cell>
          <cell r="C1202" t="str">
            <v>dia</v>
          </cell>
          <cell r="D1202">
            <v>8</v>
          </cell>
          <cell r="E1202" t="str">
            <v>h</v>
          </cell>
          <cell r="F1202">
            <v>373</v>
          </cell>
          <cell r="G1202">
            <v>46.625</v>
          </cell>
          <cell r="I1202">
            <v>0</v>
          </cell>
          <cell r="U1202">
            <v>51.25</v>
          </cell>
          <cell r="W1202">
            <v>51.25</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U1203">
            <v>53.125</v>
          </cell>
          <cell r="W1203">
            <v>53.125</v>
          </cell>
          <cell r="AD1203">
            <v>48.125</v>
          </cell>
        </row>
        <row r="1204">
          <cell r="A1204" t="str">
            <v>F809</v>
          </cell>
          <cell r="B1204" t="str">
            <v>Macaco p/ protensão STUP</v>
          </cell>
          <cell r="C1204" t="str">
            <v>dia</v>
          </cell>
          <cell r="D1204">
            <v>8</v>
          </cell>
          <cell r="E1204" t="str">
            <v>h</v>
          </cell>
          <cell r="F1204">
            <v>368</v>
          </cell>
          <cell r="G1204">
            <v>46</v>
          </cell>
          <cell r="I1204">
            <v>0</v>
          </cell>
          <cell r="U1204">
            <v>50.625</v>
          </cell>
          <cell r="W1204">
            <v>50.625</v>
          </cell>
          <cell r="AD1204">
            <v>46</v>
          </cell>
        </row>
        <row r="1205">
          <cell r="A1205" t="str">
            <v>F810</v>
          </cell>
          <cell r="B1205" t="str">
            <v>Macaco p/ protensão STUP</v>
          </cell>
          <cell r="C1205" t="str">
            <v>dia</v>
          </cell>
          <cell r="D1205">
            <v>8</v>
          </cell>
          <cell r="E1205" t="str">
            <v>h</v>
          </cell>
          <cell r="F1205">
            <v>426</v>
          </cell>
          <cell r="G1205">
            <v>53.25</v>
          </cell>
          <cell r="I1205">
            <v>0</v>
          </cell>
          <cell r="U1205">
            <v>58.75</v>
          </cell>
          <cell r="W1205">
            <v>58.75</v>
          </cell>
          <cell r="AD1205">
            <v>53.25</v>
          </cell>
        </row>
        <row r="1206">
          <cell r="A1206" t="str">
            <v>F811</v>
          </cell>
          <cell r="B1206" t="str">
            <v>Macaco p/ protensão STUP</v>
          </cell>
          <cell r="C1206" t="str">
            <v>dia</v>
          </cell>
          <cell r="D1206">
            <v>8</v>
          </cell>
          <cell r="E1206" t="str">
            <v>h</v>
          </cell>
          <cell r="F1206">
            <v>378</v>
          </cell>
          <cell r="G1206">
            <v>47.25</v>
          </cell>
          <cell r="I1206">
            <v>0</v>
          </cell>
          <cell r="U1206">
            <v>51.875</v>
          </cell>
          <cell r="W1206">
            <v>51.875</v>
          </cell>
          <cell r="AD1206">
            <v>47.25</v>
          </cell>
        </row>
        <row r="1207">
          <cell r="A1207" t="str">
            <v>F812</v>
          </cell>
          <cell r="B1207" t="str">
            <v>Macaco p/ protensão STUP</v>
          </cell>
          <cell r="C1207" t="str">
            <v>dia</v>
          </cell>
          <cell r="D1207">
            <v>8</v>
          </cell>
          <cell r="E1207" t="str">
            <v>h</v>
          </cell>
          <cell r="F1207">
            <v>352</v>
          </cell>
          <cell r="G1207">
            <v>44</v>
          </cell>
          <cell r="I1207">
            <v>0</v>
          </cell>
          <cell r="U1207">
            <v>48.75</v>
          </cell>
          <cell r="W1207">
            <v>48.75</v>
          </cell>
          <cell r="AD1207">
            <v>44</v>
          </cell>
        </row>
        <row r="1208">
          <cell r="A1208" t="str">
            <v>F813</v>
          </cell>
          <cell r="B1208" t="str">
            <v>Macaco p/ prot. de tirante D=32mm</v>
          </cell>
          <cell r="C1208" t="str">
            <v>dia</v>
          </cell>
          <cell r="D1208">
            <v>8</v>
          </cell>
          <cell r="E1208" t="str">
            <v>h</v>
          </cell>
          <cell r="F1208">
            <v>51.5</v>
          </cell>
          <cell r="G1208">
            <v>6.4375</v>
          </cell>
          <cell r="I1208">
            <v>0</v>
          </cell>
          <cell r="U1208">
            <v>7.7249999999999996</v>
          </cell>
          <cell r="W1208">
            <v>7.7249999999999996</v>
          </cell>
          <cell r="AD1208">
            <v>5.665</v>
          </cell>
        </row>
        <row r="1209">
          <cell r="A1209" t="str">
            <v>F814</v>
          </cell>
          <cell r="B1209" t="str">
            <v>Injeção de nata de cimento</v>
          </cell>
          <cell r="C1209" t="str">
            <v>m</v>
          </cell>
          <cell r="D1209">
            <v>1</v>
          </cell>
          <cell r="E1209" t="str">
            <v>m</v>
          </cell>
          <cell r="F1209">
            <v>5.25</v>
          </cell>
          <cell r="G1209">
            <v>5.25</v>
          </cell>
          <cell r="I1209">
            <v>0</v>
          </cell>
          <cell r="U1209">
            <v>6.3</v>
          </cell>
          <cell r="W1209">
            <v>6.3</v>
          </cell>
          <cell r="AD1209">
            <v>4.53</v>
          </cell>
        </row>
        <row r="1210">
          <cell r="A1210" t="str">
            <v>F943</v>
          </cell>
          <cell r="B1210" t="str">
            <v>Terra Armada - moldes metálicos</v>
          </cell>
          <cell r="C1210" t="str">
            <v>cj</v>
          </cell>
          <cell r="D1210">
            <v>1</v>
          </cell>
          <cell r="E1210" t="str">
            <v>m3</v>
          </cell>
          <cell r="F1210">
            <v>2.6</v>
          </cell>
          <cell r="G1210">
            <v>2.6</v>
          </cell>
          <cell r="I1210">
            <v>0</v>
          </cell>
          <cell r="U1210">
            <v>3.06</v>
          </cell>
          <cell r="W1210">
            <v>3.06</v>
          </cell>
          <cell r="AD1210">
            <v>2.6</v>
          </cell>
        </row>
        <row r="1211">
          <cell r="A1211" t="str">
            <v>M001</v>
          </cell>
          <cell r="B1211" t="str">
            <v>Gasolina</v>
          </cell>
          <cell r="C1211" t="str">
            <v>l</v>
          </cell>
          <cell r="D1211">
            <v>1</v>
          </cell>
          <cell r="E1211" t="str">
            <v>l</v>
          </cell>
          <cell r="F1211">
            <v>2.1</v>
          </cell>
          <cell r="G1211">
            <v>2.1</v>
          </cell>
          <cell r="I1211">
            <v>0</v>
          </cell>
          <cell r="U1211">
            <v>2.16</v>
          </cell>
          <cell r="W1211">
            <v>2.16</v>
          </cell>
          <cell r="AD1211">
            <v>1.68</v>
          </cell>
        </row>
        <row r="1212">
          <cell r="A1212" t="str">
            <v>M002</v>
          </cell>
          <cell r="B1212" t="str">
            <v>Diesel</v>
          </cell>
          <cell r="C1212" t="str">
            <v>l</v>
          </cell>
          <cell r="D1212">
            <v>1</v>
          </cell>
          <cell r="E1212" t="str">
            <v>l</v>
          </cell>
          <cell r="F1212">
            <v>1.39</v>
          </cell>
          <cell r="G1212">
            <v>1.39</v>
          </cell>
          <cell r="I1212">
            <v>0</v>
          </cell>
          <cell r="U1212">
            <v>1.49</v>
          </cell>
          <cell r="W1212">
            <v>1.49</v>
          </cell>
          <cell r="AD1212">
            <v>1.07</v>
          </cell>
        </row>
        <row r="1213">
          <cell r="A1213" t="str">
            <v>M003</v>
          </cell>
          <cell r="B1213" t="str">
            <v>Óleo combustível 1A</v>
          </cell>
          <cell r="C1213" t="str">
            <v>l</v>
          </cell>
          <cell r="D1213">
            <v>1</v>
          </cell>
          <cell r="E1213" t="str">
            <v>l</v>
          </cell>
          <cell r="F1213">
            <v>0.99</v>
          </cell>
          <cell r="G1213">
            <v>0.99</v>
          </cell>
          <cell r="I1213">
            <v>0</v>
          </cell>
          <cell r="U1213">
            <v>1.08</v>
          </cell>
          <cell r="W1213">
            <v>1.08</v>
          </cell>
          <cell r="AD1213">
            <v>0.8</v>
          </cell>
        </row>
        <row r="1214">
          <cell r="A1214" t="str">
            <v>M004</v>
          </cell>
          <cell r="B1214" t="str">
            <v>Álcool</v>
          </cell>
          <cell r="C1214" t="str">
            <v>l</v>
          </cell>
          <cell r="D1214">
            <v>1</v>
          </cell>
          <cell r="E1214" t="str">
            <v>l</v>
          </cell>
          <cell r="F1214">
            <v>1.52</v>
          </cell>
          <cell r="G1214">
            <v>1.52</v>
          </cell>
          <cell r="I1214">
            <v>0</v>
          </cell>
          <cell r="U1214">
            <v>1.87</v>
          </cell>
          <cell r="W1214">
            <v>1.87</v>
          </cell>
          <cell r="AD1214">
            <v>0.91</v>
          </cell>
        </row>
        <row r="1215">
          <cell r="A1215" t="str">
            <v>M005</v>
          </cell>
          <cell r="B1215" t="str">
            <v>Energia elétrica</v>
          </cell>
          <cell r="C1215" t="str">
            <v>kwh</v>
          </cell>
          <cell r="D1215">
            <v>1</v>
          </cell>
          <cell r="E1215" t="str">
            <v>kwh</v>
          </cell>
          <cell r="F1215">
            <v>0.34</v>
          </cell>
          <cell r="G1215">
            <v>0.34</v>
          </cell>
          <cell r="I1215">
            <v>0</v>
          </cell>
          <cell r="U1215">
            <v>0.38</v>
          </cell>
          <cell r="W1215">
            <v>0.38</v>
          </cell>
          <cell r="AD1215">
            <v>0.33</v>
          </cell>
        </row>
        <row r="1216">
          <cell r="A1216" t="str">
            <v>M101</v>
          </cell>
          <cell r="B1216" t="str">
            <v>Cimento asfáltico CAP-20</v>
          </cell>
          <cell r="C1216" t="str">
            <v>t</v>
          </cell>
          <cell r="D1216">
            <v>1</v>
          </cell>
          <cell r="E1216" t="str">
            <v>t</v>
          </cell>
          <cell r="F1216">
            <v>0</v>
          </cell>
          <cell r="G1216">
            <v>0</v>
          </cell>
          <cell r="I1216">
            <v>0</v>
          </cell>
          <cell r="U1216">
            <v>0</v>
          </cell>
          <cell r="W1216">
            <v>0</v>
          </cell>
          <cell r="AD1216">
            <v>0</v>
          </cell>
        </row>
        <row r="1217">
          <cell r="A1217" t="str">
            <v>M102</v>
          </cell>
          <cell r="B1217" t="str">
            <v>Cimento asfáltico CAP-40</v>
          </cell>
          <cell r="C1217" t="str">
            <v>t</v>
          </cell>
          <cell r="D1217">
            <v>1</v>
          </cell>
          <cell r="E1217" t="str">
            <v>t</v>
          </cell>
          <cell r="F1217">
            <v>0</v>
          </cell>
          <cell r="G1217">
            <v>0</v>
          </cell>
          <cell r="I1217">
            <v>0</v>
          </cell>
          <cell r="U1217">
            <v>0</v>
          </cell>
          <cell r="W1217">
            <v>0</v>
          </cell>
          <cell r="AD1217">
            <v>0</v>
          </cell>
        </row>
        <row r="1218">
          <cell r="A1218" t="str">
            <v>M103</v>
          </cell>
          <cell r="B1218" t="str">
            <v>Asfalto diluído CM-30</v>
          </cell>
          <cell r="C1218" t="str">
            <v>t</v>
          </cell>
          <cell r="D1218">
            <v>1</v>
          </cell>
          <cell r="E1218" t="str">
            <v>t</v>
          </cell>
          <cell r="F1218">
            <v>0</v>
          </cell>
          <cell r="G1218">
            <v>0</v>
          </cell>
          <cell r="I1218">
            <v>0</v>
          </cell>
          <cell r="U1218">
            <v>0</v>
          </cell>
          <cell r="W1218">
            <v>0</v>
          </cell>
          <cell r="AD1218">
            <v>0</v>
          </cell>
        </row>
        <row r="1219">
          <cell r="A1219" t="str">
            <v>M104</v>
          </cell>
          <cell r="B1219" t="str">
            <v>Emulsão asfáltica RR-1C</v>
          </cell>
          <cell r="C1219" t="str">
            <v>t</v>
          </cell>
          <cell r="D1219">
            <v>1</v>
          </cell>
          <cell r="E1219" t="str">
            <v>t</v>
          </cell>
          <cell r="F1219">
            <v>0</v>
          </cell>
          <cell r="G1219">
            <v>0</v>
          </cell>
          <cell r="I1219">
            <v>0</v>
          </cell>
          <cell r="U1219">
            <v>0</v>
          </cell>
          <cell r="W1219">
            <v>0</v>
          </cell>
          <cell r="AD1219">
            <v>0</v>
          </cell>
        </row>
        <row r="1220">
          <cell r="A1220" t="str">
            <v>M105</v>
          </cell>
          <cell r="B1220" t="str">
            <v>Emulsão asfáltica RR-2C</v>
          </cell>
          <cell r="C1220" t="str">
            <v>t</v>
          </cell>
          <cell r="D1220">
            <v>1</v>
          </cell>
          <cell r="E1220" t="str">
            <v>t</v>
          </cell>
          <cell r="F1220">
            <v>0</v>
          </cell>
          <cell r="G1220">
            <v>0</v>
          </cell>
          <cell r="I1220">
            <v>0</v>
          </cell>
          <cell r="U1220">
            <v>0</v>
          </cell>
          <cell r="W1220">
            <v>0</v>
          </cell>
          <cell r="AD1220">
            <v>0</v>
          </cell>
        </row>
        <row r="1221">
          <cell r="A1221" t="str">
            <v>M106</v>
          </cell>
          <cell r="B1221" t="str">
            <v>Cimento asfáltico CAP 7</v>
          </cell>
          <cell r="C1221" t="str">
            <v>t</v>
          </cell>
          <cell r="D1221">
            <v>1</v>
          </cell>
          <cell r="E1221" t="str">
            <v>t</v>
          </cell>
          <cell r="F1221">
            <v>0</v>
          </cell>
          <cell r="G1221">
            <v>0</v>
          </cell>
          <cell r="I1221">
            <v>0</v>
          </cell>
          <cell r="U1221">
            <v>0</v>
          </cell>
          <cell r="W1221">
            <v>0</v>
          </cell>
          <cell r="AD1221">
            <v>0</v>
          </cell>
        </row>
        <row r="1222">
          <cell r="A1222" t="str">
            <v>M107</v>
          </cell>
          <cell r="B1222" t="str">
            <v>Emulsão asfáltica RM-1C</v>
          </cell>
          <cell r="C1222" t="str">
            <v>t</v>
          </cell>
          <cell r="D1222">
            <v>1</v>
          </cell>
          <cell r="E1222" t="str">
            <v>t</v>
          </cell>
          <cell r="F1222">
            <v>0</v>
          </cell>
          <cell r="G1222">
            <v>0</v>
          </cell>
          <cell r="I1222">
            <v>0</v>
          </cell>
          <cell r="U1222">
            <v>0</v>
          </cell>
          <cell r="W1222">
            <v>0</v>
          </cell>
          <cell r="AD1222">
            <v>0</v>
          </cell>
        </row>
        <row r="1223">
          <cell r="A1223" t="str">
            <v>M108</v>
          </cell>
          <cell r="B1223" t="str">
            <v>Emulsão asfáltica RM-2C</v>
          </cell>
          <cell r="C1223" t="str">
            <v>t</v>
          </cell>
          <cell r="D1223">
            <v>1</v>
          </cell>
          <cell r="E1223" t="str">
            <v>t</v>
          </cell>
          <cell r="F1223">
            <v>0</v>
          </cell>
          <cell r="G1223">
            <v>0</v>
          </cell>
          <cell r="I1223">
            <v>0</v>
          </cell>
          <cell r="U1223">
            <v>0</v>
          </cell>
          <cell r="W1223">
            <v>0</v>
          </cell>
          <cell r="AD1223">
            <v>0</v>
          </cell>
        </row>
        <row r="1224">
          <cell r="A1224" t="str">
            <v>M109</v>
          </cell>
          <cell r="B1224" t="str">
            <v>Emulsão asfáltica RL-1C</v>
          </cell>
          <cell r="C1224" t="str">
            <v>t</v>
          </cell>
          <cell r="D1224">
            <v>1</v>
          </cell>
          <cell r="E1224" t="str">
            <v>t</v>
          </cell>
          <cell r="F1224">
            <v>0</v>
          </cell>
          <cell r="G1224">
            <v>0</v>
          </cell>
          <cell r="I1224">
            <v>0</v>
          </cell>
          <cell r="U1224">
            <v>0</v>
          </cell>
          <cell r="W1224">
            <v>0</v>
          </cell>
          <cell r="AD1224">
            <v>0</v>
          </cell>
        </row>
        <row r="1225">
          <cell r="A1225" t="str">
            <v>M110</v>
          </cell>
          <cell r="B1225" t="str">
            <v>Emulsão polim. p/ micro-rev. a frio</v>
          </cell>
          <cell r="C1225" t="str">
            <v>t</v>
          </cell>
          <cell r="D1225">
            <v>1</v>
          </cell>
          <cell r="E1225" t="str">
            <v>t</v>
          </cell>
          <cell r="F1225">
            <v>0</v>
          </cell>
          <cell r="G1225">
            <v>0</v>
          </cell>
          <cell r="I1225">
            <v>0</v>
          </cell>
          <cell r="U1225">
            <v>0</v>
          </cell>
          <cell r="W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U1226">
            <v>2.4300000000000002</v>
          </cell>
          <cell r="W1226">
            <v>2.4300000000000002</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U1227">
            <v>3.67</v>
          </cell>
          <cell r="W1227">
            <v>3.67</v>
          </cell>
          <cell r="AD1227">
            <v>2.39</v>
          </cell>
        </row>
        <row r="1228">
          <cell r="A1228" t="str">
            <v>M114</v>
          </cell>
          <cell r="B1228" t="str">
            <v>Agente rejuv. p/ recicl. a quente</v>
          </cell>
          <cell r="C1228" t="str">
            <v>t</v>
          </cell>
          <cell r="D1228">
            <v>1</v>
          </cell>
          <cell r="E1228" t="str">
            <v>t</v>
          </cell>
          <cell r="F1228">
            <v>0</v>
          </cell>
          <cell r="G1228">
            <v>0</v>
          </cell>
          <cell r="I1228">
            <v>0</v>
          </cell>
          <cell r="U1228">
            <v>0</v>
          </cell>
          <cell r="W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U1229">
            <v>0.35</v>
          </cell>
          <cell r="W1229">
            <v>0.35</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U1230">
            <v>0.36</v>
          </cell>
          <cell r="W1230">
            <v>0.38</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U1231">
            <v>3.95</v>
          </cell>
          <cell r="W1231">
            <v>3.95</v>
          </cell>
          <cell r="AD1231">
            <v>2.9</v>
          </cell>
        </row>
        <row r="1232">
          <cell r="A1232" t="str">
            <v>M319</v>
          </cell>
          <cell r="B1232" t="str">
            <v>Arame recozido nº. 18</v>
          </cell>
          <cell r="C1232" t="str">
            <v>kg</v>
          </cell>
          <cell r="D1232">
            <v>1</v>
          </cell>
          <cell r="E1232" t="str">
            <v>kg</v>
          </cell>
          <cell r="F1232">
            <v>2.8</v>
          </cell>
          <cell r="G1232">
            <v>2.8</v>
          </cell>
          <cell r="I1232">
            <v>0</v>
          </cell>
          <cell r="U1232">
            <v>3.75</v>
          </cell>
          <cell r="W1232">
            <v>3.75</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U1233">
            <v>2.65</v>
          </cell>
          <cell r="W1233">
            <v>2.65</v>
          </cell>
          <cell r="AD1233">
            <v>2</v>
          </cell>
        </row>
        <row r="1234">
          <cell r="A1234" t="str">
            <v>M321</v>
          </cell>
          <cell r="B1234" t="str">
            <v>Arame farpado nº. 16 galv. simples</v>
          </cell>
          <cell r="C1234" t="str">
            <v>rl</v>
          </cell>
          <cell r="D1234">
            <v>250</v>
          </cell>
          <cell r="E1234" t="str">
            <v>m</v>
          </cell>
          <cell r="F1234">
            <v>40</v>
          </cell>
          <cell r="G1234">
            <v>0.16</v>
          </cell>
          <cell r="I1234">
            <v>0</v>
          </cell>
          <cell r="U1234">
            <v>0.21920000000000001</v>
          </cell>
          <cell r="W1234">
            <v>0.21920000000000001</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U1235">
            <v>3.94</v>
          </cell>
          <cell r="W1235">
            <v>3.94</v>
          </cell>
          <cell r="AD1235">
            <v>3.54</v>
          </cell>
        </row>
        <row r="1236">
          <cell r="A1236" t="str">
            <v>M323</v>
          </cell>
          <cell r="B1236" t="str">
            <v>Cantoneira de aço 4" x 4" x 3/8"</v>
          </cell>
          <cell r="C1236" t="str">
            <v>kg</v>
          </cell>
          <cell r="D1236">
            <v>1</v>
          </cell>
          <cell r="E1236" t="str">
            <v>kg</v>
          </cell>
          <cell r="F1236">
            <v>2.12</v>
          </cell>
          <cell r="G1236">
            <v>2.12</v>
          </cell>
          <cell r="I1236">
            <v>0</v>
          </cell>
          <cell r="U1236">
            <v>2.0499999999999998</v>
          </cell>
          <cell r="W1236">
            <v>2</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U1237">
            <v>28500</v>
          </cell>
          <cell r="W1237">
            <v>28000</v>
          </cell>
          <cell r="AD1237">
            <v>21000</v>
          </cell>
        </row>
        <row r="1238">
          <cell r="A1238" t="str">
            <v>M325</v>
          </cell>
          <cell r="B1238" t="str">
            <v>Trilho metálico TR-37 (usado)</v>
          </cell>
          <cell r="C1238" t="str">
            <v>kg</v>
          </cell>
          <cell r="D1238">
            <v>1</v>
          </cell>
          <cell r="E1238" t="str">
            <v>kg</v>
          </cell>
          <cell r="F1238">
            <v>0.7</v>
          </cell>
          <cell r="G1238">
            <v>0.7</v>
          </cell>
          <cell r="I1238">
            <v>0</v>
          </cell>
          <cell r="U1238">
            <v>1</v>
          </cell>
          <cell r="W1238">
            <v>1</v>
          </cell>
          <cell r="AD1238">
            <v>0.72</v>
          </cell>
        </row>
        <row r="1239">
          <cell r="A1239" t="str">
            <v>M326</v>
          </cell>
          <cell r="B1239" t="str">
            <v>Série de brocas S-12 D=22 mm</v>
          </cell>
          <cell r="C1239" t="str">
            <v>un</v>
          </cell>
          <cell r="D1239">
            <v>1</v>
          </cell>
          <cell r="E1239" t="str">
            <v>un</v>
          </cell>
          <cell r="F1239">
            <v>1320.8</v>
          </cell>
          <cell r="G1239">
            <v>1320.8</v>
          </cell>
          <cell r="I1239">
            <v>0</v>
          </cell>
          <cell r="U1239">
            <v>1580.6</v>
          </cell>
          <cell r="W1239">
            <v>1580.6</v>
          </cell>
          <cell r="AD1239">
            <v>1320.8</v>
          </cell>
        </row>
        <row r="1240">
          <cell r="A1240" t="str">
            <v>M328</v>
          </cell>
          <cell r="B1240" t="str">
            <v>Luva de emenda D=32mm</v>
          </cell>
          <cell r="C1240" t="str">
            <v>un</v>
          </cell>
          <cell r="D1240">
            <v>1</v>
          </cell>
          <cell r="E1240" t="str">
            <v>un</v>
          </cell>
          <cell r="F1240">
            <v>41.5</v>
          </cell>
          <cell r="G1240">
            <v>41.5</v>
          </cell>
          <cell r="I1240">
            <v>0</v>
          </cell>
          <cell r="U1240">
            <v>48.5</v>
          </cell>
          <cell r="W1240">
            <v>48.5</v>
          </cell>
          <cell r="AD1240">
            <v>41.5</v>
          </cell>
        </row>
        <row r="1241">
          <cell r="A1241" t="str">
            <v>M330</v>
          </cell>
          <cell r="B1241" t="str">
            <v>Calha met. semicircular D=40 cm</v>
          </cell>
          <cell r="C1241" t="str">
            <v>m</v>
          </cell>
          <cell r="D1241">
            <v>1</v>
          </cell>
          <cell r="E1241" t="str">
            <v>m</v>
          </cell>
          <cell r="F1241">
            <v>61.9</v>
          </cell>
          <cell r="G1241">
            <v>61.9</v>
          </cell>
          <cell r="I1241">
            <v>0</v>
          </cell>
          <cell r="U1241">
            <v>84.6</v>
          </cell>
          <cell r="W1241">
            <v>84.6</v>
          </cell>
          <cell r="AD1241">
            <v>56</v>
          </cell>
        </row>
        <row r="1242">
          <cell r="A1242" t="str">
            <v>M331</v>
          </cell>
          <cell r="B1242" t="str">
            <v>Paraf. fixação calha met. (1/2"x1")</v>
          </cell>
          <cell r="C1242" t="str">
            <v>un</v>
          </cell>
          <cell r="D1242">
            <v>1</v>
          </cell>
          <cell r="E1242" t="str">
            <v>un</v>
          </cell>
          <cell r="F1242">
            <v>3.65</v>
          </cell>
          <cell r="G1242">
            <v>3.65</v>
          </cell>
          <cell r="I1242">
            <v>0</v>
          </cell>
          <cell r="U1242">
            <v>4.8</v>
          </cell>
          <cell r="W1242">
            <v>4.8</v>
          </cell>
          <cell r="AD1242">
            <v>3.2</v>
          </cell>
        </row>
        <row r="1243">
          <cell r="A1243" t="str">
            <v>M332</v>
          </cell>
          <cell r="B1243" t="str">
            <v>Paraf. forma de madeira (1/2"x3")</v>
          </cell>
          <cell r="C1243" t="str">
            <v>kg</v>
          </cell>
          <cell r="D1243">
            <v>1</v>
          </cell>
          <cell r="E1243" t="str">
            <v>kg</v>
          </cell>
          <cell r="F1243">
            <v>14.5</v>
          </cell>
          <cell r="G1243">
            <v>14.5</v>
          </cell>
          <cell r="I1243">
            <v>0</v>
          </cell>
          <cell r="U1243">
            <v>14.5</v>
          </cell>
          <cell r="W1243">
            <v>14</v>
          </cell>
          <cell r="AD1243">
            <v>15</v>
          </cell>
        </row>
        <row r="1244">
          <cell r="A1244" t="str">
            <v>M334</v>
          </cell>
          <cell r="B1244" t="str">
            <v>Paraf. zinc. c/ fenda 1 1/2"x3/16"</v>
          </cell>
          <cell r="C1244" t="str">
            <v>un</v>
          </cell>
          <cell r="D1244">
            <v>1</v>
          </cell>
          <cell r="E1244" t="str">
            <v>un</v>
          </cell>
          <cell r="F1244">
            <v>0.08</v>
          </cell>
          <cell r="G1244">
            <v>0.08</v>
          </cell>
          <cell r="I1244">
            <v>0</v>
          </cell>
          <cell r="U1244">
            <v>0.11</v>
          </cell>
          <cell r="W1244">
            <v>0.11</v>
          </cell>
          <cell r="AD1244">
            <v>0.08</v>
          </cell>
        </row>
        <row r="1245">
          <cell r="A1245" t="str">
            <v>M335</v>
          </cell>
          <cell r="B1245" t="str">
            <v>Paraf. zincado francês 4" x 5/16"</v>
          </cell>
          <cell r="C1245" t="str">
            <v>un</v>
          </cell>
          <cell r="D1245">
            <v>1</v>
          </cell>
          <cell r="E1245" t="str">
            <v>un</v>
          </cell>
          <cell r="F1245">
            <v>0.34</v>
          </cell>
          <cell r="G1245">
            <v>0.34</v>
          </cell>
          <cell r="I1245">
            <v>0</v>
          </cell>
          <cell r="U1245">
            <v>0.32</v>
          </cell>
          <cell r="W1245">
            <v>0.32</v>
          </cell>
          <cell r="AD1245">
            <v>0.34</v>
          </cell>
        </row>
        <row r="1246">
          <cell r="A1246" t="str">
            <v>M338</v>
          </cell>
          <cell r="B1246" t="str">
            <v>Cano de ferro D=3/4"</v>
          </cell>
          <cell r="C1246" t="str">
            <v>pç</v>
          </cell>
          <cell r="D1246">
            <v>6</v>
          </cell>
          <cell r="E1246" t="str">
            <v>m</v>
          </cell>
          <cell r="F1246">
            <v>26.5</v>
          </cell>
          <cell r="G1246">
            <v>4.416666666666667</v>
          </cell>
          <cell r="I1246">
            <v>0</v>
          </cell>
          <cell r="U1246">
            <v>4.1666999999999996</v>
          </cell>
          <cell r="W1246">
            <v>3.8332999999999999</v>
          </cell>
          <cell r="AD1246">
            <v>4.7</v>
          </cell>
        </row>
        <row r="1247">
          <cell r="A1247" t="str">
            <v>M339</v>
          </cell>
          <cell r="B1247" t="str">
            <v>Cantoneira ferro (3,0"x3,0"x3/8")</v>
          </cell>
          <cell r="C1247" t="str">
            <v>kg</v>
          </cell>
          <cell r="D1247">
            <v>1</v>
          </cell>
          <cell r="E1247" t="str">
            <v>kg</v>
          </cell>
          <cell r="F1247">
            <v>1.89</v>
          </cell>
          <cell r="G1247">
            <v>1.89</v>
          </cell>
          <cell r="I1247">
            <v>0</v>
          </cell>
          <cell r="U1247">
            <v>2.65</v>
          </cell>
          <cell r="W1247">
            <v>2.65</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U1248">
            <v>200</v>
          </cell>
          <cell r="W1248">
            <v>200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U1249">
            <v>537</v>
          </cell>
          <cell r="W1249">
            <v>537</v>
          </cell>
          <cell r="AD1249">
            <v>395</v>
          </cell>
        </row>
        <row r="1250">
          <cell r="A1250" t="str">
            <v>M342</v>
          </cell>
          <cell r="B1250" t="str">
            <v>Defensa met. maleável dupla</v>
          </cell>
          <cell r="C1250" t="str">
            <v>mod</v>
          </cell>
          <cell r="D1250">
            <v>1</v>
          </cell>
          <cell r="E1250" t="str">
            <v>mod</v>
          </cell>
          <cell r="F1250">
            <v>545</v>
          </cell>
          <cell r="G1250">
            <v>545</v>
          </cell>
          <cell r="I1250">
            <v>0</v>
          </cell>
          <cell r="U1250">
            <v>669.2</v>
          </cell>
          <cell r="W1250">
            <v>669.2</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U1251">
            <v>370</v>
          </cell>
          <cell r="W1251">
            <v>370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U1252">
            <v>635</v>
          </cell>
          <cell r="W1252">
            <v>635</v>
          </cell>
          <cell r="AD1252">
            <v>463</v>
          </cell>
        </row>
        <row r="1253">
          <cell r="A1253" t="str">
            <v>M345</v>
          </cell>
          <cell r="B1253" t="str">
            <v>Chapa de aço n. 28 (fina)</v>
          </cell>
          <cell r="C1253" t="str">
            <v>kg</v>
          </cell>
          <cell r="D1253">
            <v>1</v>
          </cell>
          <cell r="E1253" t="str">
            <v>kg</v>
          </cell>
          <cell r="F1253">
            <v>3.1</v>
          </cell>
          <cell r="G1253">
            <v>3.1</v>
          </cell>
          <cell r="I1253">
            <v>0</v>
          </cell>
          <cell r="U1253">
            <v>4.8</v>
          </cell>
          <cell r="W1253">
            <v>4.8</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U1254">
            <v>69.900000000000006</v>
          </cell>
          <cell r="W1254">
            <v>69.900000000000006</v>
          </cell>
          <cell r="AD1254">
            <v>62</v>
          </cell>
        </row>
        <row r="1255">
          <cell r="A1255" t="str">
            <v>M347</v>
          </cell>
          <cell r="B1255" t="str">
            <v>Dente p/ fresadora 1000 C</v>
          </cell>
          <cell r="C1255" t="str">
            <v>un</v>
          </cell>
          <cell r="D1255">
            <v>1</v>
          </cell>
          <cell r="E1255" t="str">
            <v>un</v>
          </cell>
          <cell r="F1255">
            <v>24.1</v>
          </cell>
          <cell r="G1255">
            <v>24.1</v>
          </cell>
          <cell r="I1255">
            <v>0</v>
          </cell>
          <cell r="U1255">
            <v>22.3</v>
          </cell>
          <cell r="W1255">
            <v>22.3</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U1256">
            <v>75.150000000000006</v>
          </cell>
          <cell r="W1256">
            <v>75.150000000000006</v>
          </cell>
          <cell r="AD1256">
            <v>55</v>
          </cell>
        </row>
        <row r="1257">
          <cell r="A1257" t="str">
            <v>M349</v>
          </cell>
          <cell r="B1257" t="str">
            <v>Dente p/ fresadora 2000 DC</v>
          </cell>
          <cell r="C1257" t="str">
            <v>un</v>
          </cell>
          <cell r="D1257">
            <v>1</v>
          </cell>
          <cell r="E1257" t="str">
            <v>un</v>
          </cell>
          <cell r="F1257">
            <v>24.1</v>
          </cell>
          <cell r="G1257">
            <v>24.1</v>
          </cell>
          <cell r="I1257">
            <v>0</v>
          </cell>
          <cell r="U1257">
            <v>22.3</v>
          </cell>
          <cell r="W1257">
            <v>23.5</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U1258">
            <v>245.6</v>
          </cell>
          <cell r="W1258">
            <v>268.60000000000002</v>
          </cell>
          <cell r="AD1258">
            <v>188</v>
          </cell>
        </row>
        <row r="1259">
          <cell r="A1259" t="str">
            <v>M351</v>
          </cell>
          <cell r="B1259" t="str">
            <v>Estrut. (tunnel liner) D=1,6m galv.</v>
          </cell>
          <cell r="C1259" t="str">
            <v>m</v>
          </cell>
          <cell r="D1259">
            <v>1</v>
          </cell>
          <cell r="E1259" t="str">
            <v>m</v>
          </cell>
          <cell r="F1259">
            <v>1125</v>
          </cell>
          <cell r="G1259">
            <v>1125</v>
          </cell>
          <cell r="I1259">
            <v>0</v>
          </cell>
          <cell r="U1259">
            <v>1300.47</v>
          </cell>
          <cell r="W1259">
            <v>1300.47</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U1260">
            <v>1565.32</v>
          </cell>
          <cell r="W1260">
            <v>1565.32</v>
          </cell>
          <cell r="AD1260">
            <v>1255.3</v>
          </cell>
        </row>
        <row r="1261">
          <cell r="A1261" t="str">
            <v>M353</v>
          </cell>
          <cell r="B1261" t="str">
            <v>Estrut. (tunnel liner) D=1,6m epoxy</v>
          </cell>
          <cell r="C1261" t="str">
            <v>m</v>
          </cell>
          <cell r="D1261">
            <v>1</v>
          </cell>
          <cell r="E1261" t="str">
            <v>m</v>
          </cell>
          <cell r="F1261">
            <v>1150</v>
          </cell>
          <cell r="G1261">
            <v>1150</v>
          </cell>
          <cell r="I1261">
            <v>0</v>
          </cell>
          <cell r="U1261">
            <v>1252.75</v>
          </cell>
          <cell r="W1261">
            <v>1252.75</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U1262">
            <v>1569.8</v>
          </cell>
          <cell r="W1262">
            <v>1569.8</v>
          </cell>
          <cell r="AD1262">
            <v>1335.6</v>
          </cell>
        </row>
        <row r="1263">
          <cell r="A1263" t="str">
            <v>M355</v>
          </cell>
          <cell r="B1263" t="str">
            <v>Chapa mult. D=1,60 m rev. galv.</v>
          </cell>
          <cell r="C1263" t="str">
            <v>m</v>
          </cell>
          <cell r="D1263">
            <v>1</v>
          </cell>
          <cell r="E1263" t="str">
            <v>m</v>
          </cell>
          <cell r="F1263">
            <v>502.6</v>
          </cell>
          <cell r="G1263">
            <v>502.6</v>
          </cell>
          <cell r="I1263">
            <v>0</v>
          </cell>
          <cell r="U1263">
            <v>619.47</v>
          </cell>
          <cell r="W1263">
            <v>619.47</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U1264">
            <v>761.04</v>
          </cell>
          <cell r="W1264">
            <v>761.04</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U1265">
            <v>656.73</v>
          </cell>
          <cell r="W1265">
            <v>656.73</v>
          </cell>
          <cell r="AD1265">
            <v>541.1</v>
          </cell>
        </row>
        <row r="1266">
          <cell r="A1266" t="str">
            <v>M358</v>
          </cell>
          <cell r="B1266" t="str">
            <v>Chapa mult. D=2,00 m rev. epoxy</v>
          </cell>
          <cell r="C1266" t="str">
            <v>m</v>
          </cell>
          <cell r="D1266">
            <v>1</v>
          </cell>
          <cell r="E1266" t="str">
            <v>m</v>
          </cell>
          <cell r="F1266">
            <v>690.9</v>
          </cell>
          <cell r="G1266">
            <v>690.9</v>
          </cell>
          <cell r="I1266">
            <v>0</v>
          </cell>
          <cell r="U1266">
            <v>806.81</v>
          </cell>
          <cell r="W1266">
            <v>806.81</v>
          </cell>
          <cell r="AD1266">
            <v>660.45</v>
          </cell>
        </row>
        <row r="1267">
          <cell r="A1267" t="str">
            <v>M359</v>
          </cell>
          <cell r="B1267" t="str">
            <v>Vigas "I" 254 x 117,5mm - 1ª alma</v>
          </cell>
          <cell r="C1267" t="str">
            <v>kg</v>
          </cell>
          <cell r="D1267">
            <v>1</v>
          </cell>
          <cell r="E1267" t="str">
            <v>kg</v>
          </cell>
          <cell r="F1267">
            <v>2.58</v>
          </cell>
          <cell r="G1267">
            <v>2.58</v>
          </cell>
          <cell r="I1267">
            <v>0</v>
          </cell>
          <cell r="U1267">
            <v>2.1</v>
          </cell>
          <cell r="W1267">
            <v>2.1</v>
          </cell>
          <cell r="AD1267">
            <v>1.68</v>
          </cell>
        </row>
        <row r="1268">
          <cell r="A1268" t="str">
            <v>M361</v>
          </cell>
          <cell r="B1268" t="str">
            <v>Estrut.(tunnel liner) D=1,2m galv.</v>
          </cell>
          <cell r="C1268" t="str">
            <v>m</v>
          </cell>
          <cell r="D1268">
            <v>1</v>
          </cell>
          <cell r="E1268" t="str">
            <v>m</v>
          </cell>
          <cell r="F1268">
            <v>930.8</v>
          </cell>
          <cell r="G1268">
            <v>930.8</v>
          </cell>
          <cell r="I1268">
            <v>0</v>
          </cell>
          <cell r="U1268">
            <v>921.79</v>
          </cell>
          <cell r="W1268">
            <v>921.79</v>
          </cell>
          <cell r="AD1268">
            <v>808.13</v>
          </cell>
        </row>
        <row r="1269">
          <cell r="A1269" t="str">
            <v>M362</v>
          </cell>
          <cell r="B1269" t="str">
            <v>Estrut. (tunnel liner) D=1,2m epoxy</v>
          </cell>
          <cell r="C1269" t="str">
            <v>m</v>
          </cell>
          <cell r="D1269">
            <v>1</v>
          </cell>
          <cell r="E1269" t="str">
            <v>m</v>
          </cell>
          <cell r="F1269">
            <v>979.5</v>
          </cell>
          <cell r="G1269">
            <v>979.5</v>
          </cell>
          <cell r="I1269">
            <v>0</v>
          </cell>
          <cell r="U1269">
            <v>943.43</v>
          </cell>
          <cell r="W1269">
            <v>943.43</v>
          </cell>
          <cell r="AD1269">
            <v>849.62</v>
          </cell>
        </row>
        <row r="1270">
          <cell r="A1270" t="str">
            <v>M370</v>
          </cell>
          <cell r="B1270" t="str">
            <v>Bainha metálica diam. int.=45mm MAC</v>
          </cell>
          <cell r="C1270" t="str">
            <v>m</v>
          </cell>
          <cell r="D1270">
            <v>1</v>
          </cell>
          <cell r="E1270" t="str">
            <v>m</v>
          </cell>
          <cell r="F1270">
            <v>8</v>
          </cell>
          <cell r="G1270">
            <v>8</v>
          </cell>
          <cell r="I1270">
            <v>0</v>
          </cell>
          <cell r="U1270">
            <v>9</v>
          </cell>
          <cell r="W1270">
            <v>9</v>
          </cell>
          <cell r="AD1270">
            <v>8</v>
          </cell>
        </row>
        <row r="1271">
          <cell r="A1271" t="str">
            <v>M371</v>
          </cell>
          <cell r="B1271" t="str">
            <v>Bainha metálica diam. int.=60mm MAC</v>
          </cell>
          <cell r="C1271" t="str">
            <v>m</v>
          </cell>
          <cell r="D1271">
            <v>1</v>
          </cell>
          <cell r="E1271" t="str">
            <v>m</v>
          </cell>
          <cell r="F1271">
            <v>12.19</v>
          </cell>
          <cell r="G1271">
            <v>12.19</v>
          </cell>
          <cell r="I1271">
            <v>0</v>
          </cell>
          <cell r="U1271">
            <v>13.65</v>
          </cell>
          <cell r="W1271">
            <v>13.65</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U1272">
            <v>11.7</v>
          </cell>
          <cell r="W1272">
            <v>11.7</v>
          </cell>
          <cell r="AD1272">
            <v>10.45</v>
          </cell>
        </row>
        <row r="1273">
          <cell r="A1273" t="str">
            <v>M373</v>
          </cell>
          <cell r="B1273" t="str">
            <v>Bainha metálica diam. int.=70mm MAC</v>
          </cell>
          <cell r="C1273" t="str">
            <v>m</v>
          </cell>
          <cell r="D1273">
            <v>1</v>
          </cell>
          <cell r="E1273" t="str">
            <v>m</v>
          </cell>
          <cell r="F1273">
            <v>13.7</v>
          </cell>
          <cell r="G1273">
            <v>13.7</v>
          </cell>
          <cell r="I1273">
            <v>0</v>
          </cell>
          <cell r="U1273">
            <v>15.3</v>
          </cell>
          <cell r="W1273">
            <v>15.3</v>
          </cell>
          <cell r="AD1273">
            <v>13.7</v>
          </cell>
        </row>
        <row r="1274">
          <cell r="A1274" t="str">
            <v>M374</v>
          </cell>
          <cell r="B1274" t="str">
            <v>Ancoragem p/ cabo 4V D=1/2" MAC</v>
          </cell>
          <cell r="C1274" t="str">
            <v>cj</v>
          </cell>
          <cell r="D1274">
            <v>1</v>
          </cell>
          <cell r="E1274" t="str">
            <v>cj</v>
          </cell>
          <cell r="F1274">
            <v>155.24</v>
          </cell>
          <cell r="G1274">
            <v>155.24</v>
          </cell>
          <cell r="I1274">
            <v>0</v>
          </cell>
          <cell r="U1274">
            <v>174</v>
          </cell>
          <cell r="W1274">
            <v>174</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U1275">
            <v>273</v>
          </cell>
          <cell r="W1275">
            <v>273</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U1276">
            <v>273</v>
          </cell>
          <cell r="W1276">
            <v>273</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U1277">
            <v>553</v>
          </cell>
          <cell r="W1277">
            <v>553</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U1278">
            <v>670</v>
          </cell>
          <cell r="W1278">
            <v>670</v>
          </cell>
          <cell r="AD1278">
            <v>495.02</v>
          </cell>
        </row>
        <row r="1279">
          <cell r="A1279" t="str">
            <v>M380</v>
          </cell>
          <cell r="B1279" t="str">
            <v>Bainha metálica D=45mm STUP</v>
          </cell>
          <cell r="C1279" t="str">
            <v>m</v>
          </cell>
          <cell r="D1279">
            <v>1</v>
          </cell>
          <cell r="E1279" t="str">
            <v>m</v>
          </cell>
          <cell r="F1279">
            <v>7.6</v>
          </cell>
          <cell r="G1279">
            <v>7.6</v>
          </cell>
          <cell r="I1279">
            <v>0</v>
          </cell>
          <cell r="U1279">
            <v>9.15</v>
          </cell>
          <cell r="W1279">
            <v>9.15</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U1280">
            <v>11</v>
          </cell>
          <cell r="W1280">
            <v>11</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U1281">
            <v>10.7</v>
          </cell>
          <cell r="W1281">
            <v>10.7</v>
          </cell>
          <cell r="AD1281">
            <v>8.9</v>
          </cell>
        </row>
        <row r="1282">
          <cell r="A1282" t="str">
            <v>M383</v>
          </cell>
          <cell r="B1282" t="str">
            <v>Bainha metálica D=70mm STUP</v>
          </cell>
          <cell r="C1282" t="str">
            <v>m</v>
          </cell>
          <cell r="D1282">
            <v>1</v>
          </cell>
          <cell r="E1282" t="str">
            <v>m</v>
          </cell>
          <cell r="F1282">
            <v>10.15</v>
          </cell>
          <cell r="G1282">
            <v>10.15</v>
          </cell>
          <cell r="I1282">
            <v>0</v>
          </cell>
          <cell r="U1282">
            <v>12.2</v>
          </cell>
          <cell r="W1282">
            <v>12.2</v>
          </cell>
          <cell r="AD1282">
            <v>10.15</v>
          </cell>
        </row>
        <row r="1283">
          <cell r="A1283" t="str">
            <v>M384</v>
          </cell>
          <cell r="B1283" t="str">
            <v>Ancoragem p/ cabo 4V D=1/2" STUP</v>
          </cell>
          <cell r="C1283" t="str">
            <v>cj</v>
          </cell>
          <cell r="D1283">
            <v>1</v>
          </cell>
          <cell r="E1283" t="str">
            <v>cj</v>
          </cell>
          <cell r="F1283">
            <v>121.1</v>
          </cell>
          <cell r="G1283">
            <v>121.1</v>
          </cell>
          <cell r="I1283">
            <v>0</v>
          </cell>
          <cell r="U1283">
            <v>140</v>
          </cell>
          <cell r="W1283">
            <v>140</v>
          </cell>
          <cell r="AD1283">
            <v>121.1</v>
          </cell>
        </row>
        <row r="1284">
          <cell r="A1284" t="str">
            <v>M385</v>
          </cell>
          <cell r="B1284" t="str">
            <v>Ancoragem p/ cabo 6V D=1/2" STUP</v>
          </cell>
          <cell r="C1284" t="str">
            <v>cj</v>
          </cell>
          <cell r="D1284">
            <v>1</v>
          </cell>
          <cell r="E1284" t="str">
            <v>cj</v>
          </cell>
          <cell r="F1284">
            <v>181</v>
          </cell>
          <cell r="G1284">
            <v>181</v>
          </cell>
          <cell r="I1284">
            <v>0</v>
          </cell>
          <cell r="U1284">
            <v>210</v>
          </cell>
          <cell r="W1284">
            <v>210</v>
          </cell>
          <cell r="AD1284">
            <v>181</v>
          </cell>
        </row>
        <row r="1285">
          <cell r="A1285" t="str">
            <v>M386</v>
          </cell>
          <cell r="B1285" t="str">
            <v>Ancoragem p/ cabo 7V D=1/2" STUP</v>
          </cell>
          <cell r="C1285" t="str">
            <v>cj</v>
          </cell>
          <cell r="D1285">
            <v>1</v>
          </cell>
          <cell r="E1285" t="str">
            <v>cj</v>
          </cell>
          <cell r="F1285">
            <v>216</v>
          </cell>
          <cell r="G1285">
            <v>216</v>
          </cell>
          <cell r="I1285">
            <v>0</v>
          </cell>
          <cell r="U1285">
            <v>250</v>
          </cell>
          <cell r="W1285">
            <v>250</v>
          </cell>
          <cell r="AD1285">
            <v>216</v>
          </cell>
        </row>
        <row r="1286">
          <cell r="A1286" t="str">
            <v>M387</v>
          </cell>
          <cell r="B1286" t="str">
            <v>Ancoragem p/ cabo 12V D=1/2" STUP</v>
          </cell>
          <cell r="C1286" t="str">
            <v>cj</v>
          </cell>
          <cell r="D1286">
            <v>1</v>
          </cell>
          <cell r="E1286" t="str">
            <v>cj</v>
          </cell>
          <cell r="F1286">
            <v>430</v>
          </cell>
          <cell r="G1286">
            <v>430</v>
          </cell>
          <cell r="I1286">
            <v>0</v>
          </cell>
          <cell r="U1286">
            <v>495</v>
          </cell>
          <cell r="W1286">
            <v>495</v>
          </cell>
          <cell r="AD1286">
            <v>430</v>
          </cell>
        </row>
        <row r="1287">
          <cell r="A1287" t="str">
            <v>M390</v>
          </cell>
          <cell r="B1287" t="str">
            <v>Porca de ancoragem D=32mm</v>
          </cell>
          <cell r="C1287" t="str">
            <v>un</v>
          </cell>
          <cell r="D1287">
            <v>1</v>
          </cell>
          <cell r="E1287" t="str">
            <v>un</v>
          </cell>
          <cell r="F1287">
            <v>28.05</v>
          </cell>
          <cell r="G1287">
            <v>28.05</v>
          </cell>
          <cell r="I1287">
            <v>0</v>
          </cell>
          <cell r="U1287">
            <v>31.9</v>
          </cell>
          <cell r="W1287">
            <v>31.9</v>
          </cell>
          <cell r="AD1287">
            <v>24.75</v>
          </cell>
        </row>
        <row r="1288">
          <cell r="A1288" t="str">
            <v>M391</v>
          </cell>
          <cell r="B1288" t="str">
            <v>Contra porca h=35mm D=32mm</v>
          </cell>
          <cell r="C1288" t="str">
            <v>un</v>
          </cell>
          <cell r="D1288">
            <v>1</v>
          </cell>
          <cell r="E1288" t="str">
            <v>un</v>
          </cell>
          <cell r="F1288">
            <v>12.65</v>
          </cell>
          <cell r="G1288">
            <v>12.65</v>
          </cell>
          <cell r="I1288">
            <v>0</v>
          </cell>
          <cell r="U1288">
            <v>14.3</v>
          </cell>
          <cell r="W1288">
            <v>14.3</v>
          </cell>
          <cell r="AD1288">
            <v>11.55</v>
          </cell>
        </row>
        <row r="1289">
          <cell r="A1289" t="str">
            <v>M392</v>
          </cell>
          <cell r="B1289" t="str">
            <v>Aço ST 85/105 D=32mm</v>
          </cell>
          <cell r="C1289" t="str">
            <v>m</v>
          </cell>
          <cell r="D1289">
            <v>1</v>
          </cell>
          <cell r="E1289" t="str">
            <v>m</v>
          </cell>
          <cell r="F1289">
            <v>27.83</v>
          </cell>
          <cell r="G1289">
            <v>27.83</v>
          </cell>
          <cell r="I1289">
            <v>0</v>
          </cell>
          <cell r="U1289">
            <v>32.020000000000003</v>
          </cell>
          <cell r="W1289">
            <v>32.020000000000003</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U1290">
            <v>64.05</v>
          </cell>
          <cell r="W1290">
            <v>64.05</v>
          </cell>
          <cell r="AD1290">
            <v>54.07</v>
          </cell>
        </row>
        <row r="1291">
          <cell r="A1291" t="str">
            <v>M394</v>
          </cell>
          <cell r="B1291" t="str">
            <v>Bainha metálica D=38mm</v>
          </cell>
          <cell r="C1291" t="str">
            <v>m</v>
          </cell>
          <cell r="D1291">
            <v>1</v>
          </cell>
          <cell r="E1291" t="str">
            <v>m</v>
          </cell>
          <cell r="F1291">
            <v>7.15</v>
          </cell>
          <cell r="G1291">
            <v>7.15</v>
          </cell>
          <cell r="I1291">
            <v>0</v>
          </cell>
          <cell r="U1291">
            <v>9.1999999999999993</v>
          </cell>
          <cell r="W1291">
            <v>9.1999999999999993</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U1292">
            <v>27.6</v>
          </cell>
          <cell r="W1292">
            <v>27.6</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U1293">
            <v>207.48</v>
          </cell>
          <cell r="W1293">
            <v>207.48</v>
          </cell>
          <cell r="AD1293">
            <v>165.99</v>
          </cell>
        </row>
        <row r="1294">
          <cell r="A1294" t="str">
            <v>M397</v>
          </cell>
          <cell r="B1294" t="str">
            <v>Dente de corte para equip. recicl.</v>
          </cell>
          <cell r="C1294" t="str">
            <v>un</v>
          </cell>
          <cell r="D1294">
            <v>1</v>
          </cell>
          <cell r="E1294" t="str">
            <v>un</v>
          </cell>
          <cell r="F1294">
            <v>40</v>
          </cell>
          <cell r="G1294">
            <v>40</v>
          </cell>
          <cell r="I1294">
            <v>0</v>
          </cell>
          <cell r="U1294">
            <v>0</v>
          </cell>
          <cell r="W1294">
            <v>0</v>
          </cell>
          <cell r="AD1294">
            <v>40</v>
          </cell>
        </row>
        <row r="1295">
          <cell r="A1295" t="str">
            <v>M398</v>
          </cell>
          <cell r="B1295" t="str">
            <v>Chapa de 8,00 mm</v>
          </cell>
          <cell r="C1295" t="str">
            <v>kg</v>
          </cell>
          <cell r="D1295">
            <v>1</v>
          </cell>
          <cell r="E1295" t="str">
            <v>kg</v>
          </cell>
          <cell r="F1295">
            <v>1.89</v>
          </cell>
          <cell r="G1295">
            <v>1.89</v>
          </cell>
          <cell r="I1295">
            <v>0</v>
          </cell>
          <cell r="U1295">
            <v>1.89</v>
          </cell>
          <cell r="W1295">
            <v>1.89</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U1296">
            <v>1.1000000000000001</v>
          </cell>
          <cell r="W1296">
            <v>1.1000000000000001</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U1297">
            <v>1.1000000000000001</v>
          </cell>
          <cell r="W1297">
            <v>1.1000000000000001</v>
          </cell>
          <cell r="AD1297">
            <v>0.92</v>
          </cell>
        </row>
        <row r="1298">
          <cell r="A1298" t="str">
            <v>M403</v>
          </cell>
          <cell r="B1298" t="str">
            <v>Mourão madeira H=2,15 m D=9 cm</v>
          </cell>
          <cell r="C1298" t="str">
            <v>un</v>
          </cell>
          <cell r="D1298">
            <v>1</v>
          </cell>
          <cell r="E1298" t="str">
            <v>un</v>
          </cell>
          <cell r="F1298">
            <v>2.75</v>
          </cell>
          <cell r="G1298">
            <v>2.75</v>
          </cell>
          <cell r="I1298">
            <v>0</v>
          </cell>
          <cell r="U1298">
            <v>6.25</v>
          </cell>
          <cell r="W1298">
            <v>6.25</v>
          </cell>
          <cell r="AD1298">
            <v>6.1</v>
          </cell>
        </row>
        <row r="1299">
          <cell r="A1299" t="str">
            <v>M404</v>
          </cell>
          <cell r="B1299" t="str">
            <v>Mourão madeira H=2,50 m D=12 cm</v>
          </cell>
          <cell r="C1299" t="str">
            <v>un</v>
          </cell>
          <cell r="D1299">
            <v>1</v>
          </cell>
          <cell r="E1299" t="str">
            <v>un</v>
          </cell>
          <cell r="F1299">
            <v>2.75</v>
          </cell>
          <cell r="G1299">
            <v>2.75</v>
          </cell>
          <cell r="I1299">
            <v>0</v>
          </cell>
          <cell r="U1299">
            <v>6.25</v>
          </cell>
          <cell r="W1299">
            <v>6.25</v>
          </cell>
          <cell r="AD1299">
            <v>6.1</v>
          </cell>
        </row>
        <row r="1300">
          <cell r="A1300" t="str">
            <v>M405</v>
          </cell>
          <cell r="B1300" t="str">
            <v>Ripas de 2,5 cm x 5,0 cm</v>
          </cell>
          <cell r="C1300" t="str">
            <v>m</v>
          </cell>
          <cell r="D1300">
            <v>1</v>
          </cell>
          <cell r="E1300" t="str">
            <v>m</v>
          </cell>
          <cell r="F1300">
            <v>0.46</v>
          </cell>
          <cell r="G1300">
            <v>0.46</v>
          </cell>
          <cell r="I1300">
            <v>0</v>
          </cell>
          <cell r="U1300">
            <v>0.46</v>
          </cell>
          <cell r="W1300">
            <v>0.46</v>
          </cell>
          <cell r="AD1300">
            <v>0.46</v>
          </cell>
        </row>
        <row r="1301">
          <cell r="A1301" t="str">
            <v>M406</v>
          </cell>
          <cell r="B1301" t="str">
            <v>Caibros de 7,5 cm x 7,5 cm</v>
          </cell>
          <cell r="C1301" t="str">
            <v>m</v>
          </cell>
          <cell r="D1301">
            <v>1</v>
          </cell>
          <cell r="E1301" t="str">
            <v>m</v>
          </cell>
          <cell r="F1301">
            <v>2.1</v>
          </cell>
          <cell r="G1301">
            <v>2.1</v>
          </cell>
          <cell r="I1301">
            <v>0</v>
          </cell>
          <cell r="U1301">
            <v>2</v>
          </cell>
          <cell r="W1301">
            <v>2</v>
          </cell>
          <cell r="AD1301">
            <v>2.1</v>
          </cell>
        </row>
        <row r="1302">
          <cell r="A1302" t="str">
            <v>M407</v>
          </cell>
          <cell r="B1302" t="str">
            <v>Tábua pinho de 1ª 2,5 cm x 15,0 cm</v>
          </cell>
          <cell r="C1302" t="str">
            <v>m</v>
          </cell>
          <cell r="D1302">
            <v>1</v>
          </cell>
          <cell r="E1302" t="str">
            <v>m</v>
          </cell>
          <cell r="F1302">
            <v>1.35</v>
          </cell>
          <cell r="G1302">
            <v>1.35</v>
          </cell>
          <cell r="I1302">
            <v>0</v>
          </cell>
          <cell r="U1302">
            <v>1.35</v>
          </cell>
          <cell r="W1302">
            <v>1.35</v>
          </cell>
          <cell r="AD1302">
            <v>1.35</v>
          </cell>
        </row>
        <row r="1303">
          <cell r="A1303" t="str">
            <v>M408</v>
          </cell>
          <cell r="B1303" t="str">
            <v>Tábua de 5ª 2,5 cm x 30,0 cm</v>
          </cell>
          <cell r="C1303" t="str">
            <v>m</v>
          </cell>
          <cell r="D1303">
            <v>1</v>
          </cell>
          <cell r="E1303" t="str">
            <v>m</v>
          </cell>
          <cell r="F1303">
            <v>2.7</v>
          </cell>
          <cell r="G1303">
            <v>2.7</v>
          </cell>
          <cell r="I1303">
            <v>0</v>
          </cell>
          <cell r="U1303">
            <v>3.8</v>
          </cell>
          <cell r="W1303">
            <v>3.8</v>
          </cell>
          <cell r="AD1303">
            <v>2.7</v>
          </cell>
        </row>
        <row r="1304">
          <cell r="A1304" t="str">
            <v>M409</v>
          </cell>
          <cell r="B1304" t="str">
            <v>Pranchão de 1ª de 5,0 cm x 30,0 cm</v>
          </cell>
          <cell r="C1304" t="str">
            <v>m</v>
          </cell>
          <cell r="D1304">
            <v>1</v>
          </cell>
          <cell r="E1304" t="str">
            <v>m</v>
          </cell>
          <cell r="F1304">
            <v>12.8</v>
          </cell>
          <cell r="G1304">
            <v>12.8</v>
          </cell>
          <cell r="I1304">
            <v>0</v>
          </cell>
          <cell r="U1304">
            <v>13.5</v>
          </cell>
          <cell r="W1304">
            <v>13.5</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U1305">
            <v>11.983499999999999</v>
          </cell>
          <cell r="W1305">
            <v>11.983499999999999</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U1306">
            <v>17.508400000000002</v>
          </cell>
          <cell r="W1306">
            <v>17.508400000000002</v>
          </cell>
          <cell r="AD1306">
            <v>17.3064</v>
          </cell>
        </row>
        <row r="1307">
          <cell r="A1307" t="str">
            <v>M412</v>
          </cell>
          <cell r="B1307" t="str">
            <v>Gastalho 10 x 2,0 cm</v>
          </cell>
          <cell r="C1307" t="str">
            <v>m</v>
          </cell>
          <cell r="D1307">
            <v>1</v>
          </cell>
          <cell r="E1307" t="str">
            <v>m</v>
          </cell>
          <cell r="F1307">
            <v>2.9</v>
          </cell>
          <cell r="G1307">
            <v>2.9</v>
          </cell>
          <cell r="I1307">
            <v>0</v>
          </cell>
          <cell r="U1307">
            <v>2.0499999999999998</v>
          </cell>
          <cell r="W1307">
            <v>2.0499999999999998</v>
          </cell>
          <cell r="AD1307">
            <v>2.6</v>
          </cell>
        </row>
        <row r="1308">
          <cell r="A1308" t="str">
            <v>M413</v>
          </cell>
          <cell r="B1308" t="str">
            <v>Gastalho 10 x 2,5 cm</v>
          </cell>
          <cell r="C1308" t="str">
            <v>m</v>
          </cell>
          <cell r="D1308">
            <v>1</v>
          </cell>
          <cell r="E1308" t="str">
            <v>m</v>
          </cell>
          <cell r="F1308">
            <v>0.9</v>
          </cell>
          <cell r="G1308">
            <v>0.9</v>
          </cell>
          <cell r="I1308">
            <v>0</v>
          </cell>
          <cell r="U1308">
            <v>1.2</v>
          </cell>
          <cell r="W1308">
            <v>1.2</v>
          </cell>
          <cell r="AD1308">
            <v>0.9</v>
          </cell>
        </row>
        <row r="1309">
          <cell r="A1309" t="str">
            <v>M414</v>
          </cell>
          <cell r="B1309" t="str">
            <v>Pranchão 7,5 x 30,0 cm</v>
          </cell>
          <cell r="C1309" t="str">
            <v>un</v>
          </cell>
          <cell r="D1309">
            <v>1</v>
          </cell>
          <cell r="E1309" t="str">
            <v>m</v>
          </cell>
          <cell r="F1309">
            <v>18</v>
          </cell>
          <cell r="G1309">
            <v>18</v>
          </cell>
          <cell r="I1309">
            <v>0</v>
          </cell>
          <cell r="U1309">
            <v>19</v>
          </cell>
          <cell r="W1309">
            <v>19</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U1310">
            <v>1.8</v>
          </cell>
          <cell r="W1310">
            <v>1.8</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U1311">
            <v>7.4</v>
          </cell>
          <cell r="W1311">
            <v>7.4</v>
          </cell>
          <cell r="AD1311">
            <v>3.25</v>
          </cell>
        </row>
        <row r="1312">
          <cell r="A1312" t="str">
            <v>M503</v>
          </cell>
          <cell r="B1312" t="str">
            <v>Espoleta comum n. 8</v>
          </cell>
          <cell r="C1312" t="str">
            <v>un</v>
          </cell>
          <cell r="D1312">
            <v>1</v>
          </cell>
          <cell r="E1312" t="str">
            <v>un</v>
          </cell>
          <cell r="F1312">
            <v>0.39</v>
          </cell>
          <cell r="G1312">
            <v>0.39</v>
          </cell>
          <cell r="I1312">
            <v>0</v>
          </cell>
          <cell r="U1312">
            <v>1</v>
          </cell>
          <cell r="W1312">
            <v>1</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U1313">
            <v>0.9</v>
          </cell>
          <cell r="W1313">
            <v>0.9</v>
          </cell>
          <cell r="AD1313">
            <v>0.5</v>
          </cell>
        </row>
        <row r="1314">
          <cell r="A1314" t="str">
            <v>M507</v>
          </cell>
          <cell r="B1314" t="str">
            <v>Retardador de cordel</v>
          </cell>
          <cell r="C1314" t="str">
            <v>un</v>
          </cell>
          <cell r="D1314">
            <v>1</v>
          </cell>
          <cell r="E1314" t="str">
            <v>un</v>
          </cell>
          <cell r="F1314">
            <v>6.37</v>
          </cell>
          <cell r="G1314">
            <v>6.37</v>
          </cell>
          <cell r="I1314">
            <v>0</v>
          </cell>
          <cell r="U1314">
            <v>8.9</v>
          </cell>
          <cell r="W1314">
            <v>8.9</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U1315">
            <v>0.9</v>
          </cell>
          <cell r="W1315">
            <v>0.9</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U1316">
            <v>6.6111000000000004</v>
          </cell>
          <cell r="W1316">
            <v>8.6050000000000004</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U1317">
            <v>7.7778</v>
          </cell>
          <cell r="W1317">
            <v>10.1556</v>
          </cell>
          <cell r="AD1317">
            <v>5.6666999999999996</v>
          </cell>
        </row>
        <row r="1318">
          <cell r="A1318" t="str">
            <v>M602</v>
          </cell>
          <cell r="B1318" t="str">
            <v>Adubo NPK (4.14.8)</v>
          </cell>
          <cell r="C1318" t="str">
            <v>kg</v>
          </cell>
          <cell r="D1318">
            <v>1</v>
          </cell>
          <cell r="E1318" t="str">
            <v>kg</v>
          </cell>
          <cell r="F1318">
            <v>0.5</v>
          </cell>
          <cell r="G1318">
            <v>0.5</v>
          </cell>
          <cell r="I1318">
            <v>0</v>
          </cell>
          <cell r="U1318">
            <v>0.6</v>
          </cell>
          <cell r="W1318">
            <v>0.6</v>
          </cell>
          <cell r="AD1318">
            <v>0.5</v>
          </cell>
        </row>
        <row r="1319">
          <cell r="A1319" t="str">
            <v>M603</v>
          </cell>
          <cell r="B1319" t="str">
            <v>Inseticida</v>
          </cell>
          <cell r="C1319" t="str">
            <v>l</v>
          </cell>
          <cell r="D1319">
            <v>1</v>
          </cell>
          <cell r="E1319" t="str">
            <v>l</v>
          </cell>
          <cell r="F1319">
            <v>19</v>
          </cell>
          <cell r="G1319">
            <v>19</v>
          </cell>
          <cell r="I1319">
            <v>0</v>
          </cell>
          <cell r="U1319">
            <v>25</v>
          </cell>
          <cell r="W1319">
            <v>23.9</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U1320">
            <v>3.8290000000000002</v>
          </cell>
          <cell r="W1320">
            <v>3.8290000000000002</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U1321">
            <v>1.5900000000000001E-2</v>
          </cell>
          <cell r="W1321">
            <v>1.5699999999999999E-2</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U1322">
            <v>8.0299999999999994</v>
          </cell>
          <cell r="W1322">
            <v>8.0299999999999994</v>
          </cell>
          <cell r="AD1322">
            <v>7.15</v>
          </cell>
        </row>
        <row r="1323">
          <cell r="A1323" t="str">
            <v>M607</v>
          </cell>
          <cell r="B1323" t="str">
            <v>Óleo de linhaça</v>
          </cell>
          <cell r="C1323" t="str">
            <v>tam</v>
          </cell>
          <cell r="D1323">
            <v>200</v>
          </cell>
          <cell r="E1323" t="str">
            <v>l</v>
          </cell>
          <cell r="F1323">
            <v>824</v>
          </cell>
          <cell r="G1323">
            <v>4.12</v>
          </cell>
          <cell r="I1323">
            <v>0</v>
          </cell>
          <cell r="U1323">
            <v>6</v>
          </cell>
          <cell r="W1323">
            <v>6</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U1324">
            <v>1.2722</v>
          </cell>
          <cell r="W1324">
            <v>1.2722</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U1325">
            <v>8.1111000000000004</v>
          </cell>
          <cell r="W1325">
            <v>8.0632999999999999</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U1326">
            <v>5.0999999999999996</v>
          </cell>
          <cell r="W1326">
            <v>5.0999999999999996</v>
          </cell>
          <cell r="AD1326">
            <v>4.2</v>
          </cell>
        </row>
        <row r="1327">
          <cell r="A1327" t="str">
            <v>M611</v>
          </cell>
          <cell r="B1327" t="str">
            <v>Redutor tipo 2002 prim. qualidade</v>
          </cell>
          <cell r="C1327" t="str">
            <v>l</v>
          </cell>
          <cell r="D1327">
            <v>1</v>
          </cell>
          <cell r="E1327" t="str">
            <v>l</v>
          </cell>
          <cell r="F1327">
            <v>3.45</v>
          </cell>
          <cell r="G1327">
            <v>3.45</v>
          </cell>
          <cell r="I1327">
            <v>0</v>
          </cell>
          <cell r="U1327">
            <v>4.3</v>
          </cell>
          <cell r="W1327">
            <v>4.3</v>
          </cell>
          <cell r="AD1327">
            <v>2.75</v>
          </cell>
        </row>
        <row r="1328">
          <cell r="A1328" t="str">
            <v>M612</v>
          </cell>
          <cell r="B1328" t="str">
            <v>Lixa para ferro n. 100</v>
          </cell>
          <cell r="C1328" t="str">
            <v>un</v>
          </cell>
          <cell r="D1328">
            <v>1</v>
          </cell>
          <cell r="E1328" t="str">
            <v>un</v>
          </cell>
          <cell r="F1328">
            <v>1</v>
          </cell>
          <cell r="G1328">
            <v>1</v>
          </cell>
          <cell r="I1328">
            <v>0</v>
          </cell>
          <cell r="U1328">
            <v>1.3</v>
          </cell>
          <cell r="W1328">
            <v>1.3</v>
          </cell>
          <cell r="AD1328">
            <v>1</v>
          </cell>
        </row>
        <row r="1329">
          <cell r="A1329" t="str">
            <v>M613</v>
          </cell>
          <cell r="B1329" t="str">
            <v>Base de resina alquídica (primer)</v>
          </cell>
          <cell r="C1329" t="str">
            <v>l</v>
          </cell>
          <cell r="D1329">
            <v>1</v>
          </cell>
          <cell r="E1329" t="str">
            <v>l</v>
          </cell>
          <cell r="F1329">
            <v>7.1</v>
          </cell>
          <cell r="G1329">
            <v>7.1</v>
          </cell>
          <cell r="I1329">
            <v>0</v>
          </cell>
          <cell r="U1329">
            <v>8.1</v>
          </cell>
          <cell r="W1329">
            <v>8.1</v>
          </cell>
          <cell r="AD1329">
            <v>6.5</v>
          </cell>
        </row>
        <row r="1330">
          <cell r="A1330" t="str">
            <v>M615</v>
          </cell>
          <cell r="B1330" t="str">
            <v>Microesferas PRE-MIX</v>
          </cell>
          <cell r="C1330" t="str">
            <v>kg</v>
          </cell>
          <cell r="D1330">
            <v>1</v>
          </cell>
          <cell r="E1330" t="str">
            <v>kg</v>
          </cell>
          <cell r="F1330">
            <v>2.9</v>
          </cell>
          <cell r="G1330">
            <v>2.9</v>
          </cell>
          <cell r="I1330">
            <v>0</v>
          </cell>
          <cell r="U1330">
            <v>3.6</v>
          </cell>
          <cell r="W1330">
            <v>3.3</v>
          </cell>
          <cell r="AD1330">
            <v>2.9</v>
          </cell>
        </row>
        <row r="1331">
          <cell r="A1331" t="str">
            <v>M616</v>
          </cell>
          <cell r="B1331" t="str">
            <v>Microesferas DROP-ON</v>
          </cell>
          <cell r="C1331" t="str">
            <v>kg</v>
          </cell>
          <cell r="D1331">
            <v>1</v>
          </cell>
          <cell r="E1331" t="str">
            <v>kg</v>
          </cell>
          <cell r="F1331">
            <v>2.9</v>
          </cell>
          <cell r="G1331">
            <v>2.9</v>
          </cell>
          <cell r="I1331">
            <v>0</v>
          </cell>
          <cell r="U1331">
            <v>3.6</v>
          </cell>
          <cell r="W1331">
            <v>3.3</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U1332">
            <v>4.95</v>
          </cell>
          <cell r="W1332">
            <v>4.9000000000000004</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U1333">
            <v>4.95</v>
          </cell>
          <cell r="W1333">
            <v>4.9000000000000004</v>
          </cell>
          <cell r="AD1333">
            <v>3.52</v>
          </cell>
        </row>
        <row r="1334">
          <cell r="A1334" t="str">
            <v>M619</v>
          </cell>
          <cell r="B1334" t="str">
            <v>Cola poliester</v>
          </cell>
          <cell r="C1334" t="str">
            <v>kg</v>
          </cell>
          <cell r="D1334">
            <v>1</v>
          </cell>
          <cell r="E1334" t="str">
            <v>kg</v>
          </cell>
          <cell r="F1334">
            <v>7.5</v>
          </cell>
          <cell r="G1334">
            <v>7.5</v>
          </cell>
          <cell r="I1334">
            <v>0</v>
          </cell>
          <cell r="U1334">
            <v>6.99</v>
          </cell>
          <cell r="W1334">
            <v>7</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U1335">
            <v>4.7504</v>
          </cell>
          <cell r="W1335">
            <v>4.7504</v>
          </cell>
          <cell r="AD1335">
            <v>3.85</v>
          </cell>
        </row>
        <row r="1336">
          <cell r="A1336" t="str">
            <v>M621</v>
          </cell>
          <cell r="B1336" t="str">
            <v>Desmoldante</v>
          </cell>
          <cell r="C1336" t="str">
            <v>tam</v>
          </cell>
          <cell r="D1336">
            <v>180</v>
          </cell>
          <cell r="E1336" t="str">
            <v>kg</v>
          </cell>
          <cell r="F1336">
            <v>903.96</v>
          </cell>
          <cell r="G1336">
            <v>5.0220000000000002</v>
          </cell>
          <cell r="I1336">
            <v>0</v>
          </cell>
          <cell r="U1336">
            <v>4.0902000000000003</v>
          </cell>
          <cell r="W1336">
            <v>4.0902000000000003</v>
          </cell>
          <cell r="AD1336">
            <v>3.4897</v>
          </cell>
        </row>
        <row r="1337">
          <cell r="A1337" t="str">
            <v>M622</v>
          </cell>
          <cell r="B1337" t="str">
            <v>Interplast N</v>
          </cell>
          <cell r="C1337" t="str">
            <v>sc</v>
          </cell>
          <cell r="D1337">
            <v>50</v>
          </cell>
          <cell r="E1337" t="str">
            <v>kg</v>
          </cell>
          <cell r="F1337">
            <v>107.6</v>
          </cell>
          <cell r="G1337">
            <v>2.1519999999999997</v>
          </cell>
          <cell r="I1337">
            <v>0</v>
          </cell>
          <cell r="U1337">
            <v>7.0990000000000002</v>
          </cell>
          <cell r="W1337">
            <v>7.0990000000000002</v>
          </cell>
          <cell r="AD1337">
            <v>5.38</v>
          </cell>
        </row>
        <row r="1338">
          <cell r="A1338" t="str">
            <v>M623</v>
          </cell>
          <cell r="B1338" t="str">
            <v>Gás propano</v>
          </cell>
          <cell r="C1338" t="str">
            <v>kg</v>
          </cell>
          <cell r="D1338">
            <v>1</v>
          </cell>
          <cell r="E1338" t="str">
            <v>kg</v>
          </cell>
          <cell r="F1338">
            <v>3.28</v>
          </cell>
          <cell r="G1338">
            <v>3.28</v>
          </cell>
          <cell r="I1338">
            <v>0</v>
          </cell>
          <cell r="U1338">
            <v>3.61</v>
          </cell>
          <cell r="W1338">
            <v>3.61</v>
          </cell>
          <cell r="AD1338">
            <v>2.56</v>
          </cell>
        </row>
        <row r="1339">
          <cell r="A1339" t="str">
            <v>M624</v>
          </cell>
          <cell r="B1339" t="str">
            <v>Tinta para pré-marcação</v>
          </cell>
          <cell r="C1339" t="str">
            <v>l</v>
          </cell>
          <cell r="D1339">
            <v>1</v>
          </cell>
          <cell r="E1339" t="str">
            <v>l</v>
          </cell>
          <cell r="F1339">
            <v>6.83</v>
          </cell>
          <cell r="G1339">
            <v>6.83</v>
          </cell>
          <cell r="I1339">
            <v>0</v>
          </cell>
          <cell r="U1339">
            <v>6.83</v>
          </cell>
          <cell r="W1339">
            <v>6.39</v>
          </cell>
          <cell r="AD1339">
            <v>6.83</v>
          </cell>
        </row>
        <row r="1340">
          <cell r="A1340" t="str">
            <v>M625</v>
          </cell>
          <cell r="B1340" t="str">
            <v>Acetileno</v>
          </cell>
          <cell r="C1340" t="str">
            <v>m3</v>
          </cell>
          <cell r="D1340">
            <v>1</v>
          </cell>
          <cell r="E1340" t="str">
            <v>m3</v>
          </cell>
          <cell r="F1340">
            <v>21</v>
          </cell>
          <cell r="G1340">
            <v>21</v>
          </cell>
          <cell r="I1340">
            <v>0</v>
          </cell>
          <cell r="U1340">
            <v>31</v>
          </cell>
          <cell r="W1340">
            <v>30.2</v>
          </cell>
          <cell r="AD1340">
            <v>18.899999999999999</v>
          </cell>
        </row>
        <row r="1341">
          <cell r="A1341" t="str">
            <v>M626</v>
          </cell>
          <cell r="B1341" t="str">
            <v>Oxigênio</v>
          </cell>
          <cell r="C1341" t="str">
            <v>m3</v>
          </cell>
          <cell r="D1341">
            <v>1</v>
          </cell>
          <cell r="E1341" t="str">
            <v>m3</v>
          </cell>
          <cell r="F1341">
            <v>11</v>
          </cell>
          <cell r="G1341">
            <v>11</v>
          </cell>
          <cell r="I1341">
            <v>0</v>
          </cell>
          <cell r="U1341">
            <v>15.6</v>
          </cell>
          <cell r="W1341">
            <v>15.6</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U1342">
            <v>0.25</v>
          </cell>
          <cell r="W1342">
            <v>0.25</v>
          </cell>
          <cell r="AD1342">
            <v>0.18</v>
          </cell>
        </row>
        <row r="1343">
          <cell r="A1343" t="str">
            <v>M702</v>
          </cell>
          <cell r="B1343" t="str">
            <v>Cal hidratada</v>
          </cell>
          <cell r="C1343" t="str">
            <v>sc</v>
          </cell>
          <cell r="D1343">
            <v>20</v>
          </cell>
          <cell r="E1343" t="str">
            <v>kg</v>
          </cell>
          <cell r="F1343">
            <v>7.5</v>
          </cell>
          <cell r="G1343">
            <v>0.375</v>
          </cell>
          <cell r="I1343">
            <v>0</v>
          </cell>
          <cell r="U1343">
            <v>0.4</v>
          </cell>
          <cell r="W1343">
            <v>0.42499999999999999</v>
          </cell>
          <cell r="AD1343">
            <v>0.3</v>
          </cell>
        </row>
        <row r="1344">
          <cell r="A1344" t="str">
            <v>M703</v>
          </cell>
          <cell r="B1344" t="str">
            <v>Tijolo 20 x 30 cm</v>
          </cell>
          <cell r="C1344" t="str">
            <v>mlh</v>
          </cell>
          <cell r="D1344">
            <v>1000</v>
          </cell>
          <cell r="E1344" t="str">
            <v>un</v>
          </cell>
          <cell r="F1344">
            <v>210</v>
          </cell>
          <cell r="G1344">
            <v>0.21</v>
          </cell>
          <cell r="I1344">
            <v>0</v>
          </cell>
          <cell r="U1344">
            <v>0.29499999999999998</v>
          </cell>
          <cell r="W1344">
            <v>0.29499999999999998</v>
          </cell>
          <cell r="AD1344">
            <v>0.21</v>
          </cell>
        </row>
        <row r="1345">
          <cell r="A1345" t="str">
            <v>M704</v>
          </cell>
          <cell r="B1345" t="str">
            <v>Areia Lavada Comercial</v>
          </cell>
          <cell r="C1345" t="str">
            <v>m3</v>
          </cell>
          <cell r="D1345">
            <v>1</v>
          </cell>
          <cell r="E1345" t="str">
            <v>m3</v>
          </cell>
          <cell r="F1345">
            <v>12</v>
          </cell>
          <cell r="G1345">
            <v>12</v>
          </cell>
          <cell r="I1345">
            <v>0</v>
          </cell>
          <cell r="U1345">
            <v>13</v>
          </cell>
          <cell r="W1345">
            <v>13</v>
          </cell>
          <cell r="AD1345">
            <v>12</v>
          </cell>
        </row>
        <row r="1346">
          <cell r="A1346" t="str">
            <v>M705</v>
          </cell>
          <cell r="B1346" t="str">
            <v>Pó de pedra</v>
          </cell>
          <cell r="C1346" t="str">
            <v>m3</v>
          </cell>
          <cell r="D1346">
            <v>1</v>
          </cell>
          <cell r="E1346" t="str">
            <v>m3</v>
          </cell>
          <cell r="F1346">
            <v>17</v>
          </cell>
          <cell r="G1346">
            <v>17</v>
          </cell>
          <cell r="I1346">
            <v>0</v>
          </cell>
          <cell r="U1346">
            <v>18</v>
          </cell>
          <cell r="W1346">
            <v>18</v>
          </cell>
          <cell r="AD1346">
            <v>18</v>
          </cell>
        </row>
        <row r="1347">
          <cell r="A1347" t="str">
            <v>M709</v>
          </cell>
          <cell r="B1347" t="str">
            <v>Brita Comercial</v>
          </cell>
          <cell r="C1347" t="str">
            <v>m3</v>
          </cell>
          <cell r="D1347">
            <v>1</v>
          </cell>
          <cell r="E1347" t="str">
            <v>m3</v>
          </cell>
          <cell r="F1347">
            <v>19</v>
          </cell>
          <cell r="G1347">
            <v>19</v>
          </cell>
          <cell r="I1347">
            <v>0</v>
          </cell>
          <cell r="U1347">
            <v>18</v>
          </cell>
          <cell r="W1347">
            <v>18</v>
          </cell>
          <cell r="AD1347">
            <v>19</v>
          </cell>
        </row>
        <row r="1348">
          <cell r="A1348" t="str">
            <v>M710</v>
          </cell>
          <cell r="B1348" t="str">
            <v>Pedra de mão</v>
          </cell>
          <cell r="C1348" t="str">
            <v>m3</v>
          </cell>
          <cell r="D1348">
            <v>1</v>
          </cell>
          <cell r="E1348" t="str">
            <v>m3</v>
          </cell>
          <cell r="F1348">
            <v>19</v>
          </cell>
          <cell r="G1348">
            <v>19</v>
          </cell>
          <cell r="I1348">
            <v>0</v>
          </cell>
          <cell r="U1348">
            <v>19</v>
          </cell>
          <cell r="W1348">
            <v>19</v>
          </cell>
          <cell r="AD1348">
            <v>19</v>
          </cell>
        </row>
        <row r="1349">
          <cell r="A1349" t="str">
            <v>M715</v>
          </cell>
          <cell r="B1349" t="str">
            <v>Pó calcário dolomítico</v>
          </cell>
          <cell r="C1349" t="str">
            <v>kg</v>
          </cell>
          <cell r="D1349">
            <v>1</v>
          </cell>
          <cell r="E1349" t="str">
            <v>kg</v>
          </cell>
          <cell r="F1349">
            <v>0.03</v>
          </cell>
          <cell r="G1349">
            <v>0.03</v>
          </cell>
          <cell r="I1349">
            <v>0</v>
          </cell>
          <cell r="U1349">
            <v>0.04</v>
          </cell>
          <cell r="W1349">
            <v>0.04</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U1350">
            <v>77</v>
          </cell>
          <cell r="W1350">
            <v>77</v>
          </cell>
          <cell r="AD1350">
            <v>70</v>
          </cell>
        </row>
        <row r="1351">
          <cell r="A1351" t="str">
            <v>M902</v>
          </cell>
          <cell r="B1351" t="str">
            <v>Tubo de PVC D=75 mm</v>
          </cell>
          <cell r="C1351" t="str">
            <v>vr</v>
          </cell>
          <cell r="D1351">
            <v>6</v>
          </cell>
          <cell r="E1351" t="str">
            <v>m</v>
          </cell>
          <cell r="F1351">
            <v>26.8</v>
          </cell>
          <cell r="G1351">
            <v>4.4666666666666668</v>
          </cell>
          <cell r="I1351">
            <v>0</v>
          </cell>
          <cell r="U1351">
            <v>5.5</v>
          </cell>
          <cell r="W1351">
            <v>5.5</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U1352">
            <v>3.1</v>
          </cell>
          <cell r="W1352">
            <v>3.1</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U1353">
            <v>4.5</v>
          </cell>
          <cell r="W1353">
            <v>4.5</v>
          </cell>
          <cell r="AD1353">
            <v>4.0999999999999996</v>
          </cell>
        </row>
        <row r="1354">
          <cell r="A1354" t="str">
            <v>M905</v>
          </cell>
          <cell r="B1354" t="str">
            <v>Filler</v>
          </cell>
          <cell r="C1354" t="str">
            <v>kg</v>
          </cell>
          <cell r="D1354">
            <v>1</v>
          </cell>
          <cell r="E1354" t="str">
            <v>kg</v>
          </cell>
          <cell r="F1354">
            <v>0.03</v>
          </cell>
          <cell r="G1354">
            <v>0.03</v>
          </cell>
          <cell r="I1354">
            <v>0</v>
          </cell>
          <cell r="U1354">
            <v>0.04</v>
          </cell>
          <cell r="W1354">
            <v>0.04</v>
          </cell>
          <cell r="AD1354">
            <v>0.02</v>
          </cell>
        </row>
        <row r="1355">
          <cell r="A1355" t="str">
            <v>M906</v>
          </cell>
          <cell r="B1355" t="str">
            <v>Sementes p/ hidrossemeadura</v>
          </cell>
          <cell r="C1355" t="str">
            <v>kg</v>
          </cell>
          <cell r="D1355">
            <v>1</v>
          </cell>
          <cell r="E1355" t="str">
            <v>kg</v>
          </cell>
          <cell r="F1355">
            <v>22.8</v>
          </cell>
          <cell r="G1355">
            <v>22.8</v>
          </cell>
          <cell r="I1355">
            <v>0</v>
          </cell>
          <cell r="U1355">
            <v>9.1</v>
          </cell>
          <cell r="W1355">
            <v>10.6</v>
          </cell>
          <cell r="AD1355">
            <v>22.8</v>
          </cell>
        </row>
        <row r="1356">
          <cell r="A1356" t="str">
            <v>M907</v>
          </cell>
          <cell r="B1356" t="str">
            <v>Adubo orgânico</v>
          </cell>
          <cell r="C1356" t="str">
            <v>t</v>
          </cell>
          <cell r="D1356">
            <v>1000</v>
          </cell>
          <cell r="E1356" t="str">
            <v>kg</v>
          </cell>
          <cell r="F1356">
            <v>60</v>
          </cell>
          <cell r="G1356">
            <v>0.06</v>
          </cell>
          <cell r="I1356">
            <v>0</v>
          </cell>
          <cell r="U1356">
            <v>0.128</v>
          </cell>
          <cell r="W1356">
            <v>0.128</v>
          </cell>
          <cell r="AD1356">
            <v>0.06</v>
          </cell>
        </row>
        <row r="1357">
          <cell r="A1357" t="str">
            <v>M908</v>
          </cell>
          <cell r="B1357" t="str">
            <v>Eletrodo p/ solda eletr. OK 46.00</v>
          </cell>
          <cell r="C1357" t="str">
            <v>kg</v>
          </cell>
          <cell r="D1357">
            <v>1</v>
          </cell>
          <cell r="E1357" t="str">
            <v>kg</v>
          </cell>
          <cell r="F1357">
            <v>6</v>
          </cell>
          <cell r="G1357">
            <v>6</v>
          </cell>
          <cell r="I1357">
            <v>0</v>
          </cell>
          <cell r="U1357">
            <v>6.9</v>
          </cell>
          <cell r="W1357">
            <v>6.25</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U1358">
            <v>4.3</v>
          </cell>
          <cell r="W1358">
            <v>4.3</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U1359">
            <v>3.65</v>
          </cell>
          <cell r="W1359">
            <v>3.65</v>
          </cell>
          <cell r="AD1359">
            <v>3.2</v>
          </cell>
        </row>
        <row r="1360">
          <cell r="A1360" t="str">
            <v>M911</v>
          </cell>
          <cell r="B1360" t="str">
            <v>Tubo de PVC D=100 mm</v>
          </cell>
          <cell r="C1360" t="str">
            <v>vr</v>
          </cell>
          <cell r="D1360">
            <v>6</v>
          </cell>
          <cell r="E1360" t="str">
            <v>m</v>
          </cell>
          <cell r="F1360">
            <v>33</v>
          </cell>
          <cell r="G1360">
            <v>5.5</v>
          </cell>
          <cell r="I1360">
            <v>0</v>
          </cell>
          <cell r="U1360">
            <v>6.4832999999999998</v>
          </cell>
          <cell r="W1360">
            <v>6.4832999999999998</v>
          </cell>
          <cell r="AD1360">
            <v>4.7</v>
          </cell>
        </row>
        <row r="1361">
          <cell r="A1361" t="str">
            <v>M920</v>
          </cell>
          <cell r="B1361" t="str">
            <v>Meio tubo de concreto D=40 cm</v>
          </cell>
          <cell r="C1361" t="str">
            <v>m</v>
          </cell>
          <cell r="D1361">
            <v>1</v>
          </cell>
          <cell r="E1361" t="str">
            <v>m</v>
          </cell>
          <cell r="F1361">
            <v>19.3</v>
          </cell>
          <cell r="G1361">
            <v>19.3</v>
          </cell>
          <cell r="I1361">
            <v>0</v>
          </cell>
          <cell r="U1361">
            <v>19.3</v>
          </cell>
          <cell r="W1361">
            <v>18.25</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U1362">
            <v>144.9</v>
          </cell>
          <cell r="W1362">
            <v>144.9</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U1363">
            <v>164.92</v>
          </cell>
          <cell r="W1363">
            <v>164.92</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U1364">
            <v>185.03</v>
          </cell>
          <cell r="W1364">
            <v>185.03</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U1365">
            <v>205.15</v>
          </cell>
          <cell r="W1365">
            <v>205.15</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U1366">
            <v>194.42</v>
          </cell>
          <cell r="W1366">
            <v>194.42</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U1367">
            <v>218.55</v>
          </cell>
          <cell r="W1367">
            <v>218.55</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U1368">
            <v>244.35</v>
          </cell>
          <cell r="W1368">
            <v>244.35</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U1369">
            <v>354</v>
          </cell>
          <cell r="W1369">
            <v>354</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U1370">
            <v>471.74</v>
          </cell>
          <cell r="W1370">
            <v>471.74</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U1371">
            <v>734.88</v>
          </cell>
          <cell r="W1371">
            <v>734.88</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U1372">
            <v>197.85</v>
          </cell>
          <cell r="W1372">
            <v>197.85</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U1373">
            <v>452.61</v>
          </cell>
          <cell r="W1373">
            <v>452.61</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U1374">
            <v>873.79</v>
          </cell>
          <cell r="W1374">
            <v>873.79</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U1375">
            <v>2300</v>
          </cell>
          <cell r="W1375">
            <v>2300</v>
          </cell>
          <cell r="AD1375">
            <v>1200</v>
          </cell>
        </row>
        <row r="1376">
          <cell r="A1376" t="str">
            <v>M950</v>
          </cell>
          <cell r="B1376" t="str">
            <v>Coroa de diamante linha NX</v>
          </cell>
          <cell r="C1376" t="str">
            <v>un</v>
          </cell>
          <cell r="D1376">
            <v>1</v>
          </cell>
          <cell r="E1376" t="str">
            <v>un</v>
          </cell>
          <cell r="F1376">
            <v>319.68</v>
          </cell>
          <cell r="G1376">
            <v>319.68</v>
          </cell>
          <cell r="I1376">
            <v>0</v>
          </cell>
          <cell r="U1376">
            <v>319.68</v>
          </cell>
          <cell r="W1376">
            <v>319.68</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U1377">
            <v>327.24</v>
          </cell>
          <cell r="W1377">
            <v>327.24</v>
          </cell>
          <cell r="AD1377">
            <v>327.24</v>
          </cell>
        </row>
        <row r="1378">
          <cell r="A1378" t="str">
            <v>M952</v>
          </cell>
          <cell r="B1378" t="str">
            <v>Mola comum linha NX</v>
          </cell>
          <cell r="C1378" t="str">
            <v>un</v>
          </cell>
          <cell r="D1378">
            <v>1</v>
          </cell>
          <cell r="E1378" t="str">
            <v>un</v>
          </cell>
          <cell r="F1378">
            <v>24.84</v>
          </cell>
          <cell r="G1378">
            <v>24.84</v>
          </cell>
          <cell r="I1378">
            <v>0</v>
          </cell>
          <cell r="U1378">
            <v>30.24</v>
          </cell>
          <cell r="W1378">
            <v>30.24</v>
          </cell>
          <cell r="AD1378">
            <v>24.84</v>
          </cell>
        </row>
        <row r="1379">
          <cell r="A1379" t="str">
            <v>M953</v>
          </cell>
          <cell r="B1379" t="str">
            <v>Barrilete simples linha NX</v>
          </cell>
          <cell r="C1379" t="str">
            <v>un</v>
          </cell>
          <cell r="D1379">
            <v>1</v>
          </cell>
          <cell r="E1379" t="str">
            <v>un</v>
          </cell>
          <cell r="F1379">
            <v>205.2</v>
          </cell>
          <cell r="G1379">
            <v>205.2</v>
          </cell>
          <cell r="I1379">
            <v>0</v>
          </cell>
          <cell r="U1379">
            <v>205.2</v>
          </cell>
          <cell r="W1379">
            <v>205.2</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U1380">
            <v>215.2</v>
          </cell>
          <cell r="W1380">
            <v>213.2</v>
          </cell>
          <cell r="AD1380">
            <v>215.2</v>
          </cell>
        </row>
        <row r="1381">
          <cell r="A1381" t="str">
            <v>M955</v>
          </cell>
          <cell r="B1381" t="str">
            <v>Coroa de widia linha NX</v>
          </cell>
          <cell r="C1381" t="str">
            <v>un</v>
          </cell>
          <cell r="D1381">
            <v>1</v>
          </cell>
          <cell r="E1381" t="str">
            <v>un</v>
          </cell>
          <cell r="F1381">
            <v>95.2</v>
          </cell>
          <cell r="G1381">
            <v>95.2</v>
          </cell>
          <cell r="I1381">
            <v>0</v>
          </cell>
          <cell r="U1381">
            <v>102.6</v>
          </cell>
          <cell r="W1381">
            <v>100.5</v>
          </cell>
          <cell r="AD1381">
            <v>95.2</v>
          </cell>
        </row>
        <row r="1382">
          <cell r="A1382" t="str">
            <v>M956</v>
          </cell>
          <cell r="B1382" t="str">
            <v>Sapata de widia linha NX</v>
          </cell>
          <cell r="C1382" t="str">
            <v>un</v>
          </cell>
          <cell r="D1382">
            <v>1</v>
          </cell>
          <cell r="E1382" t="str">
            <v>un</v>
          </cell>
          <cell r="F1382">
            <v>77.8</v>
          </cell>
          <cell r="G1382">
            <v>77.8</v>
          </cell>
          <cell r="I1382">
            <v>0</v>
          </cell>
          <cell r="U1382">
            <v>99.8</v>
          </cell>
          <cell r="W1382">
            <v>97.9</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U1383">
            <v>150</v>
          </cell>
          <cell r="W1383">
            <v>147.6</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U1384">
            <v>122.9</v>
          </cell>
          <cell r="W1384">
            <v>122.9</v>
          </cell>
          <cell r="AD1384">
            <v>95.57</v>
          </cell>
        </row>
        <row r="1385">
          <cell r="A1385" t="str">
            <v>M960</v>
          </cell>
          <cell r="B1385" t="str">
            <v>Fio de nylon n. 40</v>
          </cell>
          <cell r="C1385" t="str">
            <v>rl</v>
          </cell>
          <cell r="D1385">
            <v>100</v>
          </cell>
          <cell r="E1385" t="str">
            <v>m</v>
          </cell>
          <cell r="F1385">
            <v>1.2</v>
          </cell>
          <cell r="G1385">
            <v>1.2E-2</v>
          </cell>
          <cell r="I1385">
            <v>0</v>
          </cell>
          <cell r="U1385">
            <v>4.7999999999999996E-3</v>
          </cell>
          <cell r="W1385">
            <v>2.1999999999999999E-2</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U1386">
            <v>68.2</v>
          </cell>
          <cell r="W1386">
            <v>67.97</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U1387">
            <v>51</v>
          </cell>
          <cell r="W1387">
            <v>50.97</v>
          </cell>
          <cell r="AD1387">
            <v>49.5</v>
          </cell>
        </row>
        <row r="1388">
          <cell r="A1388" t="str">
            <v>M971</v>
          </cell>
          <cell r="B1388" t="str">
            <v>Dispositivo anti-ofuscante</v>
          </cell>
          <cell r="C1388" t="str">
            <v>m</v>
          </cell>
          <cell r="D1388">
            <v>1</v>
          </cell>
          <cell r="E1388" t="str">
            <v>m</v>
          </cell>
          <cell r="F1388">
            <v>49</v>
          </cell>
          <cell r="G1388">
            <v>49</v>
          </cell>
          <cell r="I1388">
            <v>0</v>
          </cell>
          <cell r="U1388">
            <v>65</v>
          </cell>
          <cell r="W1388">
            <v>65.849999999999994</v>
          </cell>
          <cell r="AD1388">
            <v>49</v>
          </cell>
        </row>
        <row r="1389">
          <cell r="A1389" t="str">
            <v>M972</v>
          </cell>
          <cell r="B1389" t="str">
            <v>Tacha refletiva monodirecional</v>
          </cell>
          <cell r="C1389" t="str">
            <v>un</v>
          </cell>
          <cell r="D1389">
            <v>1</v>
          </cell>
          <cell r="E1389" t="str">
            <v>un</v>
          </cell>
          <cell r="F1389">
            <v>4.2</v>
          </cell>
          <cell r="G1389">
            <v>4.2</v>
          </cell>
          <cell r="I1389">
            <v>0</v>
          </cell>
          <cell r="U1389">
            <v>4.2</v>
          </cell>
          <cell r="W1389">
            <v>5.5</v>
          </cell>
          <cell r="AD1389">
            <v>3.8</v>
          </cell>
        </row>
        <row r="1390">
          <cell r="A1390" t="str">
            <v>M973</v>
          </cell>
          <cell r="B1390" t="str">
            <v>Tacha refletiva bidirecional</v>
          </cell>
          <cell r="C1390" t="str">
            <v>un</v>
          </cell>
          <cell r="D1390">
            <v>1</v>
          </cell>
          <cell r="E1390" t="str">
            <v>un</v>
          </cell>
          <cell r="F1390">
            <v>4.7</v>
          </cell>
          <cell r="G1390">
            <v>4.7</v>
          </cell>
          <cell r="I1390">
            <v>0</v>
          </cell>
          <cell r="U1390">
            <v>4.7</v>
          </cell>
          <cell r="W1390">
            <v>6</v>
          </cell>
          <cell r="AD1390">
            <v>4.2</v>
          </cell>
        </row>
        <row r="1391">
          <cell r="A1391" t="str">
            <v>M974</v>
          </cell>
          <cell r="B1391" t="str">
            <v>Tachão refletivo monodirecional</v>
          </cell>
          <cell r="C1391" t="str">
            <v>un</v>
          </cell>
          <cell r="D1391">
            <v>1</v>
          </cell>
          <cell r="E1391" t="str">
            <v>un</v>
          </cell>
          <cell r="F1391">
            <v>12.5</v>
          </cell>
          <cell r="G1391">
            <v>12.5</v>
          </cell>
          <cell r="I1391">
            <v>0</v>
          </cell>
          <cell r="U1391">
            <v>12.5</v>
          </cell>
          <cell r="W1391">
            <v>12.5</v>
          </cell>
          <cell r="AD1391">
            <v>11.5</v>
          </cell>
        </row>
        <row r="1392">
          <cell r="A1392" t="str">
            <v>M975</v>
          </cell>
          <cell r="B1392" t="str">
            <v>Tachão refletivo bidirecional</v>
          </cell>
          <cell r="C1392" t="str">
            <v>un</v>
          </cell>
          <cell r="D1392">
            <v>1</v>
          </cell>
          <cell r="E1392" t="str">
            <v>un</v>
          </cell>
          <cell r="F1392">
            <v>13.5</v>
          </cell>
          <cell r="G1392">
            <v>13.5</v>
          </cell>
          <cell r="I1392">
            <v>0</v>
          </cell>
          <cell r="U1392">
            <v>13.5</v>
          </cell>
          <cell r="W1392">
            <v>15.2</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U1393">
            <v>0.96</v>
          </cell>
          <cell r="W1393">
            <v>0.96</v>
          </cell>
          <cell r="AD1393">
            <v>0.88</v>
          </cell>
        </row>
        <row r="1394">
          <cell r="A1394" t="str">
            <v>M977</v>
          </cell>
          <cell r="B1394" t="str">
            <v>Selante asfáltico polimerizado</v>
          </cell>
          <cell r="C1394" t="str">
            <v>l</v>
          </cell>
          <cell r="D1394">
            <v>1</v>
          </cell>
          <cell r="E1394" t="str">
            <v>l</v>
          </cell>
          <cell r="F1394">
            <v>1.53</v>
          </cell>
          <cell r="G1394">
            <v>1.53</v>
          </cell>
          <cell r="I1394">
            <v>0</v>
          </cell>
          <cell r="U1394">
            <v>1.28</v>
          </cell>
          <cell r="W1394">
            <v>1.27</v>
          </cell>
          <cell r="AD1394">
            <v>5.21</v>
          </cell>
        </row>
        <row r="1395">
          <cell r="A1395" t="str">
            <v>M980</v>
          </cell>
          <cell r="B1395" t="str">
            <v>Indenização de jazida</v>
          </cell>
          <cell r="C1395" t="str">
            <v>m3</v>
          </cell>
          <cell r="D1395">
            <v>1</v>
          </cell>
          <cell r="E1395" t="str">
            <v>m3</v>
          </cell>
          <cell r="F1395">
            <v>1.04</v>
          </cell>
          <cell r="G1395">
            <v>1.04</v>
          </cell>
          <cell r="I1395">
            <v>0</v>
          </cell>
          <cell r="U1395">
            <v>1.04</v>
          </cell>
          <cell r="W1395">
            <v>1.04</v>
          </cell>
          <cell r="AD1395">
            <v>1.04</v>
          </cell>
        </row>
        <row r="1396">
          <cell r="A1396" t="str">
            <v>M982</v>
          </cell>
          <cell r="B1396" t="str">
            <v>Isopor de 5cm de espessura</v>
          </cell>
          <cell r="C1396" t="str">
            <v>m2</v>
          </cell>
          <cell r="D1396">
            <v>1</v>
          </cell>
          <cell r="E1396" t="str">
            <v>m2</v>
          </cell>
          <cell r="F1396">
            <v>6.5</v>
          </cell>
          <cell r="G1396">
            <v>6.5</v>
          </cell>
          <cell r="I1396">
            <v>0</v>
          </cell>
          <cell r="U1396">
            <v>7.8</v>
          </cell>
          <cell r="W1396">
            <v>7</v>
          </cell>
          <cell r="AD1396">
            <v>6.5</v>
          </cell>
        </row>
        <row r="1397">
          <cell r="A1397" t="str">
            <v>M983</v>
          </cell>
          <cell r="B1397" t="str">
            <v>Disco diam. p/ máq. de disco 6kW</v>
          </cell>
          <cell r="C1397" t="str">
            <v>un</v>
          </cell>
          <cell r="D1397">
            <v>1</v>
          </cell>
          <cell r="E1397" t="str">
            <v>un</v>
          </cell>
          <cell r="F1397">
            <v>300</v>
          </cell>
          <cell r="G1397">
            <v>300</v>
          </cell>
          <cell r="I1397">
            <v>0</v>
          </cell>
          <cell r="U1397">
            <v>300</v>
          </cell>
          <cell r="W1397">
            <v>300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U1398">
            <v>11.2667</v>
          </cell>
          <cell r="W1398">
            <v>11.2667</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U1399">
            <v>0.82</v>
          </cell>
          <cell r="W1399">
            <v>0.82</v>
          </cell>
          <cell r="AD1399">
            <v>0.73</v>
          </cell>
        </row>
        <row r="1400">
          <cell r="A1400" t="str">
            <v>M996</v>
          </cell>
          <cell r="B1400" t="str">
            <v>Material Demolido</v>
          </cell>
          <cell r="C1400" t="str">
            <v>t</v>
          </cell>
          <cell r="D1400">
            <v>1</v>
          </cell>
          <cell r="E1400" t="str">
            <v>t</v>
          </cell>
          <cell r="F1400">
            <v>0</v>
          </cell>
          <cell r="G1400">
            <v>0</v>
          </cell>
          <cell r="I1400">
            <v>0</v>
          </cell>
          <cell r="U1400">
            <v>0</v>
          </cell>
          <cell r="W1400">
            <v>0</v>
          </cell>
          <cell r="AD1400">
            <v>0</v>
          </cell>
        </row>
        <row r="1401">
          <cell r="A1401" t="str">
            <v>M997</v>
          </cell>
          <cell r="B1401" t="str">
            <v>Material Fresado</v>
          </cell>
          <cell r="C1401" t="str">
            <v>t</v>
          </cell>
          <cell r="D1401">
            <v>1</v>
          </cell>
          <cell r="E1401" t="str">
            <v>t</v>
          </cell>
          <cell r="F1401">
            <v>0</v>
          </cell>
          <cell r="G1401">
            <v>0</v>
          </cell>
          <cell r="I1401">
            <v>0</v>
          </cell>
          <cell r="U1401">
            <v>0</v>
          </cell>
          <cell r="W1401">
            <v>0</v>
          </cell>
          <cell r="AD1401">
            <v>0</v>
          </cell>
        </row>
        <row r="1402">
          <cell r="A1402" t="str">
            <v>M998</v>
          </cell>
          <cell r="B1402" t="str">
            <v>Madeira</v>
          </cell>
          <cell r="C1402" t="str">
            <v>t</v>
          </cell>
          <cell r="D1402">
            <v>1</v>
          </cell>
          <cell r="E1402" t="str">
            <v>t</v>
          </cell>
          <cell r="F1402">
            <v>0</v>
          </cell>
          <cell r="G1402">
            <v>0</v>
          </cell>
          <cell r="I1402">
            <v>0</v>
          </cell>
          <cell r="U1402">
            <v>0</v>
          </cell>
          <cell r="W1402">
            <v>0</v>
          </cell>
          <cell r="AD1402">
            <v>0</v>
          </cell>
        </row>
        <row r="1403">
          <cell r="A1403" t="str">
            <v>M999</v>
          </cell>
          <cell r="B1403" t="str">
            <v>Material retirado da pista</v>
          </cell>
          <cell r="C1403" t="str">
            <v>t</v>
          </cell>
          <cell r="D1403">
            <v>1</v>
          </cell>
          <cell r="E1403" t="str">
            <v>t</v>
          </cell>
          <cell r="F1403">
            <v>0</v>
          </cell>
          <cell r="G1403">
            <v>0</v>
          </cell>
          <cell r="I1403">
            <v>0</v>
          </cell>
          <cell r="U1403">
            <v>0</v>
          </cell>
          <cell r="W1403">
            <v>0</v>
          </cell>
          <cell r="AD1403">
            <v>0</v>
          </cell>
        </row>
      </sheetData>
      <sheetData sheetId="1"/>
      <sheetData sheetId="2"/>
      <sheetData sheetId="3"/>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www.caixa.gov.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A85E5-41D0-419F-94CB-1CD1BD7315ED}">
  <sheetPr>
    <pageSetUpPr fitToPage="1"/>
  </sheetPr>
  <dimension ref="A1:J19"/>
  <sheetViews>
    <sheetView showWhiteSpace="0" workbookViewId="0">
      <selection activeCell="B11" sqref="B11:H11"/>
    </sheetView>
  </sheetViews>
  <sheetFormatPr defaultRowHeight="14.25"/>
  <cols>
    <col min="1" max="2" width="10" style="3" bestFit="1" customWidth="1"/>
    <col min="3" max="3" width="9" style="3"/>
    <col min="4" max="4" width="60" style="3" bestFit="1" customWidth="1"/>
    <col min="5" max="5" width="30" style="3" bestFit="1" customWidth="1"/>
    <col min="6" max="6" width="5" style="3" bestFit="1" customWidth="1"/>
    <col min="7" max="8" width="10" style="3" bestFit="1" customWidth="1"/>
    <col min="9" max="9" width="15.625" style="3" customWidth="1"/>
    <col min="10" max="10" width="10" style="3" bestFit="1" customWidth="1"/>
    <col min="11" max="16384" width="9" style="3"/>
  </cols>
  <sheetData>
    <row r="1" spans="1:10" ht="20.100000000000001" customHeight="1">
      <c r="A1" s="7"/>
      <c r="B1" s="7"/>
      <c r="C1" s="7"/>
      <c r="D1" s="8" t="s">
        <v>0</v>
      </c>
      <c r="E1" s="7" t="s">
        <v>1</v>
      </c>
      <c r="F1" s="132" t="s">
        <v>2</v>
      </c>
      <c r="G1" s="132"/>
      <c r="H1" s="132"/>
      <c r="I1" s="132" t="s">
        <v>3</v>
      </c>
      <c r="J1" s="132"/>
    </row>
    <row r="2" spans="1:10" ht="80.099999999999994" customHeight="1">
      <c r="A2" s="9"/>
      <c r="B2" s="9"/>
      <c r="C2" s="9"/>
      <c r="D2" s="18" t="s">
        <v>443</v>
      </c>
      <c r="E2" s="9" t="s">
        <v>572</v>
      </c>
      <c r="F2" s="135">
        <v>0.252</v>
      </c>
      <c r="G2" s="133"/>
      <c r="H2" s="133"/>
      <c r="I2" s="133" t="s">
        <v>4</v>
      </c>
      <c r="J2" s="133"/>
    </row>
    <row r="3" spans="1:10" ht="20.100000000000001" customHeight="1">
      <c r="A3" s="131" t="s">
        <v>77</v>
      </c>
      <c r="B3" s="131"/>
      <c r="C3" s="131"/>
      <c r="D3" s="131"/>
      <c r="E3" s="131"/>
      <c r="F3" s="131"/>
      <c r="G3" s="131"/>
      <c r="H3" s="131"/>
      <c r="I3" s="131"/>
      <c r="J3" s="131"/>
    </row>
    <row r="4" spans="1:10" ht="20.100000000000001" customHeight="1">
      <c r="A4" s="10" t="s">
        <v>6</v>
      </c>
      <c r="B4" s="128" t="s">
        <v>9</v>
      </c>
      <c r="C4" s="129"/>
      <c r="D4" s="129"/>
      <c r="E4" s="129"/>
      <c r="F4" s="129"/>
      <c r="G4" s="129"/>
      <c r="H4" s="130"/>
      <c r="I4" s="10" t="s">
        <v>14</v>
      </c>
      <c r="J4" s="10" t="s">
        <v>15</v>
      </c>
    </row>
    <row r="5" spans="1:10" ht="20.100000000000001" customHeight="1">
      <c r="A5" s="11">
        <v>1</v>
      </c>
      <c r="B5" s="136" t="s">
        <v>17</v>
      </c>
      <c r="C5" s="137"/>
      <c r="D5" s="137"/>
      <c r="E5" s="137"/>
      <c r="F5" s="137"/>
      <c r="G5" s="137"/>
      <c r="H5" s="138"/>
      <c r="I5" s="13">
        <v>6545.28</v>
      </c>
      <c r="J5" s="14">
        <f>I5/$I$15</f>
        <v>3.9840016156885419E-3</v>
      </c>
    </row>
    <row r="6" spans="1:10" ht="20.100000000000001" customHeight="1">
      <c r="A6" s="11">
        <v>2</v>
      </c>
      <c r="B6" s="136" t="s">
        <v>24</v>
      </c>
      <c r="C6" s="137"/>
      <c r="D6" s="137"/>
      <c r="E6" s="137"/>
      <c r="F6" s="137"/>
      <c r="G6" s="137"/>
      <c r="H6" s="138"/>
      <c r="I6" s="13">
        <v>28886.31</v>
      </c>
      <c r="J6" s="14">
        <f t="shared" ref="J6:J11" si="0">I6/$I$15</f>
        <v>1.758261001993499E-2</v>
      </c>
    </row>
    <row r="7" spans="1:10" ht="20.100000000000001" customHeight="1">
      <c r="A7" s="11">
        <v>3</v>
      </c>
      <c r="B7" s="136" t="s">
        <v>444</v>
      </c>
      <c r="C7" s="137"/>
      <c r="D7" s="137"/>
      <c r="E7" s="137"/>
      <c r="F7" s="137"/>
      <c r="G7" s="137"/>
      <c r="H7" s="138"/>
      <c r="I7" s="13">
        <v>684658.34</v>
      </c>
      <c r="J7" s="14">
        <f t="shared" si="0"/>
        <v>0.41673999168173625</v>
      </c>
    </row>
    <row r="8" spans="1:10" ht="20.100000000000001" customHeight="1">
      <c r="A8" s="11">
        <v>4</v>
      </c>
      <c r="B8" s="136" t="s">
        <v>33</v>
      </c>
      <c r="C8" s="137"/>
      <c r="D8" s="137"/>
      <c r="E8" s="137"/>
      <c r="F8" s="137"/>
      <c r="G8" s="137"/>
      <c r="H8" s="138"/>
      <c r="I8" s="13">
        <v>329465.02</v>
      </c>
      <c r="J8" s="14">
        <f t="shared" si="0"/>
        <v>0.20053980456036377</v>
      </c>
    </row>
    <row r="9" spans="1:10" ht="20.100000000000001" customHeight="1">
      <c r="A9" s="11">
        <v>5</v>
      </c>
      <c r="B9" s="136" t="s">
        <v>49</v>
      </c>
      <c r="C9" s="137"/>
      <c r="D9" s="137"/>
      <c r="E9" s="137"/>
      <c r="F9" s="137"/>
      <c r="G9" s="137"/>
      <c r="H9" s="138"/>
      <c r="I9" s="13">
        <v>416094.11</v>
      </c>
      <c r="J9" s="14">
        <f t="shared" si="0"/>
        <v>0.25326947151512014</v>
      </c>
    </row>
    <row r="10" spans="1:10" ht="20.100000000000001" customHeight="1">
      <c r="A10" s="11">
        <v>6</v>
      </c>
      <c r="B10" s="136" t="s">
        <v>56</v>
      </c>
      <c r="C10" s="137"/>
      <c r="D10" s="137"/>
      <c r="E10" s="137"/>
      <c r="F10" s="137"/>
      <c r="G10" s="137"/>
      <c r="H10" s="138"/>
      <c r="I10" s="13">
        <v>156701.25</v>
      </c>
      <c r="J10" s="14">
        <f t="shared" si="0"/>
        <v>9.5381409684599294E-2</v>
      </c>
    </row>
    <row r="11" spans="1:10" ht="20.100000000000001" customHeight="1">
      <c r="A11" s="11">
        <v>7</v>
      </c>
      <c r="B11" s="136" t="s">
        <v>64</v>
      </c>
      <c r="C11" s="137"/>
      <c r="D11" s="137"/>
      <c r="E11" s="137"/>
      <c r="F11" s="137"/>
      <c r="G11" s="137"/>
      <c r="H11" s="138"/>
      <c r="I11" s="13">
        <v>20540.59</v>
      </c>
      <c r="J11" s="14">
        <f t="shared" si="0"/>
        <v>1.2502710922557309E-2</v>
      </c>
    </row>
    <row r="12" spans="1:10" ht="20.100000000000001" customHeight="1">
      <c r="A12" s="15"/>
      <c r="B12" s="15"/>
      <c r="C12" s="15"/>
      <c r="D12" s="15"/>
      <c r="E12" s="15"/>
      <c r="F12" s="15"/>
      <c r="G12" s="15"/>
      <c r="H12" s="15"/>
      <c r="I12" s="110"/>
      <c r="J12" s="118"/>
    </row>
    <row r="13" spans="1:10" ht="20.100000000000001" customHeight="1">
      <c r="A13" s="141"/>
      <c r="B13" s="141"/>
      <c r="C13" s="141"/>
      <c r="D13" s="141"/>
      <c r="E13" s="141"/>
      <c r="F13" s="141"/>
      <c r="G13" s="133" t="s">
        <v>74</v>
      </c>
      <c r="H13" s="133"/>
      <c r="I13" s="134">
        <v>1312223.7599999995</v>
      </c>
      <c r="J13" s="134"/>
    </row>
    <row r="14" spans="1:10" ht="20.100000000000001" customHeight="1">
      <c r="A14" s="141"/>
      <c r="B14" s="141"/>
      <c r="C14" s="141"/>
      <c r="D14" s="141"/>
      <c r="E14" s="141"/>
      <c r="F14" s="141"/>
      <c r="G14" s="133" t="s">
        <v>75</v>
      </c>
      <c r="H14" s="133"/>
      <c r="I14" s="134">
        <v>330667.14</v>
      </c>
      <c r="J14" s="134"/>
    </row>
    <row r="15" spans="1:10" ht="20.100000000000001" customHeight="1">
      <c r="A15" s="141"/>
      <c r="B15" s="141"/>
      <c r="C15" s="141"/>
      <c r="D15" s="141"/>
      <c r="E15" s="141"/>
      <c r="F15" s="141"/>
      <c r="G15" s="133" t="s">
        <v>76</v>
      </c>
      <c r="H15" s="133"/>
      <c r="I15" s="134">
        <f>I13+I14</f>
        <v>1642890.8999999994</v>
      </c>
      <c r="J15" s="134"/>
    </row>
    <row r="16" spans="1:10" ht="20.100000000000001" customHeight="1">
      <c r="A16" s="9"/>
      <c r="B16" s="9"/>
      <c r="C16" s="9"/>
      <c r="D16" s="9"/>
      <c r="E16" s="9"/>
      <c r="F16" s="9"/>
      <c r="G16" s="9"/>
      <c r="H16" s="9"/>
      <c r="I16" s="16"/>
      <c r="J16" s="16"/>
    </row>
    <row r="17" spans="1:10" ht="20.100000000000001" customHeight="1">
      <c r="A17" s="142" t="s">
        <v>571</v>
      </c>
      <c r="B17" s="142"/>
      <c r="C17" s="9"/>
      <c r="D17" s="9"/>
      <c r="E17" s="9"/>
      <c r="F17" s="9"/>
      <c r="G17" s="9"/>
      <c r="H17" s="9"/>
      <c r="I17" s="16"/>
      <c r="J17" s="16"/>
    </row>
    <row r="18" spans="1:10" ht="20.100000000000001" customHeight="1">
      <c r="A18" s="9"/>
      <c r="B18" s="9"/>
      <c r="C18" s="9"/>
      <c r="D18" s="9"/>
      <c r="E18" s="9"/>
      <c r="F18" s="9"/>
      <c r="G18" s="9"/>
      <c r="H18" s="9"/>
      <c r="I18" s="113"/>
      <c r="J18" s="9"/>
    </row>
    <row r="19" spans="1:10" ht="69.95" customHeight="1">
      <c r="A19" s="139" t="s">
        <v>78</v>
      </c>
      <c r="B19" s="140"/>
      <c r="C19" s="140"/>
      <c r="D19" s="140"/>
      <c r="E19" s="140"/>
      <c r="F19" s="140"/>
      <c r="G19" s="140"/>
      <c r="H19" s="140"/>
      <c r="I19" s="140"/>
      <c r="J19" s="140"/>
    </row>
  </sheetData>
  <mergeCells count="24">
    <mergeCell ref="I14:J14"/>
    <mergeCell ref="G15:H15"/>
    <mergeCell ref="A19:J19"/>
    <mergeCell ref="I15:J15"/>
    <mergeCell ref="G13:H13"/>
    <mergeCell ref="G14:H14"/>
    <mergeCell ref="A13:F13"/>
    <mergeCell ref="A14:F14"/>
    <mergeCell ref="A15:F15"/>
    <mergeCell ref="A17:B17"/>
    <mergeCell ref="B4:H4"/>
    <mergeCell ref="A3:J3"/>
    <mergeCell ref="I1:J1"/>
    <mergeCell ref="I2:J2"/>
    <mergeCell ref="I13:J13"/>
    <mergeCell ref="F1:H1"/>
    <mergeCell ref="F2:H2"/>
    <mergeCell ref="B5:H5"/>
    <mergeCell ref="B6:H6"/>
    <mergeCell ref="B7:H7"/>
    <mergeCell ref="B8:H8"/>
    <mergeCell ref="B9:H9"/>
    <mergeCell ref="B11:H11"/>
    <mergeCell ref="B10:H10"/>
  </mergeCells>
  <pageMargins left="0.51181102362204722" right="0.51181102362204722" top="0.98425196850393704" bottom="0.98425196850393704" header="0.51181102362204722" footer="0.51181102362204722"/>
  <pageSetup paperSize="9" scale="73" fitToHeight="0" orientation="landscape" r:id="rId1"/>
  <headerFooter>
    <oddHeader>&amp;L &amp;CPrefeitura Municipal de Sapezal/MT
CNPJ: 01.614.225/0001-09 &amp;R</oddHeader>
    <oddFooter xml:space="preserve">&amp;L &amp;CAvenida Antonio André Maggi  - Cidezal I - Sapezal / MT
(65) 3383-4500 / engenharia@sapezal.mt.gov.br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3"/>
  <sheetViews>
    <sheetView showWhiteSpace="0" workbookViewId="0">
      <selection activeCell="K10" sqref="K10"/>
    </sheetView>
  </sheetViews>
  <sheetFormatPr defaultRowHeight="14.25"/>
  <cols>
    <col min="1" max="2" width="10" style="3" bestFit="1" customWidth="1"/>
    <col min="3" max="3" width="13.25" style="3" bestFit="1" customWidth="1"/>
    <col min="4" max="4" width="60" style="3" bestFit="1" customWidth="1"/>
    <col min="5" max="5" width="8" style="3" bestFit="1" customWidth="1"/>
    <col min="6" max="10" width="13" style="3" bestFit="1" customWidth="1"/>
    <col min="11" max="16384" width="9" style="3"/>
  </cols>
  <sheetData>
    <row r="1" spans="1:11" ht="15" customHeight="1">
      <c r="A1" s="2"/>
      <c r="B1" s="2"/>
      <c r="C1" s="2"/>
      <c r="D1" s="2" t="s">
        <v>0</v>
      </c>
      <c r="E1" s="147" t="s">
        <v>1</v>
      </c>
      <c r="F1" s="147"/>
      <c r="G1" s="147" t="s">
        <v>2</v>
      </c>
      <c r="H1" s="147"/>
      <c r="I1" s="147" t="s">
        <v>3</v>
      </c>
      <c r="J1" s="147"/>
    </row>
    <row r="2" spans="1:11" ht="80.099999999999994" customHeight="1">
      <c r="A2" s="4"/>
      <c r="B2" s="4"/>
      <c r="C2" s="4"/>
      <c r="D2" s="19" t="s">
        <v>443</v>
      </c>
      <c r="E2" s="148" t="s">
        <v>572</v>
      </c>
      <c r="F2" s="149"/>
      <c r="G2" s="150">
        <v>0.252</v>
      </c>
      <c r="H2" s="149"/>
      <c r="I2" s="149" t="s">
        <v>4</v>
      </c>
      <c r="J2" s="149"/>
    </row>
    <row r="3" spans="1:11" ht="15" customHeight="1">
      <c r="A3" s="146" t="s">
        <v>5</v>
      </c>
      <c r="B3" s="145"/>
      <c r="C3" s="145"/>
      <c r="D3" s="145"/>
      <c r="E3" s="145"/>
      <c r="F3" s="145"/>
      <c r="G3" s="145"/>
      <c r="H3" s="145"/>
      <c r="I3" s="145"/>
      <c r="J3" s="145"/>
    </row>
    <row r="4" spans="1:11" ht="30" customHeight="1">
      <c r="A4" s="10" t="s">
        <v>6</v>
      </c>
      <c r="B4" s="10" t="s">
        <v>7</v>
      </c>
      <c r="C4" s="10" t="s">
        <v>8</v>
      </c>
      <c r="D4" s="10" t="s">
        <v>9</v>
      </c>
      <c r="E4" s="10" t="s">
        <v>10</v>
      </c>
      <c r="F4" s="10" t="s">
        <v>11</v>
      </c>
      <c r="G4" s="10" t="s">
        <v>12</v>
      </c>
      <c r="H4" s="10" t="s">
        <v>13</v>
      </c>
      <c r="I4" s="10" t="s">
        <v>14</v>
      </c>
      <c r="J4" s="10" t="s">
        <v>15</v>
      </c>
    </row>
    <row r="5" spans="1:11" ht="20.100000000000001" customHeight="1">
      <c r="A5" s="11" t="s">
        <v>475</v>
      </c>
      <c r="B5" s="11" t="s">
        <v>16</v>
      </c>
      <c r="C5" s="11"/>
      <c r="D5" s="12" t="s">
        <v>17</v>
      </c>
      <c r="E5" s="11"/>
      <c r="F5" s="11"/>
      <c r="G5" s="11" t="s">
        <v>18</v>
      </c>
      <c r="H5" s="121"/>
      <c r="I5" s="125">
        <f>SUM(I6)</f>
        <v>6545.28</v>
      </c>
      <c r="J5" s="14">
        <f>SUM(J6)</f>
        <v>3.9840016156885401E-3</v>
      </c>
    </row>
    <row r="6" spans="1:11" ht="30" customHeight="1">
      <c r="A6" s="120" t="s">
        <v>19</v>
      </c>
      <c r="B6" s="120" t="s">
        <v>20</v>
      </c>
      <c r="C6" s="120" t="s">
        <v>21</v>
      </c>
      <c r="D6" s="119" t="s">
        <v>22</v>
      </c>
      <c r="E6" s="120" t="s">
        <v>23</v>
      </c>
      <c r="F6" s="122">
        <v>11.2</v>
      </c>
      <c r="G6" s="124">
        <v>466.78</v>
      </c>
      <c r="H6" s="124">
        <f>TRUNC(G6*$G$2,2)+G6</f>
        <v>584.4</v>
      </c>
      <c r="I6" s="124">
        <f>TRUNC(F6*H6,2)</f>
        <v>6545.28</v>
      </c>
      <c r="J6" s="123">
        <f>I6/$H$39</f>
        <v>3.9840016156885401E-3</v>
      </c>
    </row>
    <row r="7" spans="1:11" ht="20.100000000000001" customHeight="1">
      <c r="A7" s="11" t="s">
        <v>476</v>
      </c>
      <c r="B7" s="11" t="s">
        <v>16</v>
      </c>
      <c r="C7" s="11"/>
      <c r="D7" s="12" t="s">
        <v>24</v>
      </c>
      <c r="E7" s="11"/>
      <c r="F7" s="11"/>
      <c r="G7" s="11" t="s">
        <v>18</v>
      </c>
      <c r="H7" s="121"/>
      <c r="I7" s="125">
        <f>SUM(I8:I9)</f>
        <v>28886.309999999998</v>
      </c>
      <c r="J7" s="14">
        <f>SUM(J8:J9)</f>
        <v>1.7582610019934983E-2</v>
      </c>
      <c r="K7" s="126"/>
    </row>
    <row r="8" spans="1:11" ht="20.100000000000001" customHeight="1">
      <c r="A8" s="120" t="s">
        <v>25</v>
      </c>
      <c r="B8" s="120" t="s">
        <v>26</v>
      </c>
      <c r="C8" s="120" t="s">
        <v>21</v>
      </c>
      <c r="D8" s="119" t="s">
        <v>27</v>
      </c>
      <c r="E8" s="120" t="s">
        <v>28</v>
      </c>
      <c r="F8" s="122">
        <v>120</v>
      </c>
      <c r="G8" s="124">
        <v>36.46</v>
      </c>
      <c r="H8" s="124">
        <f t="shared" ref="H8:H9" si="0">TRUNC(G8*$G$2,2)+G8</f>
        <v>45.64</v>
      </c>
      <c r="I8" s="124">
        <f t="shared" ref="I8:I9" si="1">TRUNC(F8*H8,2)</f>
        <v>5476.8</v>
      </c>
      <c r="J8" s="123">
        <f t="shared" ref="J8:J9" si="2">I8/$H$39</f>
        <v>3.3336358488564276E-3</v>
      </c>
    </row>
    <row r="9" spans="1:11" ht="20.100000000000001" customHeight="1">
      <c r="A9" s="120" t="s">
        <v>29</v>
      </c>
      <c r="B9" s="120" t="s">
        <v>30</v>
      </c>
      <c r="C9" s="120" t="s">
        <v>21</v>
      </c>
      <c r="D9" s="119" t="s">
        <v>31</v>
      </c>
      <c r="E9" s="120" t="s">
        <v>32</v>
      </c>
      <c r="F9" s="122">
        <v>3</v>
      </c>
      <c r="G9" s="124">
        <v>6232.57</v>
      </c>
      <c r="H9" s="124">
        <f t="shared" si="0"/>
        <v>7803.17</v>
      </c>
      <c r="I9" s="124">
        <f t="shared" si="1"/>
        <v>23409.51</v>
      </c>
      <c r="J9" s="123">
        <f t="shared" si="2"/>
        <v>1.4248974171078553E-2</v>
      </c>
    </row>
    <row r="10" spans="1:11" ht="20.100000000000001" customHeight="1">
      <c r="A10" s="11" t="s">
        <v>445</v>
      </c>
      <c r="B10" s="11" t="s">
        <v>16</v>
      </c>
      <c r="C10" s="11"/>
      <c r="D10" s="12" t="s">
        <v>444</v>
      </c>
      <c r="E10" s="11"/>
      <c r="F10" s="11"/>
      <c r="G10" s="11" t="s">
        <v>18</v>
      </c>
      <c r="H10" s="121"/>
      <c r="I10" s="125">
        <f>SUM(I11:I20)</f>
        <v>684658.34000000008</v>
      </c>
      <c r="J10" s="14">
        <f>SUM(J11:J20)</f>
        <v>0.41673999168173614</v>
      </c>
      <c r="K10" s="126"/>
    </row>
    <row r="11" spans="1:11" ht="60" customHeight="1">
      <c r="A11" s="120" t="s">
        <v>34</v>
      </c>
      <c r="B11" s="120" t="s">
        <v>446</v>
      </c>
      <c r="C11" s="120" t="s">
        <v>35</v>
      </c>
      <c r="D11" s="119" t="s">
        <v>447</v>
      </c>
      <c r="E11" s="120" t="s">
        <v>36</v>
      </c>
      <c r="F11" s="122">
        <v>27</v>
      </c>
      <c r="G11" s="124">
        <v>2090.79</v>
      </c>
      <c r="H11" s="124">
        <f t="shared" ref="H11:H20" si="3">TRUNC(G11*$G$2,2)+G11</f>
        <v>2617.66</v>
      </c>
      <c r="I11" s="124">
        <f t="shared" ref="I11:I20" si="4">TRUNC(F11*H11,2)</f>
        <v>70676.820000000007</v>
      </c>
      <c r="J11" s="123">
        <f t="shared" ref="J11:J20" si="5">I11/$H$39</f>
        <v>4.3019789080333951E-2</v>
      </c>
    </row>
    <row r="12" spans="1:11" ht="60" customHeight="1">
      <c r="A12" s="120" t="s">
        <v>37</v>
      </c>
      <c r="B12" s="120" t="s">
        <v>448</v>
      </c>
      <c r="C12" s="120" t="s">
        <v>35</v>
      </c>
      <c r="D12" s="119" t="s">
        <v>449</v>
      </c>
      <c r="E12" s="120" t="s">
        <v>36</v>
      </c>
      <c r="F12" s="122">
        <v>16</v>
      </c>
      <c r="G12" s="124">
        <v>3019.65</v>
      </c>
      <c r="H12" s="124">
        <f t="shared" si="3"/>
        <v>3780.6000000000004</v>
      </c>
      <c r="I12" s="124">
        <f t="shared" si="4"/>
        <v>60489.599999999999</v>
      </c>
      <c r="J12" s="123">
        <f t="shared" si="5"/>
        <v>3.6818999971331028E-2</v>
      </c>
    </row>
    <row r="13" spans="1:11" ht="60" customHeight="1">
      <c r="A13" s="120" t="s">
        <v>39</v>
      </c>
      <c r="B13" s="120" t="s">
        <v>450</v>
      </c>
      <c r="C13" s="120" t="s">
        <v>35</v>
      </c>
      <c r="D13" s="119" t="s">
        <v>451</v>
      </c>
      <c r="E13" s="120" t="s">
        <v>36</v>
      </c>
      <c r="F13" s="122">
        <v>1</v>
      </c>
      <c r="G13" s="124">
        <v>4506.13</v>
      </c>
      <c r="H13" s="124">
        <f t="shared" si="3"/>
        <v>5641.67</v>
      </c>
      <c r="I13" s="124">
        <f t="shared" si="4"/>
        <v>5641.67</v>
      </c>
      <c r="J13" s="123">
        <f t="shared" si="5"/>
        <v>3.4339894389822235E-3</v>
      </c>
    </row>
    <row r="14" spans="1:11" ht="45" customHeight="1">
      <c r="A14" s="120" t="s">
        <v>40</v>
      </c>
      <c r="B14" s="120" t="s">
        <v>452</v>
      </c>
      <c r="C14" s="120" t="s">
        <v>35</v>
      </c>
      <c r="D14" s="119" t="s">
        <v>453</v>
      </c>
      <c r="E14" s="120" t="s">
        <v>36</v>
      </c>
      <c r="F14" s="122">
        <v>3</v>
      </c>
      <c r="G14" s="124">
        <v>4195.9399999999996</v>
      </c>
      <c r="H14" s="124">
        <f t="shared" si="3"/>
        <v>5253.3099999999995</v>
      </c>
      <c r="I14" s="124">
        <f t="shared" si="4"/>
        <v>15759.93</v>
      </c>
      <c r="J14" s="123">
        <f t="shared" si="5"/>
        <v>9.5928037583019061E-3</v>
      </c>
    </row>
    <row r="15" spans="1:11" ht="60" customHeight="1">
      <c r="A15" s="120" t="s">
        <v>42</v>
      </c>
      <c r="B15" s="120" t="s">
        <v>454</v>
      </c>
      <c r="C15" s="120" t="s">
        <v>35</v>
      </c>
      <c r="D15" s="119" t="s">
        <v>455</v>
      </c>
      <c r="E15" s="120" t="s">
        <v>36</v>
      </c>
      <c r="F15" s="122">
        <v>2</v>
      </c>
      <c r="G15" s="124">
        <v>3223.17</v>
      </c>
      <c r="H15" s="124">
        <f t="shared" si="3"/>
        <v>4035.4</v>
      </c>
      <c r="I15" s="124">
        <f t="shared" si="4"/>
        <v>8070.8</v>
      </c>
      <c r="J15" s="123">
        <f t="shared" si="5"/>
        <v>4.912559927138193E-3</v>
      </c>
    </row>
    <row r="16" spans="1:11" ht="60" customHeight="1">
      <c r="A16" s="120" t="s">
        <v>43</v>
      </c>
      <c r="B16" s="120" t="s">
        <v>456</v>
      </c>
      <c r="C16" s="120" t="s">
        <v>35</v>
      </c>
      <c r="D16" s="119" t="s">
        <v>457</v>
      </c>
      <c r="E16" s="120" t="s">
        <v>36</v>
      </c>
      <c r="F16" s="122">
        <v>1</v>
      </c>
      <c r="G16" s="124">
        <v>2995.13</v>
      </c>
      <c r="H16" s="124">
        <f t="shared" si="3"/>
        <v>3749.9</v>
      </c>
      <c r="I16" s="124">
        <f t="shared" si="4"/>
        <v>3749.9</v>
      </c>
      <c r="J16" s="123">
        <f t="shared" si="5"/>
        <v>2.2825009256548928E-3</v>
      </c>
    </row>
    <row r="17" spans="1:11" ht="60" customHeight="1">
      <c r="A17" s="120" t="s">
        <v>44</v>
      </c>
      <c r="B17" s="120" t="s">
        <v>458</v>
      </c>
      <c r="C17" s="120" t="s">
        <v>35</v>
      </c>
      <c r="D17" s="119" t="s">
        <v>459</v>
      </c>
      <c r="E17" s="120" t="s">
        <v>36</v>
      </c>
      <c r="F17" s="122">
        <v>9</v>
      </c>
      <c r="G17" s="124">
        <v>3787.72</v>
      </c>
      <c r="H17" s="124">
        <f t="shared" si="3"/>
        <v>4742.2199999999993</v>
      </c>
      <c r="I17" s="124">
        <f t="shared" si="4"/>
        <v>42679.98</v>
      </c>
      <c r="J17" s="123">
        <f t="shared" si="5"/>
        <v>2.5978584457434152E-2</v>
      </c>
    </row>
    <row r="18" spans="1:11" ht="60" customHeight="1">
      <c r="A18" s="120" t="s">
        <v>45</v>
      </c>
      <c r="B18" s="120" t="s">
        <v>460</v>
      </c>
      <c r="C18" s="120" t="s">
        <v>35</v>
      </c>
      <c r="D18" s="119" t="s">
        <v>461</v>
      </c>
      <c r="E18" s="120" t="s">
        <v>36</v>
      </c>
      <c r="F18" s="122">
        <v>4</v>
      </c>
      <c r="G18" s="124">
        <v>5544.3</v>
      </c>
      <c r="H18" s="124">
        <f t="shared" si="3"/>
        <v>6941.46</v>
      </c>
      <c r="I18" s="124">
        <f t="shared" si="4"/>
        <v>27765.84</v>
      </c>
      <c r="J18" s="123">
        <f t="shared" si="5"/>
        <v>1.6900598816391277E-2</v>
      </c>
    </row>
    <row r="19" spans="1:11" ht="54.95" customHeight="1">
      <c r="A19" s="120" t="s">
        <v>46</v>
      </c>
      <c r="B19" s="120" t="s">
        <v>462</v>
      </c>
      <c r="C19" s="120" t="s">
        <v>35</v>
      </c>
      <c r="D19" s="119" t="s">
        <v>463</v>
      </c>
      <c r="E19" s="120" t="s">
        <v>36</v>
      </c>
      <c r="F19" s="122">
        <v>2</v>
      </c>
      <c r="G19" s="124">
        <v>6490.46</v>
      </c>
      <c r="H19" s="124">
        <f t="shared" si="3"/>
        <v>8126.05</v>
      </c>
      <c r="I19" s="124">
        <f t="shared" si="4"/>
        <v>16252.1</v>
      </c>
      <c r="J19" s="123">
        <f t="shared" si="5"/>
        <v>9.8923793418053511E-3</v>
      </c>
    </row>
    <row r="20" spans="1:11" ht="30" customHeight="1">
      <c r="A20" s="120" t="s">
        <v>47</v>
      </c>
      <c r="B20" s="120" t="s">
        <v>587</v>
      </c>
      <c r="C20" s="120" t="s">
        <v>35</v>
      </c>
      <c r="D20" s="119" t="s">
        <v>588</v>
      </c>
      <c r="E20" s="120" t="s">
        <v>464</v>
      </c>
      <c r="F20" s="122">
        <v>1</v>
      </c>
      <c r="G20" s="124">
        <v>346303.28</v>
      </c>
      <c r="H20" s="124">
        <f t="shared" si="3"/>
        <v>433571.7</v>
      </c>
      <c r="I20" s="124">
        <f t="shared" si="4"/>
        <v>433571.7</v>
      </c>
      <c r="J20" s="123">
        <f t="shared" si="5"/>
        <v>0.26390778596436321</v>
      </c>
    </row>
    <row r="21" spans="1:11" ht="20.100000000000001" customHeight="1">
      <c r="A21" s="11" t="s">
        <v>428</v>
      </c>
      <c r="B21" s="11" t="s">
        <v>16</v>
      </c>
      <c r="C21" s="11"/>
      <c r="D21" s="12" t="s">
        <v>33</v>
      </c>
      <c r="E21" s="11"/>
      <c r="F21" s="11"/>
      <c r="G21" s="11" t="s">
        <v>18</v>
      </c>
      <c r="H21" s="121"/>
      <c r="I21" s="125">
        <f>SUM(I22)</f>
        <v>329465.02</v>
      </c>
      <c r="J21" s="14">
        <f>SUM(J22)</f>
        <v>0.20053980456036372</v>
      </c>
      <c r="K21" s="126"/>
    </row>
    <row r="22" spans="1:11" ht="30" customHeight="1">
      <c r="A22" s="120" t="s">
        <v>50</v>
      </c>
      <c r="B22" s="120" t="s">
        <v>589</v>
      </c>
      <c r="C22" s="120" t="s">
        <v>35</v>
      </c>
      <c r="D22" s="119" t="s">
        <v>590</v>
      </c>
      <c r="E22" s="120" t="s">
        <v>464</v>
      </c>
      <c r="F22" s="122">
        <v>1</v>
      </c>
      <c r="G22" s="124">
        <v>263150.98</v>
      </c>
      <c r="H22" s="124">
        <f>TRUNC(G22*$G$2,2)+G22</f>
        <v>329465.01999999996</v>
      </c>
      <c r="I22" s="124">
        <f>TRUNC(F22*H22,2)</f>
        <v>329465.02</v>
      </c>
      <c r="J22" s="123">
        <f>I22/$H$39</f>
        <v>0.20053980456036372</v>
      </c>
    </row>
    <row r="23" spans="1:11" ht="20.100000000000001" customHeight="1">
      <c r="A23" s="11" t="s">
        <v>433</v>
      </c>
      <c r="B23" s="11" t="s">
        <v>16</v>
      </c>
      <c r="C23" s="11"/>
      <c r="D23" s="12" t="s">
        <v>49</v>
      </c>
      <c r="E23" s="11"/>
      <c r="F23" s="11"/>
      <c r="G23" s="11" t="s">
        <v>18</v>
      </c>
      <c r="H23" s="121"/>
      <c r="I23" s="125">
        <f>SUM(I24:I28)</f>
        <v>416094.11</v>
      </c>
      <c r="J23" s="14">
        <f>SUM(J24:J28)</f>
        <v>0.25326947151512008</v>
      </c>
      <c r="K23" s="126"/>
    </row>
    <row r="24" spans="1:11" ht="54.95" customHeight="1">
      <c r="A24" s="120" t="s">
        <v>57</v>
      </c>
      <c r="B24" s="120" t="s">
        <v>591</v>
      </c>
      <c r="C24" s="120" t="s">
        <v>35</v>
      </c>
      <c r="D24" s="119" t="s">
        <v>592</v>
      </c>
      <c r="E24" s="120" t="s">
        <v>36</v>
      </c>
      <c r="F24" s="122">
        <v>1</v>
      </c>
      <c r="G24" s="124">
        <v>46092.02</v>
      </c>
      <c r="H24" s="124">
        <f t="shared" ref="H24:H28" si="6">TRUNC(G24*$G$2,2)+G24</f>
        <v>57707.199999999997</v>
      </c>
      <c r="I24" s="124">
        <f t="shared" ref="I24:I28" si="7">TRUNC(F24*H24,2)</f>
        <v>57707.199999999997</v>
      </c>
      <c r="J24" s="123">
        <f t="shared" ref="J24:J28" si="8">I24/$H$39</f>
        <v>3.5125399988520239E-2</v>
      </c>
    </row>
    <row r="25" spans="1:11" ht="54.95" customHeight="1">
      <c r="A25" s="120" t="s">
        <v>60</v>
      </c>
      <c r="B25" s="120" t="s">
        <v>593</v>
      </c>
      <c r="C25" s="120" t="s">
        <v>35</v>
      </c>
      <c r="D25" s="119" t="s">
        <v>594</v>
      </c>
      <c r="E25" s="120" t="s">
        <v>36</v>
      </c>
      <c r="F25" s="122">
        <v>3</v>
      </c>
      <c r="G25" s="124">
        <v>39010.25</v>
      </c>
      <c r="H25" s="124">
        <f t="shared" si="6"/>
        <v>48840.83</v>
      </c>
      <c r="I25" s="124">
        <f t="shared" si="7"/>
        <v>146522.49</v>
      </c>
      <c r="J25" s="123">
        <f t="shared" si="8"/>
        <v>8.9185770035003539E-2</v>
      </c>
    </row>
    <row r="26" spans="1:11" ht="54.95" customHeight="1">
      <c r="A26" s="120" t="s">
        <v>63</v>
      </c>
      <c r="B26" s="120" t="s">
        <v>595</v>
      </c>
      <c r="C26" s="120" t="s">
        <v>35</v>
      </c>
      <c r="D26" s="119" t="s">
        <v>596</v>
      </c>
      <c r="E26" s="120" t="s">
        <v>36</v>
      </c>
      <c r="F26" s="122">
        <v>1</v>
      </c>
      <c r="G26" s="124">
        <v>40048.42</v>
      </c>
      <c r="H26" s="124">
        <f t="shared" si="6"/>
        <v>50140.619999999995</v>
      </c>
      <c r="I26" s="124">
        <f t="shared" si="7"/>
        <v>50140.62</v>
      </c>
      <c r="J26" s="123">
        <f t="shared" si="8"/>
        <v>3.0519750276783445E-2</v>
      </c>
    </row>
    <row r="27" spans="1:11" ht="54.95" customHeight="1">
      <c r="A27" s="120" t="s">
        <v>467</v>
      </c>
      <c r="B27" s="120" t="s">
        <v>597</v>
      </c>
      <c r="C27" s="120" t="s">
        <v>35</v>
      </c>
      <c r="D27" s="119" t="s">
        <v>598</v>
      </c>
      <c r="E27" s="120" t="s">
        <v>36</v>
      </c>
      <c r="F27" s="122">
        <v>2</v>
      </c>
      <c r="G27" s="124">
        <v>31030.77</v>
      </c>
      <c r="H27" s="124">
        <f t="shared" si="6"/>
        <v>38850.520000000004</v>
      </c>
      <c r="I27" s="124">
        <f t="shared" si="7"/>
        <v>77701.039999999994</v>
      </c>
      <c r="J27" s="123">
        <f t="shared" si="8"/>
        <v>4.7295313401516798E-2</v>
      </c>
    </row>
    <row r="28" spans="1:11" ht="45" customHeight="1">
      <c r="A28" s="120" t="s">
        <v>468</v>
      </c>
      <c r="B28" s="120" t="s">
        <v>599</v>
      </c>
      <c r="C28" s="120" t="s">
        <v>35</v>
      </c>
      <c r="D28" s="119" t="s">
        <v>600</v>
      </c>
      <c r="E28" s="120" t="s">
        <v>36</v>
      </c>
      <c r="F28" s="122">
        <v>2</v>
      </c>
      <c r="G28" s="124">
        <v>33555.42</v>
      </c>
      <c r="H28" s="124">
        <f t="shared" si="6"/>
        <v>42011.38</v>
      </c>
      <c r="I28" s="124">
        <f t="shared" si="7"/>
        <v>84022.76</v>
      </c>
      <c r="J28" s="123">
        <f t="shared" si="8"/>
        <v>5.1143237813296064E-2</v>
      </c>
    </row>
    <row r="29" spans="1:11" ht="20.100000000000001" customHeight="1">
      <c r="A29" s="11" t="s">
        <v>434</v>
      </c>
      <c r="B29" s="11" t="s">
        <v>16</v>
      </c>
      <c r="C29" s="11"/>
      <c r="D29" s="12" t="s">
        <v>56</v>
      </c>
      <c r="E29" s="11"/>
      <c r="F29" s="11"/>
      <c r="G29" s="11" t="s">
        <v>18</v>
      </c>
      <c r="H29" s="121"/>
      <c r="I29" s="125">
        <f>SUM(I30:I32)</f>
        <v>156701.25</v>
      </c>
      <c r="J29" s="14">
        <f>SUM(J30:J32)</f>
        <v>9.5381409684599266E-2</v>
      </c>
      <c r="K29" s="126"/>
    </row>
    <row r="30" spans="1:11" ht="30" customHeight="1">
      <c r="A30" s="120" t="s">
        <v>65</v>
      </c>
      <c r="B30" s="120" t="s">
        <v>58</v>
      </c>
      <c r="C30" s="120" t="s">
        <v>21</v>
      </c>
      <c r="D30" s="119" t="s">
        <v>59</v>
      </c>
      <c r="E30" s="120" t="s">
        <v>36</v>
      </c>
      <c r="F30" s="122">
        <v>270</v>
      </c>
      <c r="G30" s="124">
        <v>72.78</v>
      </c>
      <c r="H30" s="124">
        <f t="shared" ref="H30:H32" si="9">TRUNC(G30*$G$2,2)+G30</f>
        <v>91.12</v>
      </c>
      <c r="I30" s="124">
        <f t="shared" ref="I30:I32" si="10">TRUNC(F30*H30,2)</f>
        <v>24602.400000000001</v>
      </c>
      <c r="J30" s="123">
        <f t="shared" ref="J30:J32" si="11">I30/$H$39</f>
        <v>1.4975066207987397E-2</v>
      </c>
    </row>
    <row r="31" spans="1:11" ht="45" customHeight="1">
      <c r="A31" s="120" t="s">
        <v>67</v>
      </c>
      <c r="B31" s="120" t="s">
        <v>61</v>
      </c>
      <c r="C31" s="120" t="s">
        <v>21</v>
      </c>
      <c r="D31" s="119" t="s">
        <v>62</v>
      </c>
      <c r="E31" s="120" t="s">
        <v>36</v>
      </c>
      <c r="F31" s="122">
        <v>270</v>
      </c>
      <c r="G31" s="124">
        <v>15.87</v>
      </c>
      <c r="H31" s="124">
        <f t="shared" si="9"/>
        <v>19.86</v>
      </c>
      <c r="I31" s="124">
        <f t="shared" si="10"/>
        <v>5362.2</v>
      </c>
      <c r="J31" s="123">
        <f t="shared" si="11"/>
        <v>3.2638807604327227E-3</v>
      </c>
    </row>
    <row r="32" spans="1:11" ht="20.100000000000001" customHeight="1">
      <c r="A32" s="120" t="s">
        <v>69</v>
      </c>
      <c r="B32" s="120" t="s">
        <v>465</v>
      </c>
      <c r="C32" s="120" t="s">
        <v>35</v>
      </c>
      <c r="D32" s="119" t="s">
        <v>466</v>
      </c>
      <c r="E32" s="120" t="s">
        <v>41</v>
      </c>
      <c r="F32" s="122">
        <v>1215</v>
      </c>
      <c r="G32" s="124">
        <v>83.32</v>
      </c>
      <c r="H32" s="124">
        <f t="shared" si="9"/>
        <v>104.30999999999999</v>
      </c>
      <c r="I32" s="124">
        <f t="shared" si="10"/>
        <v>126736.65</v>
      </c>
      <c r="J32" s="123">
        <f t="shared" si="11"/>
        <v>7.7142462716179153E-2</v>
      </c>
    </row>
    <row r="33" spans="1:11" ht="20.100000000000001" customHeight="1">
      <c r="A33" s="11" t="s">
        <v>469</v>
      </c>
      <c r="B33" s="11" t="s">
        <v>16</v>
      </c>
      <c r="C33" s="11"/>
      <c r="D33" s="12" t="s">
        <v>64</v>
      </c>
      <c r="E33" s="11"/>
      <c r="F33" s="11"/>
      <c r="G33" s="11" t="s">
        <v>18</v>
      </c>
      <c r="H33" s="121"/>
      <c r="I33" s="125">
        <f>SUM(I34:I35)</f>
        <v>20540.59</v>
      </c>
      <c r="J33" s="14">
        <f>SUM(J34:J35)</f>
        <v>1.2502710922557307E-2</v>
      </c>
      <c r="K33" s="126"/>
    </row>
    <row r="34" spans="1:11" ht="39.950000000000003" customHeight="1">
      <c r="A34" s="120" t="s">
        <v>470</v>
      </c>
      <c r="B34" s="120" t="s">
        <v>471</v>
      </c>
      <c r="C34" s="120" t="s">
        <v>35</v>
      </c>
      <c r="D34" s="119" t="s">
        <v>472</v>
      </c>
      <c r="E34" s="120" t="s">
        <v>464</v>
      </c>
      <c r="F34" s="122">
        <v>1</v>
      </c>
      <c r="G34" s="124">
        <v>15895.36</v>
      </c>
      <c r="H34" s="124">
        <f t="shared" ref="H34:H35" si="12">TRUNC(G34*$G$2,2)+G34</f>
        <v>19900.990000000002</v>
      </c>
      <c r="I34" s="124">
        <f t="shared" ref="I34:I35" si="13">TRUNC(F34*H34,2)</f>
        <v>19900.990000000002</v>
      </c>
      <c r="J34" s="123">
        <f t="shared" ref="J34:J35" si="14">I34/$H$39</f>
        <v>1.2113397182977886E-2</v>
      </c>
    </row>
    <row r="35" spans="1:11" ht="60" customHeight="1">
      <c r="A35" s="120" t="s">
        <v>473</v>
      </c>
      <c r="B35" s="120" t="s">
        <v>72</v>
      </c>
      <c r="C35" s="120" t="s">
        <v>35</v>
      </c>
      <c r="D35" s="119" t="s">
        <v>73</v>
      </c>
      <c r="E35" s="120" t="s">
        <v>41</v>
      </c>
      <c r="F35" s="122">
        <v>156</v>
      </c>
      <c r="G35" s="124">
        <v>3.28</v>
      </c>
      <c r="H35" s="124">
        <f t="shared" si="12"/>
        <v>4.0999999999999996</v>
      </c>
      <c r="I35" s="124">
        <f t="shared" si="13"/>
        <v>639.6</v>
      </c>
      <c r="J35" s="123">
        <f t="shared" si="14"/>
        <v>3.8931373957942067E-4</v>
      </c>
    </row>
    <row r="36" spans="1:11" ht="15" customHeight="1">
      <c r="A36" s="15"/>
      <c r="B36" s="15"/>
      <c r="C36" s="15"/>
      <c r="D36" s="15"/>
      <c r="E36" s="15"/>
      <c r="F36" s="15"/>
      <c r="G36" s="15"/>
      <c r="H36" s="15"/>
      <c r="I36" s="15"/>
      <c r="J36" s="127"/>
    </row>
    <row r="37" spans="1:11" ht="15" customHeight="1">
      <c r="A37" s="133"/>
      <c r="B37" s="133"/>
      <c r="C37" s="133"/>
      <c r="D37" s="15"/>
      <c r="E37" s="9"/>
      <c r="F37" s="133" t="s">
        <v>74</v>
      </c>
      <c r="G37" s="133"/>
      <c r="H37" s="143">
        <f>TRUNC(SUMPRODUCT(F6:F35,G6:G35),2)</f>
        <v>1312223.76</v>
      </c>
      <c r="I37" s="143"/>
      <c r="J37" s="143"/>
    </row>
    <row r="38" spans="1:11" ht="15" customHeight="1">
      <c r="A38" s="133"/>
      <c r="B38" s="133"/>
      <c r="C38" s="133"/>
      <c r="D38" s="15"/>
      <c r="E38" s="9"/>
      <c r="F38" s="133" t="s">
        <v>75</v>
      </c>
      <c r="G38" s="133"/>
      <c r="H38" s="143">
        <v>330667.14</v>
      </c>
      <c r="I38" s="143"/>
      <c r="J38" s="143"/>
    </row>
    <row r="39" spans="1:11" ht="15" customHeight="1">
      <c r="A39" s="133"/>
      <c r="B39" s="133"/>
      <c r="C39" s="133"/>
      <c r="D39" s="15"/>
      <c r="E39" s="9"/>
      <c r="F39" s="133" t="s">
        <v>76</v>
      </c>
      <c r="G39" s="133"/>
      <c r="H39" s="143">
        <f>H37+H38</f>
        <v>1642890.9</v>
      </c>
      <c r="I39" s="143"/>
      <c r="J39" s="143"/>
    </row>
    <row r="40" spans="1:11" ht="15" customHeight="1">
      <c r="A40" s="5"/>
      <c r="B40" s="5"/>
      <c r="C40" s="5"/>
      <c r="D40" s="6"/>
      <c r="E40" s="5"/>
      <c r="F40" s="4"/>
      <c r="G40" s="5"/>
      <c r="H40" s="20"/>
      <c r="I40" s="21"/>
      <c r="J40" s="21"/>
    </row>
    <row r="41" spans="1:11" ht="15" customHeight="1">
      <c r="A41" s="142" t="s">
        <v>571</v>
      </c>
      <c r="B41" s="142"/>
      <c r="C41" s="5"/>
      <c r="D41" s="6"/>
      <c r="E41" s="5"/>
      <c r="F41" s="4"/>
      <c r="G41" s="5"/>
      <c r="H41" s="20"/>
      <c r="I41" s="21"/>
      <c r="J41" s="21"/>
    </row>
    <row r="42" spans="1:11" ht="15" customHeight="1">
      <c r="A42" s="1"/>
      <c r="B42" s="1"/>
      <c r="C42" s="1"/>
      <c r="D42" s="1"/>
      <c r="E42" s="1"/>
      <c r="F42" s="1"/>
      <c r="G42" s="1"/>
      <c r="H42" s="1"/>
      <c r="I42" s="1"/>
      <c r="J42" s="1"/>
    </row>
    <row r="43" spans="1:11" ht="69.95" customHeight="1">
      <c r="A43" s="144" t="s">
        <v>78</v>
      </c>
      <c r="B43" s="145"/>
      <c r="C43" s="145"/>
      <c r="D43" s="145"/>
      <c r="E43" s="145"/>
      <c r="F43" s="145"/>
      <c r="G43" s="145"/>
      <c r="H43" s="145"/>
      <c r="I43" s="145"/>
      <c r="J43" s="145"/>
    </row>
  </sheetData>
  <mergeCells count="18">
    <mergeCell ref="E1:F1"/>
    <mergeCell ref="G1:H1"/>
    <mergeCell ref="I1:J1"/>
    <mergeCell ref="E2:F2"/>
    <mergeCell ref="G2:H2"/>
    <mergeCell ref="I2:J2"/>
    <mergeCell ref="A3:J3"/>
    <mergeCell ref="A37:C37"/>
    <mergeCell ref="F37:G37"/>
    <mergeCell ref="H37:J37"/>
    <mergeCell ref="A38:C38"/>
    <mergeCell ref="F38:G38"/>
    <mergeCell ref="H38:J38"/>
    <mergeCell ref="A39:C39"/>
    <mergeCell ref="F39:G39"/>
    <mergeCell ref="H39:J39"/>
    <mergeCell ref="A43:J43"/>
    <mergeCell ref="A41:B41"/>
  </mergeCells>
  <pageMargins left="0.51181102362204722" right="0.51181102362204722" top="0.98425196850393704" bottom="0.98425196850393704" header="0.51181102362204722" footer="0.51181102362204722"/>
  <pageSetup paperSize="9" scale="75" fitToHeight="0" orientation="landscape" r:id="rId1"/>
  <headerFooter>
    <oddHeader>&amp;L &amp;CPrefeitura Municipal de Sapezal/MT
CNPJ: 01.614.225/0001-09 &amp;R</oddHeader>
    <oddFooter xml:space="preserve">&amp;L &amp;CAvenida Antonio André Maggi  - Cidezal I - Sapezal / MT
(65) 3383-4500 / engenharia@sapezal.mt.gov.br </oddFooter>
  </headerFooter>
  <ignoredErrors>
    <ignoredError sqref="A6:G6 A5:E5 A8:G9 A7:E7 A11:G20 A10:E10 A34:G35 A33:E33 A30:G32 A29:E29 A24:G28 A23:E23 A22:G22 A21:E21 G5 G10 G7 G21 G23 G29 G3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7095-B068-43DA-9BB8-4743C0E41A04}">
  <dimension ref="A1:F19"/>
  <sheetViews>
    <sheetView tabSelected="1" showWhiteSpace="0" workbookViewId="0">
      <selection activeCell="B23" sqref="B23"/>
    </sheetView>
  </sheetViews>
  <sheetFormatPr defaultRowHeight="14.25"/>
  <cols>
    <col min="1" max="1" width="7.625" style="3" customWidth="1"/>
    <col min="2" max="2" width="55.625" style="3" customWidth="1"/>
    <col min="3" max="3" width="20" style="3" bestFit="1" customWidth="1"/>
    <col min="4" max="6" width="13.625" style="3" customWidth="1"/>
    <col min="7" max="29" width="12" style="3" bestFit="1" customWidth="1"/>
    <col min="30" max="16384" width="9" style="3"/>
  </cols>
  <sheetData>
    <row r="1" spans="1:6" ht="15" customHeight="1">
      <c r="A1" s="7"/>
      <c r="B1" s="28" t="s">
        <v>0</v>
      </c>
      <c r="C1" s="7" t="s">
        <v>1</v>
      </c>
      <c r="D1" s="7" t="s">
        <v>2</v>
      </c>
      <c r="E1" s="132" t="s">
        <v>3</v>
      </c>
      <c r="F1" s="132"/>
    </row>
    <row r="2" spans="1:6" ht="90" customHeight="1">
      <c r="A2" s="9"/>
      <c r="B2" s="17" t="s">
        <v>443</v>
      </c>
      <c r="C2" s="9" t="s">
        <v>572</v>
      </c>
      <c r="D2" s="30">
        <v>0.252</v>
      </c>
      <c r="E2" s="133" t="s">
        <v>4</v>
      </c>
      <c r="F2" s="133"/>
    </row>
    <row r="3" spans="1:6" ht="15" customHeight="1">
      <c r="A3" s="132" t="s">
        <v>79</v>
      </c>
      <c r="B3" s="145"/>
      <c r="C3" s="145"/>
      <c r="D3" s="145"/>
      <c r="E3" s="145"/>
      <c r="F3" s="145"/>
    </row>
    <row r="4" spans="1:6" ht="15" customHeight="1">
      <c r="A4" s="10" t="s">
        <v>6</v>
      </c>
      <c r="B4" s="10" t="s">
        <v>9</v>
      </c>
      <c r="C4" s="10" t="s">
        <v>80</v>
      </c>
      <c r="D4" s="10" t="s">
        <v>81</v>
      </c>
      <c r="E4" s="10" t="s">
        <v>82</v>
      </c>
      <c r="F4" s="10" t="s">
        <v>474</v>
      </c>
    </row>
    <row r="5" spans="1:6" ht="30" customHeight="1" thickBot="1">
      <c r="A5" s="11" t="s">
        <v>475</v>
      </c>
      <c r="B5" s="12" t="s">
        <v>17</v>
      </c>
      <c r="C5" s="11" t="s">
        <v>574</v>
      </c>
      <c r="D5" s="29" t="s">
        <v>574</v>
      </c>
      <c r="E5" s="11" t="s">
        <v>18</v>
      </c>
      <c r="F5" s="11" t="s">
        <v>18</v>
      </c>
    </row>
    <row r="6" spans="1:6" ht="30" customHeight="1" thickTop="1" thickBot="1">
      <c r="A6" s="11" t="s">
        <v>476</v>
      </c>
      <c r="B6" s="12" t="s">
        <v>24</v>
      </c>
      <c r="C6" s="11" t="s">
        <v>575</v>
      </c>
      <c r="D6" s="29" t="s">
        <v>576</v>
      </c>
      <c r="E6" s="29" t="s">
        <v>576</v>
      </c>
      <c r="F6" s="29" t="s">
        <v>577</v>
      </c>
    </row>
    <row r="7" spans="1:6" ht="30" customHeight="1" thickTop="1" thickBot="1">
      <c r="A7" s="11" t="s">
        <v>445</v>
      </c>
      <c r="B7" s="12" t="s">
        <v>444</v>
      </c>
      <c r="C7" s="11" t="s">
        <v>578</v>
      </c>
      <c r="D7" s="29" t="s">
        <v>579</v>
      </c>
      <c r="E7" s="29" t="s">
        <v>579</v>
      </c>
      <c r="F7" s="11" t="s">
        <v>18</v>
      </c>
    </row>
    <row r="8" spans="1:6" ht="30" customHeight="1" thickTop="1" thickBot="1">
      <c r="A8" s="11" t="s">
        <v>428</v>
      </c>
      <c r="B8" s="12" t="s">
        <v>33</v>
      </c>
      <c r="C8" s="11" t="s">
        <v>580</v>
      </c>
      <c r="D8" s="11" t="s">
        <v>18</v>
      </c>
      <c r="E8" s="29" t="s">
        <v>581</v>
      </c>
      <c r="F8" s="29" t="s">
        <v>581</v>
      </c>
    </row>
    <row r="9" spans="1:6" ht="30" customHeight="1" thickTop="1" thickBot="1">
      <c r="A9" s="11" t="s">
        <v>433</v>
      </c>
      <c r="B9" s="12" t="s">
        <v>49</v>
      </c>
      <c r="C9" s="11" t="s">
        <v>582</v>
      </c>
      <c r="D9" s="11" t="s">
        <v>18</v>
      </c>
      <c r="E9" s="29" t="s">
        <v>585</v>
      </c>
      <c r="F9" s="29" t="s">
        <v>585</v>
      </c>
    </row>
    <row r="10" spans="1:6" ht="30" customHeight="1" thickTop="1" thickBot="1">
      <c r="A10" s="11" t="s">
        <v>434</v>
      </c>
      <c r="B10" s="12" t="s">
        <v>56</v>
      </c>
      <c r="C10" s="11" t="s">
        <v>583</v>
      </c>
      <c r="D10" s="11" t="s">
        <v>18</v>
      </c>
      <c r="E10" s="29" t="s">
        <v>586</v>
      </c>
      <c r="F10" s="29" t="s">
        <v>586</v>
      </c>
    </row>
    <row r="11" spans="1:6" ht="30" customHeight="1" thickTop="1" thickBot="1">
      <c r="A11" s="11" t="s">
        <v>469</v>
      </c>
      <c r="B11" s="12" t="s">
        <v>64</v>
      </c>
      <c r="C11" s="11" t="s">
        <v>584</v>
      </c>
      <c r="D11" s="11" t="s">
        <v>18</v>
      </c>
      <c r="E11" s="11" t="s">
        <v>18</v>
      </c>
      <c r="F11" s="29" t="s">
        <v>584</v>
      </c>
    </row>
    <row r="12" spans="1:6" ht="15" thickTop="1">
      <c r="A12" s="133" t="s">
        <v>83</v>
      </c>
      <c r="B12" s="133"/>
      <c r="C12" s="116">
        <f>6545.28+28886.31+684658.34+329465.02+416094.11+156701.25+20540.59</f>
        <v>1642890.9000000001</v>
      </c>
      <c r="D12" s="115">
        <f>D13/C12</f>
        <v>0.21821428312738234</v>
      </c>
      <c r="E12" s="115">
        <f>E13/C12</f>
        <v>0.48882562439173521</v>
      </c>
      <c r="F12" s="115">
        <f>F13/C12</f>
        <v>0.29296009248088234</v>
      </c>
    </row>
    <row r="13" spans="1:6">
      <c r="A13" s="133" t="s">
        <v>84</v>
      </c>
      <c r="B13" s="133"/>
      <c r="C13" s="9"/>
      <c r="D13" s="114">
        <f>6545.28+9627.81+342329.17</f>
        <v>358502.26</v>
      </c>
      <c r="E13" s="114">
        <f>9627.81+342329.17+164732.51+208047.055+78350.625</f>
        <v>803087.16999999993</v>
      </c>
      <c r="F13" s="114">
        <f>9630.69+164732.51+208047.055+78350.625+20540.59</f>
        <v>481301.47000000003</v>
      </c>
    </row>
    <row r="14" spans="1:6" ht="15" customHeight="1">
      <c r="A14" s="133" t="s">
        <v>85</v>
      </c>
      <c r="B14" s="133"/>
      <c r="C14" s="9"/>
      <c r="D14" s="115">
        <f>D13/C12</f>
        <v>0.21821428312738234</v>
      </c>
      <c r="E14" s="115">
        <f>D14+E12</f>
        <v>0.70703990751911761</v>
      </c>
      <c r="F14" s="115">
        <f>E14+F12</f>
        <v>1</v>
      </c>
    </row>
    <row r="15" spans="1:6">
      <c r="A15" s="133" t="s">
        <v>86</v>
      </c>
      <c r="B15" s="133"/>
      <c r="C15" s="9"/>
      <c r="D15" s="114">
        <f>D13</f>
        <v>358502.26</v>
      </c>
      <c r="E15" s="114">
        <f>D15+E13</f>
        <v>1161589.43</v>
      </c>
      <c r="F15" s="114">
        <f>E15+F13</f>
        <v>1642890.9</v>
      </c>
    </row>
    <row r="16" spans="1:6">
      <c r="A16" s="9"/>
      <c r="B16" s="9"/>
      <c r="C16" s="9"/>
      <c r="D16" s="113"/>
      <c r="E16" s="113"/>
      <c r="F16" s="113"/>
    </row>
    <row r="17" spans="1:6">
      <c r="A17" s="153" t="s">
        <v>571</v>
      </c>
      <c r="B17" s="153"/>
      <c r="C17" s="15"/>
    </row>
    <row r="18" spans="1:6" ht="15" customHeight="1">
      <c r="A18" s="9"/>
      <c r="B18" s="9"/>
      <c r="C18" s="9"/>
      <c r="D18" s="9"/>
      <c r="E18" s="9"/>
      <c r="F18" s="9"/>
    </row>
    <row r="19" spans="1:6" ht="60" customHeight="1">
      <c r="A19" s="151" t="s">
        <v>78</v>
      </c>
      <c r="B19" s="152"/>
      <c r="C19" s="152"/>
      <c r="D19" s="152"/>
      <c r="E19" s="152"/>
      <c r="F19" s="152"/>
    </row>
  </sheetData>
  <mergeCells count="9">
    <mergeCell ref="A13:B13"/>
    <mergeCell ref="A14:B14"/>
    <mergeCell ref="A15:B15"/>
    <mergeCell ref="A19:F19"/>
    <mergeCell ref="E1:F1"/>
    <mergeCell ref="E2:F2"/>
    <mergeCell ref="A17:B17"/>
    <mergeCell ref="A3:F3"/>
    <mergeCell ref="A12:B12"/>
  </mergeCells>
  <pageMargins left="0.51181102362204722" right="0.51181102362204722" top="0.78740157480314965" bottom="0.39370078740157483" header="0.19685039370078741" footer="0.19685039370078741"/>
  <pageSetup paperSize="9" orientation="landscape" r:id="rId1"/>
  <headerFooter>
    <oddHeader>&amp;L &amp;CPrefeitura Municipal de Sapezal/MT
CNPJ: 01.614.225/0001-09 &amp;R</oddHeader>
    <oddFooter xml:space="preserve">&amp;L &amp;C&amp;10Avenida Antonio André Maggi  - Cidezal I - Sapezal / MT
(65) 3383-4500 / engenharia@sapezal.mt.gov.br&amp;11 </oddFooter>
  </headerFooter>
  <ignoredErrors>
    <ignoredError sqref="A11:B11 A5:B5 A6:B6 A7:B7 A8:B8 A9:B9 A10:B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F31E-239B-4CF4-B72A-F6E69FF92209}">
  <sheetPr>
    <pageSetUpPr fitToPage="1"/>
  </sheetPr>
  <dimension ref="A1:J492"/>
  <sheetViews>
    <sheetView showWhiteSpace="0" topLeftCell="A470" workbookViewId="0">
      <selection activeCell="A492" sqref="A492:J492"/>
    </sheetView>
  </sheetViews>
  <sheetFormatPr defaultRowHeight="14.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c r="A1" s="7"/>
      <c r="B1" s="7"/>
      <c r="C1" s="161" t="s">
        <v>87</v>
      </c>
      <c r="D1" s="161"/>
      <c r="E1" s="132" t="s">
        <v>1</v>
      </c>
      <c r="F1" s="132"/>
      <c r="G1" s="132" t="s">
        <v>2</v>
      </c>
      <c r="H1" s="132"/>
      <c r="I1" s="132" t="s">
        <v>3</v>
      </c>
      <c r="J1" s="132"/>
    </row>
    <row r="2" spans="1:10" ht="80.099999999999994" customHeight="1">
      <c r="A2" s="9"/>
      <c r="B2" s="9"/>
      <c r="C2" s="141" t="s">
        <v>443</v>
      </c>
      <c r="D2" s="141"/>
      <c r="E2" s="133" t="s">
        <v>572</v>
      </c>
      <c r="F2" s="133"/>
      <c r="G2" s="135">
        <v>0.252</v>
      </c>
      <c r="H2" s="133"/>
      <c r="I2" s="133" t="s">
        <v>4</v>
      </c>
      <c r="J2" s="133"/>
    </row>
    <row r="3" spans="1:10">
      <c r="A3" s="132" t="s">
        <v>87</v>
      </c>
      <c r="B3" s="145"/>
      <c r="C3" s="145"/>
      <c r="D3" s="145"/>
      <c r="E3" s="145"/>
      <c r="F3" s="145"/>
      <c r="G3" s="145"/>
      <c r="H3" s="145"/>
      <c r="I3" s="145"/>
      <c r="J3" s="145"/>
    </row>
    <row r="4" spans="1:10" ht="15.75" customHeight="1">
      <c r="A4" s="159" t="s">
        <v>88</v>
      </c>
      <c r="B4" s="160"/>
      <c r="C4" s="160"/>
      <c r="D4" s="160"/>
      <c r="E4" s="160"/>
      <c r="F4" s="160"/>
      <c r="G4" s="160"/>
      <c r="H4" s="160"/>
      <c r="I4" s="160"/>
      <c r="J4" s="160"/>
    </row>
    <row r="5" spans="1:10" ht="15.75" customHeight="1" thickBot="1">
      <c r="A5" s="117"/>
      <c r="B5" s="117"/>
      <c r="C5" s="117"/>
      <c r="D5" s="117"/>
      <c r="E5" s="117"/>
      <c r="F5" s="117"/>
      <c r="G5" s="117"/>
      <c r="H5" s="117"/>
      <c r="I5" s="117"/>
      <c r="J5" s="117"/>
    </row>
    <row r="6" spans="1:10" ht="18" customHeight="1" thickTop="1">
      <c r="A6" s="23" t="s">
        <v>19</v>
      </c>
      <c r="B6" s="24" t="s">
        <v>7</v>
      </c>
      <c r="C6" s="23" t="s">
        <v>8</v>
      </c>
      <c r="D6" s="23" t="s">
        <v>9</v>
      </c>
      <c r="E6" s="157" t="s">
        <v>89</v>
      </c>
      <c r="F6" s="157"/>
      <c r="G6" s="31" t="s">
        <v>10</v>
      </c>
      <c r="H6" s="24" t="s">
        <v>11</v>
      </c>
      <c r="I6" s="24" t="s">
        <v>12</v>
      </c>
      <c r="J6" s="24" t="s">
        <v>14</v>
      </c>
    </row>
    <row r="7" spans="1:10" ht="25.5">
      <c r="A7" s="32" t="s">
        <v>90</v>
      </c>
      <c r="B7" s="33" t="s">
        <v>20</v>
      </c>
      <c r="C7" s="32" t="s">
        <v>21</v>
      </c>
      <c r="D7" s="32" t="s">
        <v>22</v>
      </c>
      <c r="E7" s="158" t="s">
        <v>91</v>
      </c>
      <c r="F7" s="158"/>
      <c r="G7" s="34" t="s">
        <v>23</v>
      </c>
      <c r="H7" s="35">
        <v>1</v>
      </c>
      <c r="I7" s="36">
        <v>466.78</v>
      </c>
      <c r="J7" s="36">
        <v>466.78</v>
      </c>
    </row>
    <row r="8" spans="1:10" ht="25.5">
      <c r="A8" s="37" t="s">
        <v>92</v>
      </c>
      <c r="B8" s="38" t="s">
        <v>93</v>
      </c>
      <c r="C8" s="37" t="s">
        <v>21</v>
      </c>
      <c r="D8" s="37" t="s">
        <v>94</v>
      </c>
      <c r="E8" s="155" t="s">
        <v>95</v>
      </c>
      <c r="F8" s="155"/>
      <c r="G8" s="39" t="s">
        <v>23</v>
      </c>
      <c r="H8" s="40">
        <v>0.5</v>
      </c>
      <c r="I8" s="41">
        <v>22.62</v>
      </c>
      <c r="J8" s="41">
        <v>11.31</v>
      </c>
    </row>
    <row r="9" spans="1:10" ht="25.5">
      <c r="A9" s="37" t="s">
        <v>92</v>
      </c>
      <c r="B9" s="38" t="s">
        <v>96</v>
      </c>
      <c r="C9" s="37" t="s">
        <v>21</v>
      </c>
      <c r="D9" s="37" t="s">
        <v>97</v>
      </c>
      <c r="E9" s="155" t="s">
        <v>98</v>
      </c>
      <c r="F9" s="155"/>
      <c r="G9" s="39" t="s">
        <v>28</v>
      </c>
      <c r="H9" s="40">
        <v>1.1186</v>
      </c>
      <c r="I9" s="41">
        <v>23.48</v>
      </c>
      <c r="J9" s="41">
        <v>26.26</v>
      </c>
    </row>
    <row r="10" spans="1:10" ht="25.5">
      <c r="A10" s="37" t="s">
        <v>92</v>
      </c>
      <c r="B10" s="38" t="s">
        <v>99</v>
      </c>
      <c r="C10" s="37" t="s">
        <v>21</v>
      </c>
      <c r="D10" s="37" t="s">
        <v>100</v>
      </c>
      <c r="E10" s="155" t="s">
        <v>98</v>
      </c>
      <c r="F10" s="155"/>
      <c r="G10" s="39" t="s">
        <v>28</v>
      </c>
      <c r="H10" s="40">
        <v>0.37290000000000001</v>
      </c>
      <c r="I10" s="41">
        <v>28.27</v>
      </c>
      <c r="J10" s="41">
        <v>10.54</v>
      </c>
    </row>
    <row r="11" spans="1:10" ht="25.5">
      <c r="A11" s="42" t="s">
        <v>101</v>
      </c>
      <c r="B11" s="43" t="s">
        <v>102</v>
      </c>
      <c r="C11" s="42" t="s">
        <v>21</v>
      </c>
      <c r="D11" s="42" t="s">
        <v>103</v>
      </c>
      <c r="E11" s="156" t="s">
        <v>104</v>
      </c>
      <c r="F11" s="156"/>
      <c r="G11" s="44" t="s">
        <v>23</v>
      </c>
      <c r="H11" s="45">
        <v>1</v>
      </c>
      <c r="I11" s="46">
        <v>400</v>
      </c>
      <c r="J11" s="46">
        <v>400</v>
      </c>
    </row>
    <row r="12" spans="1:10" ht="25.5">
      <c r="A12" s="42" t="s">
        <v>101</v>
      </c>
      <c r="B12" s="43" t="s">
        <v>105</v>
      </c>
      <c r="C12" s="42" t="s">
        <v>21</v>
      </c>
      <c r="D12" s="42" t="s">
        <v>106</v>
      </c>
      <c r="E12" s="156" t="s">
        <v>104</v>
      </c>
      <c r="F12" s="156"/>
      <c r="G12" s="44" t="s">
        <v>41</v>
      </c>
      <c r="H12" s="45">
        <v>3.2082999999999999</v>
      </c>
      <c r="I12" s="46">
        <v>5.61</v>
      </c>
      <c r="J12" s="46">
        <v>17.998563000000001</v>
      </c>
    </row>
    <row r="13" spans="1:10" ht="26.1" customHeight="1">
      <c r="A13" s="42" t="s">
        <v>101</v>
      </c>
      <c r="B13" s="43" t="s">
        <v>107</v>
      </c>
      <c r="C13" s="42" t="s">
        <v>21</v>
      </c>
      <c r="D13" s="42" t="s">
        <v>108</v>
      </c>
      <c r="E13" s="156" t="s">
        <v>104</v>
      </c>
      <c r="F13" s="156"/>
      <c r="G13" s="44" t="s">
        <v>109</v>
      </c>
      <c r="H13" s="45">
        <v>1.32E-2</v>
      </c>
      <c r="I13" s="46">
        <v>19.989999999999998</v>
      </c>
      <c r="J13" s="46">
        <v>0.26386799999999999</v>
      </c>
    </row>
    <row r="14" spans="1:10" ht="37.5" customHeight="1">
      <c r="A14" s="42" t="s">
        <v>101</v>
      </c>
      <c r="B14" s="43" t="s">
        <v>110</v>
      </c>
      <c r="C14" s="42" t="s">
        <v>21</v>
      </c>
      <c r="D14" s="42" t="s">
        <v>111</v>
      </c>
      <c r="E14" s="156" t="s">
        <v>104</v>
      </c>
      <c r="F14" s="156"/>
      <c r="G14" s="44" t="s">
        <v>109</v>
      </c>
      <c r="H14" s="45">
        <v>1.1299999999999999E-2</v>
      </c>
      <c r="I14" s="46">
        <v>37.31</v>
      </c>
      <c r="J14" s="46">
        <v>0.42160300000000001</v>
      </c>
    </row>
    <row r="15" spans="1:10">
      <c r="A15" s="47"/>
      <c r="B15" s="47"/>
      <c r="C15" s="47"/>
      <c r="D15" s="47"/>
      <c r="E15" s="47" t="s">
        <v>112</v>
      </c>
      <c r="F15" s="48">
        <v>30.19</v>
      </c>
      <c r="G15" s="47" t="s">
        <v>113</v>
      </c>
      <c r="H15" s="48">
        <v>0</v>
      </c>
      <c r="I15" s="47" t="s">
        <v>114</v>
      </c>
      <c r="J15" s="48">
        <v>30.19</v>
      </c>
    </row>
    <row r="16" spans="1:10" ht="15" customHeight="1" thickBot="1">
      <c r="A16" s="47"/>
      <c r="B16" s="47"/>
      <c r="C16" s="47"/>
      <c r="D16" s="47"/>
      <c r="E16" s="47" t="s">
        <v>115</v>
      </c>
      <c r="F16" s="48">
        <v>117.62</v>
      </c>
      <c r="G16" s="47"/>
      <c r="H16" s="154" t="s">
        <v>116</v>
      </c>
      <c r="I16" s="154"/>
      <c r="J16" s="48">
        <v>584.4</v>
      </c>
    </row>
    <row r="17" spans="1:10" ht="0.95" customHeight="1" thickTop="1">
      <c r="A17" s="49"/>
      <c r="B17" s="49"/>
      <c r="C17" s="49"/>
      <c r="D17" s="49"/>
      <c r="E17" s="49"/>
      <c r="F17" s="49"/>
      <c r="G17" s="49"/>
      <c r="H17" s="49"/>
      <c r="I17" s="49"/>
      <c r="J17" s="49"/>
    </row>
    <row r="18" spans="1:10" ht="18" customHeight="1">
      <c r="A18" s="23" t="s">
        <v>25</v>
      </c>
      <c r="B18" s="24" t="s">
        <v>7</v>
      </c>
      <c r="C18" s="23" t="s">
        <v>8</v>
      </c>
      <c r="D18" s="23" t="s">
        <v>9</v>
      </c>
      <c r="E18" s="157" t="s">
        <v>89</v>
      </c>
      <c r="F18" s="157"/>
      <c r="G18" s="31" t="s">
        <v>10</v>
      </c>
      <c r="H18" s="24" t="s">
        <v>11</v>
      </c>
      <c r="I18" s="24" t="s">
        <v>12</v>
      </c>
      <c r="J18" s="24" t="s">
        <v>14</v>
      </c>
    </row>
    <row r="19" spans="1:10" ht="24" customHeight="1">
      <c r="A19" s="32" t="s">
        <v>90</v>
      </c>
      <c r="B19" s="33" t="s">
        <v>26</v>
      </c>
      <c r="C19" s="32" t="s">
        <v>21</v>
      </c>
      <c r="D19" s="32" t="s">
        <v>27</v>
      </c>
      <c r="E19" s="158" t="s">
        <v>98</v>
      </c>
      <c r="F19" s="158"/>
      <c r="G19" s="34" t="s">
        <v>28</v>
      </c>
      <c r="H19" s="35">
        <v>1</v>
      </c>
      <c r="I19" s="36">
        <v>36.46</v>
      </c>
      <c r="J19" s="36">
        <v>36.46</v>
      </c>
    </row>
    <row r="20" spans="1:10" ht="26.1" customHeight="1">
      <c r="A20" s="37" t="s">
        <v>92</v>
      </c>
      <c r="B20" s="38" t="s">
        <v>117</v>
      </c>
      <c r="C20" s="37" t="s">
        <v>21</v>
      </c>
      <c r="D20" s="37" t="s">
        <v>118</v>
      </c>
      <c r="E20" s="155" t="s">
        <v>98</v>
      </c>
      <c r="F20" s="155"/>
      <c r="G20" s="39" t="s">
        <v>28</v>
      </c>
      <c r="H20" s="40">
        <v>1</v>
      </c>
      <c r="I20" s="41">
        <v>0.85</v>
      </c>
      <c r="J20" s="41">
        <v>0.85</v>
      </c>
    </row>
    <row r="21" spans="1:10" ht="26.1" customHeight="1">
      <c r="A21" s="42" t="s">
        <v>101</v>
      </c>
      <c r="B21" s="43" t="s">
        <v>131</v>
      </c>
      <c r="C21" s="42" t="s">
        <v>21</v>
      </c>
      <c r="D21" s="42" t="s">
        <v>132</v>
      </c>
      <c r="E21" s="156" t="s">
        <v>133</v>
      </c>
      <c r="F21" s="156"/>
      <c r="G21" s="44" t="s">
        <v>28</v>
      </c>
      <c r="H21" s="45">
        <v>1</v>
      </c>
      <c r="I21" s="46">
        <v>27.79</v>
      </c>
      <c r="J21" s="46">
        <v>27.79</v>
      </c>
    </row>
    <row r="22" spans="1:10" ht="26.1" customHeight="1">
      <c r="A22" s="42" t="s">
        <v>101</v>
      </c>
      <c r="B22" s="43" t="s">
        <v>121</v>
      </c>
      <c r="C22" s="42" t="s">
        <v>21</v>
      </c>
      <c r="D22" s="42" t="s">
        <v>122</v>
      </c>
      <c r="E22" s="156" t="s">
        <v>438</v>
      </c>
      <c r="F22" s="156"/>
      <c r="G22" s="44" t="s">
        <v>28</v>
      </c>
      <c r="H22" s="45">
        <v>1</v>
      </c>
      <c r="I22" s="46">
        <v>1.61</v>
      </c>
      <c r="J22" s="46">
        <v>1.61</v>
      </c>
    </row>
    <row r="23" spans="1:10" ht="26.1" customHeight="1">
      <c r="A23" s="42" t="s">
        <v>101</v>
      </c>
      <c r="B23" s="43" t="s">
        <v>129</v>
      </c>
      <c r="C23" s="42" t="s">
        <v>21</v>
      </c>
      <c r="D23" s="42" t="s">
        <v>130</v>
      </c>
      <c r="E23" s="156" t="s">
        <v>438</v>
      </c>
      <c r="F23" s="156"/>
      <c r="G23" s="44" t="s">
        <v>28</v>
      </c>
      <c r="H23" s="45">
        <v>1</v>
      </c>
      <c r="I23" s="46">
        <v>0.89</v>
      </c>
      <c r="J23" s="46">
        <v>0.89</v>
      </c>
    </row>
    <row r="24" spans="1:10" ht="26.1" customHeight="1">
      <c r="A24" s="42" t="s">
        <v>101</v>
      </c>
      <c r="B24" s="43" t="s">
        <v>127</v>
      </c>
      <c r="C24" s="42" t="s">
        <v>21</v>
      </c>
      <c r="D24" s="42" t="s">
        <v>128</v>
      </c>
      <c r="E24" s="156" t="s">
        <v>438</v>
      </c>
      <c r="F24" s="156"/>
      <c r="G24" s="44" t="s">
        <v>28</v>
      </c>
      <c r="H24" s="45">
        <v>1</v>
      </c>
      <c r="I24" s="46">
        <v>1.62</v>
      </c>
      <c r="J24" s="46">
        <v>1.62</v>
      </c>
    </row>
    <row r="25" spans="1:10" ht="26.1" customHeight="1">
      <c r="A25" s="42" t="s">
        <v>101</v>
      </c>
      <c r="B25" s="43" t="s">
        <v>125</v>
      </c>
      <c r="C25" s="42" t="s">
        <v>21</v>
      </c>
      <c r="D25" s="42" t="s">
        <v>126</v>
      </c>
      <c r="E25" s="156" t="s">
        <v>438</v>
      </c>
      <c r="F25" s="156"/>
      <c r="G25" s="44" t="s">
        <v>28</v>
      </c>
      <c r="H25" s="45">
        <v>1</v>
      </c>
      <c r="I25" s="46">
        <v>0.1</v>
      </c>
      <c r="J25" s="46">
        <v>0.1</v>
      </c>
    </row>
    <row r="26" spans="1:10" ht="26.1" customHeight="1">
      <c r="A26" s="42" t="s">
        <v>101</v>
      </c>
      <c r="B26" s="43" t="s">
        <v>119</v>
      </c>
      <c r="C26" s="42" t="s">
        <v>21</v>
      </c>
      <c r="D26" s="42" t="s">
        <v>120</v>
      </c>
      <c r="E26" s="156" t="s">
        <v>438</v>
      </c>
      <c r="F26" s="156"/>
      <c r="G26" s="44" t="s">
        <v>28</v>
      </c>
      <c r="H26" s="45">
        <v>1</v>
      </c>
      <c r="I26" s="46">
        <v>0.7</v>
      </c>
      <c r="J26" s="46">
        <v>0.7</v>
      </c>
    </row>
    <row r="27" spans="1:10" ht="24" customHeight="1">
      <c r="A27" s="42" t="s">
        <v>101</v>
      </c>
      <c r="B27" s="43" t="s">
        <v>123</v>
      </c>
      <c r="C27" s="42" t="s">
        <v>21</v>
      </c>
      <c r="D27" s="42" t="s">
        <v>124</v>
      </c>
      <c r="E27" s="156" t="s">
        <v>438</v>
      </c>
      <c r="F27" s="156"/>
      <c r="G27" s="44" t="s">
        <v>28</v>
      </c>
      <c r="H27" s="45">
        <v>1</v>
      </c>
      <c r="I27" s="46">
        <v>2.9</v>
      </c>
      <c r="J27" s="46">
        <v>2.9</v>
      </c>
    </row>
    <row r="28" spans="1:10">
      <c r="A28" s="47"/>
      <c r="B28" s="47"/>
      <c r="C28" s="47"/>
      <c r="D28" s="47"/>
      <c r="E28" s="47" t="s">
        <v>112</v>
      </c>
      <c r="F28" s="48">
        <v>28.64</v>
      </c>
      <c r="G28" s="47" t="s">
        <v>113</v>
      </c>
      <c r="H28" s="48">
        <v>0</v>
      </c>
      <c r="I28" s="47" t="s">
        <v>114</v>
      </c>
      <c r="J28" s="48">
        <v>28.64</v>
      </c>
    </row>
    <row r="29" spans="1:10" ht="15" customHeight="1" thickBot="1">
      <c r="A29" s="47"/>
      <c r="B29" s="47"/>
      <c r="C29" s="47"/>
      <c r="D29" s="47"/>
      <c r="E29" s="47" t="s">
        <v>115</v>
      </c>
      <c r="F29" s="48">
        <v>9.18</v>
      </c>
      <c r="G29" s="47"/>
      <c r="H29" s="154" t="s">
        <v>116</v>
      </c>
      <c r="I29" s="154"/>
      <c r="J29" s="48">
        <v>45.64</v>
      </c>
    </row>
    <row r="30" spans="1:10" ht="0.95" customHeight="1" thickTop="1">
      <c r="A30" s="49"/>
      <c r="B30" s="49"/>
      <c r="C30" s="49"/>
      <c r="D30" s="49"/>
      <c r="E30" s="49"/>
      <c r="F30" s="49"/>
      <c r="G30" s="49"/>
      <c r="H30" s="49"/>
      <c r="I30" s="49"/>
      <c r="J30" s="49"/>
    </row>
    <row r="31" spans="1:10" ht="18" customHeight="1">
      <c r="A31" s="23" t="s">
        <v>29</v>
      </c>
      <c r="B31" s="24" t="s">
        <v>7</v>
      </c>
      <c r="C31" s="23" t="s">
        <v>8</v>
      </c>
      <c r="D31" s="23" t="s">
        <v>9</v>
      </c>
      <c r="E31" s="157" t="s">
        <v>89</v>
      </c>
      <c r="F31" s="157"/>
      <c r="G31" s="31" t="s">
        <v>10</v>
      </c>
      <c r="H31" s="24" t="s">
        <v>11</v>
      </c>
      <c r="I31" s="24" t="s">
        <v>12</v>
      </c>
      <c r="J31" s="24" t="s">
        <v>14</v>
      </c>
    </row>
    <row r="32" spans="1:10" ht="26.1" customHeight="1">
      <c r="A32" s="32" t="s">
        <v>90</v>
      </c>
      <c r="B32" s="33" t="s">
        <v>30</v>
      </c>
      <c r="C32" s="32" t="s">
        <v>21</v>
      </c>
      <c r="D32" s="32" t="s">
        <v>31</v>
      </c>
      <c r="E32" s="158" t="s">
        <v>98</v>
      </c>
      <c r="F32" s="158"/>
      <c r="G32" s="34" t="s">
        <v>32</v>
      </c>
      <c r="H32" s="35">
        <v>1</v>
      </c>
      <c r="I32" s="36">
        <v>6232.57</v>
      </c>
      <c r="J32" s="36">
        <v>6232.57</v>
      </c>
    </row>
    <row r="33" spans="1:10" ht="26.1" customHeight="1">
      <c r="A33" s="42" t="s">
        <v>101</v>
      </c>
      <c r="B33" s="43" t="s">
        <v>136</v>
      </c>
      <c r="C33" s="42" t="s">
        <v>21</v>
      </c>
      <c r="D33" s="42" t="s">
        <v>137</v>
      </c>
      <c r="E33" s="156" t="s">
        <v>438</v>
      </c>
      <c r="F33" s="156"/>
      <c r="G33" s="44" t="s">
        <v>32</v>
      </c>
      <c r="H33" s="45">
        <v>1</v>
      </c>
      <c r="I33" s="46">
        <v>18.28</v>
      </c>
      <c r="J33" s="46">
        <v>18.28</v>
      </c>
    </row>
    <row r="34" spans="1:10" ht="26.1" customHeight="1">
      <c r="A34" s="42" t="s">
        <v>101</v>
      </c>
      <c r="B34" s="43" t="s">
        <v>142</v>
      </c>
      <c r="C34" s="42" t="s">
        <v>21</v>
      </c>
      <c r="D34" s="42" t="s">
        <v>143</v>
      </c>
      <c r="E34" s="156" t="s">
        <v>438</v>
      </c>
      <c r="F34" s="156"/>
      <c r="G34" s="44" t="s">
        <v>32</v>
      </c>
      <c r="H34" s="45">
        <v>1</v>
      </c>
      <c r="I34" s="46">
        <v>290.99</v>
      </c>
      <c r="J34" s="46">
        <v>290.99</v>
      </c>
    </row>
    <row r="35" spans="1:10" ht="26.1" customHeight="1">
      <c r="A35" s="42" t="s">
        <v>101</v>
      </c>
      <c r="B35" s="43" t="s">
        <v>138</v>
      </c>
      <c r="C35" s="42" t="s">
        <v>21</v>
      </c>
      <c r="D35" s="42" t="s">
        <v>139</v>
      </c>
      <c r="E35" s="156" t="s">
        <v>438</v>
      </c>
      <c r="F35" s="156"/>
      <c r="G35" s="44" t="s">
        <v>32</v>
      </c>
      <c r="H35" s="45">
        <v>1</v>
      </c>
      <c r="I35" s="46">
        <v>269.23</v>
      </c>
      <c r="J35" s="46">
        <v>269.23</v>
      </c>
    </row>
    <row r="36" spans="1:10" ht="26.1" customHeight="1">
      <c r="A36" s="42" t="s">
        <v>101</v>
      </c>
      <c r="B36" s="43" t="s">
        <v>436</v>
      </c>
      <c r="C36" s="42" t="s">
        <v>21</v>
      </c>
      <c r="D36" s="42" t="s">
        <v>437</v>
      </c>
      <c r="E36" s="156" t="s">
        <v>438</v>
      </c>
      <c r="F36" s="156"/>
      <c r="G36" s="44" t="s">
        <v>32</v>
      </c>
      <c r="H36" s="45">
        <v>1</v>
      </c>
      <c r="I36" s="46">
        <v>125.17</v>
      </c>
      <c r="J36" s="46">
        <v>125.17</v>
      </c>
    </row>
    <row r="37" spans="1:10" ht="24" customHeight="1">
      <c r="A37" s="42" t="s">
        <v>101</v>
      </c>
      <c r="B37" s="43" t="s">
        <v>439</v>
      </c>
      <c r="C37" s="42" t="s">
        <v>21</v>
      </c>
      <c r="D37" s="42" t="s">
        <v>440</v>
      </c>
      <c r="E37" s="156" t="s">
        <v>438</v>
      </c>
      <c r="F37" s="156"/>
      <c r="G37" s="44" t="s">
        <v>32</v>
      </c>
      <c r="H37" s="45">
        <v>1</v>
      </c>
      <c r="I37" s="46">
        <v>521</v>
      </c>
      <c r="J37" s="46">
        <v>521</v>
      </c>
    </row>
    <row r="38" spans="1:10" ht="26.1" customHeight="1">
      <c r="A38" s="42" t="s">
        <v>101</v>
      </c>
      <c r="B38" s="43" t="s">
        <v>140</v>
      </c>
      <c r="C38" s="42" t="s">
        <v>21</v>
      </c>
      <c r="D38" s="42" t="s">
        <v>141</v>
      </c>
      <c r="E38" s="156" t="s">
        <v>133</v>
      </c>
      <c r="F38" s="156"/>
      <c r="G38" s="44" t="s">
        <v>32</v>
      </c>
      <c r="H38" s="45">
        <v>1</v>
      </c>
      <c r="I38" s="46">
        <v>4984.22</v>
      </c>
      <c r="J38" s="46">
        <v>4984.22</v>
      </c>
    </row>
    <row r="39" spans="1:10" ht="26.1" customHeight="1">
      <c r="A39" s="42" t="s">
        <v>101</v>
      </c>
      <c r="B39" s="43" t="s">
        <v>134</v>
      </c>
      <c r="C39" s="42" t="s">
        <v>21</v>
      </c>
      <c r="D39" s="42" t="s">
        <v>135</v>
      </c>
      <c r="E39" s="156" t="s">
        <v>438</v>
      </c>
      <c r="F39" s="156"/>
      <c r="G39" s="44" t="s">
        <v>32</v>
      </c>
      <c r="H39" s="45">
        <v>1</v>
      </c>
      <c r="I39" s="46">
        <v>23.68</v>
      </c>
      <c r="J39" s="46">
        <v>23.68</v>
      </c>
    </row>
    <row r="40" spans="1:10" ht="26.1" customHeight="1">
      <c r="A40" s="47"/>
      <c r="B40" s="47"/>
      <c r="C40" s="47"/>
      <c r="D40" s="47"/>
      <c r="E40" s="47" t="s">
        <v>112</v>
      </c>
      <c r="F40" s="48">
        <v>4984.22</v>
      </c>
      <c r="G40" s="47" t="s">
        <v>113</v>
      </c>
      <c r="H40" s="48">
        <v>0</v>
      </c>
      <c r="I40" s="47" t="s">
        <v>114</v>
      </c>
      <c r="J40" s="48">
        <v>4984.22</v>
      </c>
    </row>
    <row r="41" spans="1:10" ht="15" thickBot="1">
      <c r="A41" s="47"/>
      <c r="B41" s="47"/>
      <c r="C41" s="47"/>
      <c r="D41" s="47"/>
      <c r="E41" s="47" t="s">
        <v>115</v>
      </c>
      <c r="F41" s="48">
        <v>1570.6</v>
      </c>
      <c r="G41" s="47"/>
      <c r="H41" s="154" t="s">
        <v>116</v>
      </c>
      <c r="I41" s="154"/>
      <c r="J41" s="48">
        <v>7803.17</v>
      </c>
    </row>
    <row r="42" spans="1:10" ht="0.95" customHeight="1" thickTop="1">
      <c r="A42" s="49"/>
      <c r="B42" s="49"/>
      <c r="C42" s="49"/>
      <c r="D42" s="49"/>
      <c r="E42" s="49"/>
      <c r="F42" s="49"/>
      <c r="G42" s="49"/>
      <c r="H42" s="49"/>
      <c r="I42" s="49"/>
      <c r="J42" s="49"/>
    </row>
    <row r="43" spans="1:10" ht="18" customHeight="1">
      <c r="A43" s="23" t="s">
        <v>65</v>
      </c>
      <c r="B43" s="24" t="s">
        <v>7</v>
      </c>
      <c r="C43" s="23" t="s">
        <v>8</v>
      </c>
      <c r="D43" s="23" t="s">
        <v>9</v>
      </c>
      <c r="E43" s="157" t="s">
        <v>89</v>
      </c>
      <c r="F43" s="157"/>
      <c r="G43" s="31" t="s">
        <v>10</v>
      </c>
      <c r="H43" s="24" t="s">
        <v>11</v>
      </c>
      <c r="I43" s="24" t="s">
        <v>12</v>
      </c>
      <c r="J43" s="24" t="s">
        <v>14</v>
      </c>
    </row>
    <row r="44" spans="1:10" ht="26.1" customHeight="1">
      <c r="A44" s="32" t="s">
        <v>90</v>
      </c>
      <c r="B44" s="33" t="s">
        <v>58</v>
      </c>
      <c r="C44" s="32" t="s">
        <v>21</v>
      </c>
      <c r="D44" s="32" t="s">
        <v>59</v>
      </c>
      <c r="E44" s="158" t="s">
        <v>180</v>
      </c>
      <c r="F44" s="158"/>
      <c r="G44" s="34" t="s">
        <v>36</v>
      </c>
      <c r="H44" s="35">
        <v>1</v>
      </c>
      <c r="I44" s="36">
        <v>72.78</v>
      </c>
      <c r="J44" s="36">
        <v>72.78</v>
      </c>
    </row>
    <row r="45" spans="1:10" ht="26.1" customHeight="1">
      <c r="A45" s="37" t="s">
        <v>92</v>
      </c>
      <c r="B45" s="38" t="s">
        <v>145</v>
      </c>
      <c r="C45" s="37" t="s">
        <v>21</v>
      </c>
      <c r="D45" s="37" t="s">
        <v>146</v>
      </c>
      <c r="E45" s="155" t="s">
        <v>98</v>
      </c>
      <c r="F45" s="155"/>
      <c r="G45" s="39" t="s">
        <v>28</v>
      </c>
      <c r="H45" s="40">
        <v>0.24840000000000001</v>
      </c>
      <c r="I45" s="41">
        <v>25.14</v>
      </c>
      <c r="J45" s="41">
        <v>6.24</v>
      </c>
    </row>
    <row r="46" spans="1:10" ht="24" customHeight="1">
      <c r="A46" s="37" t="s">
        <v>92</v>
      </c>
      <c r="B46" s="38" t="s">
        <v>147</v>
      </c>
      <c r="C46" s="37" t="s">
        <v>21</v>
      </c>
      <c r="D46" s="37" t="s">
        <v>148</v>
      </c>
      <c r="E46" s="155" t="s">
        <v>98</v>
      </c>
      <c r="F46" s="155"/>
      <c r="G46" s="39" t="s">
        <v>28</v>
      </c>
      <c r="H46" s="40">
        <v>0.24840000000000001</v>
      </c>
      <c r="I46" s="41">
        <v>30.02</v>
      </c>
      <c r="J46" s="41">
        <v>7.45</v>
      </c>
    </row>
    <row r="47" spans="1:10" ht="39" customHeight="1">
      <c r="A47" s="42" t="s">
        <v>101</v>
      </c>
      <c r="B47" s="43" t="s">
        <v>181</v>
      </c>
      <c r="C47" s="42" t="s">
        <v>21</v>
      </c>
      <c r="D47" s="42" t="s">
        <v>182</v>
      </c>
      <c r="E47" s="156" t="s">
        <v>104</v>
      </c>
      <c r="F47" s="156"/>
      <c r="G47" s="44" t="s">
        <v>36</v>
      </c>
      <c r="H47" s="45">
        <v>1</v>
      </c>
      <c r="I47" s="46">
        <v>59.09</v>
      </c>
      <c r="J47" s="46">
        <v>59.09</v>
      </c>
    </row>
    <row r="48" spans="1:10">
      <c r="A48" s="47"/>
      <c r="B48" s="47"/>
      <c r="C48" s="47"/>
      <c r="D48" s="47"/>
      <c r="E48" s="47" t="s">
        <v>112</v>
      </c>
      <c r="F48" s="48">
        <v>9.81</v>
      </c>
      <c r="G48" s="47" t="s">
        <v>113</v>
      </c>
      <c r="H48" s="48">
        <v>0</v>
      </c>
      <c r="I48" s="47" t="s">
        <v>114</v>
      </c>
      <c r="J48" s="48">
        <v>9.81</v>
      </c>
    </row>
    <row r="49" spans="1:10" ht="15" customHeight="1" thickBot="1">
      <c r="A49" s="47"/>
      <c r="B49" s="47"/>
      <c r="C49" s="47"/>
      <c r="D49" s="47"/>
      <c r="E49" s="47" t="s">
        <v>115</v>
      </c>
      <c r="F49" s="48">
        <v>18.34</v>
      </c>
      <c r="G49" s="47"/>
      <c r="H49" s="154" t="s">
        <v>116</v>
      </c>
      <c r="I49" s="154"/>
      <c r="J49" s="48">
        <v>91.12</v>
      </c>
    </row>
    <row r="50" spans="1:10" ht="0.95" customHeight="1" thickTop="1">
      <c r="A50" s="49"/>
      <c r="B50" s="49"/>
      <c r="C50" s="49"/>
      <c r="D50" s="49"/>
      <c r="E50" s="49"/>
      <c r="F50" s="49"/>
      <c r="G50" s="49"/>
      <c r="H50" s="49"/>
      <c r="I50" s="49"/>
      <c r="J50" s="49"/>
    </row>
    <row r="51" spans="1:10" ht="18" customHeight="1">
      <c r="A51" s="23" t="s">
        <v>67</v>
      </c>
      <c r="B51" s="24" t="s">
        <v>7</v>
      </c>
      <c r="C51" s="23" t="s">
        <v>8</v>
      </c>
      <c r="D51" s="23" t="s">
        <v>9</v>
      </c>
      <c r="E51" s="157" t="s">
        <v>89</v>
      </c>
      <c r="F51" s="157"/>
      <c r="G51" s="31" t="s">
        <v>10</v>
      </c>
      <c r="H51" s="24" t="s">
        <v>11</v>
      </c>
      <c r="I51" s="24" t="s">
        <v>12</v>
      </c>
      <c r="J51" s="24" t="s">
        <v>14</v>
      </c>
    </row>
    <row r="52" spans="1:10" ht="51.95" customHeight="1">
      <c r="A52" s="32" t="s">
        <v>90</v>
      </c>
      <c r="B52" s="33" t="s">
        <v>61</v>
      </c>
      <c r="C52" s="32" t="s">
        <v>21</v>
      </c>
      <c r="D52" s="32" t="s">
        <v>62</v>
      </c>
      <c r="E52" s="158" t="s">
        <v>180</v>
      </c>
      <c r="F52" s="158"/>
      <c r="G52" s="34" t="s">
        <v>36</v>
      </c>
      <c r="H52" s="35">
        <v>1</v>
      </c>
      <c r="I52" s="36">
        <v>15.87</v>
      </c>
      <c r="J52" s="36">
        <v>15.87</v>
      </c>
    </row>
    <row r="53" spans="1:10" ht="26.1" customHeight="1">
      <c r="A53" s="37" t="s">
        <v>92</v>
      </c>
      <c r="B53" s="38" t="s">
        <v>147</v>
      </c>
      <c r="C53" s="37" t="s">
        <v>21</v>
      </c>
      <c r="D53" s="37" t="s">
        <v>148</v>
      </c>
      <c r="E53" s="155" t="s">
        <v>98</v>
      </c>
      <c r="F53" s="155"/>
      <c r="G53" s="39" t="s">
        <v>28</v>
      </c>
      <c r="H53" s="40">
        <v>0.18629999999999999</v>
      </c>
      <c r="I53" s="41">
        <v>30.02</v>
      </c>
      <c r="J53" s="41">
        <v>5.59</v>
      </c>
    </row>
    <row r="54" spans="1:10" ht="24" customHeight="1">
      <c r="A54" s="37" t="s">
        <v>92</v>
      </c>
      <c r="B54" s="38" t="s">
        <v>145</v>
      </c>
      <c r="C54" s="37" t="s">
        <v>21</v>
      </c>
      <c r="D54" s="37" t="s">
        <v>146</v>
      </c>
      <c r="E54" s="155" t="s">
        <v>98</v>
      </c>
      <c r="F54" s="155"/>
      <c r="G54" s="39" t="s">
        <v>28</v>
      </c>
      <c r="H54" s="40">
        <v>0.18629999999999999</v>
      </c>
      <c r="I54" s="41">
        <v>25.14</v>
      </c>
      <c r="J54" s="41">
        <v>4.68</v>
      </c>
    </row>
    <row r="55" spans="1:10" ht="26.1" customHeight="1">
      <c r="A55" s="42" t="s">
        <v>101</v>
      </c>
      <c r="B55" s="43" t="s">
        <v>183</v>
      </c>
      <c r="C55" s="42" t="s">
        <v>21</v>
      </c>
      <c r="D55" s="42" t="s">
        <v>184</v>
      </c>
      <c r="E55" s="156" t="s">
        <v>104</v>
      </c>
      <c r="F55" s="156"/>
      <c r="G55" s="44" t="s">
        <v>36</v>
      </c>
      <c r="H55" s="45">
        <v>1</v>
      </c>
      <c r="I55" s="46">
        <v>5.6</v>
      </c>
      <c r="J55" s="46">
        <v>5.6</v>
      </c>
    </row>
    <row r="56" spans="1:10">
      <c r="A56" s="47"/>
      <c r="B56" s="47"/>
      <c r="C56" s="47"/>
      <c r="D56" s="47"/>
      <c r="E56" s="47" t="s">
        <v>112</v>
      </c>
      <c r="F56" s="48">
        <v>7.35</v>
      </c>
      <c r="G56" s="47" t="s">
        <v>113</v>
      </c>
      <c r="H56" s="48">
        <v>0</v>
      </c>
      <c r="I56" s="47" t="s">
        <v>114</v>
      </c>
      <c r="J56" s="48">
        <v>7.35</v>
      </c>
    </row>
    <row r="57" spans="1:10" ht="15" customHeight="1">
      <c r="A57" s="47"/>
      <c r="B57" s="47"/>
      <c r="C57" s="47"/>
      <c r="D57" s="47"/>
      <c r="E57" s="47" t="s">
        <v>115</v>
      </c>
      <c r="F57" s="48">
        <v>3.99</v>
      </c>
      <c r="G57" s="47"/>
      <c r="H57" s="154" t="s">
        <v>116</v>
      </c>
      <c r="I57" s="154"/>
      <c r="J57" s="48">
        <v>19.86</v>
      </c>
    </row>
    <row r="58" spans="1:10" ht="30" customHeight="1">
      <c r="A58" s="159" t="s">
        <v>204</v>
      </c>
      <c r="B58" s="160"/>
      <c r="C58" s="160"/>
      <c r="D58" s="160"/>
      <c r="E58" s="160"/>
      <c r="F58" s="160"/>
      <c r="G58" s="160"/>
      <c r="H58" s="160"/>
      <c r="I58" s="160"/>
      <c r="J58" s="160"/>
    </row>
    <row r="59" spans="1:10" ht="18" customHeight="1">
      <c r="A59" s="23"/>
      <c r="B59" s="24" t="s">
        <v>7</v>
      </c>
      <c r="C59" s="23" t="s">
        <v>8</v>
      </c>
      <c r="D59" s="23" t="s">
        <v>9</v>
      </c>
      <c r="E59" s="157" t="s">
        <v>89</v>
      </c>
      <c r="F59" s="157"/>
      <c r="G59" s="31" t="s">
        <v>10</v>
      </c>
      <c r="H59" s="24" t="s">
        <v>11</v>
      </c>
      <c r="I59" s="24" t="s">
        <v>12</v>
      </c>
      <c r="J59" s="24" t="s">
        <v>14</v>
      </c>
    </row>
    <row r="60" spans="1:10" ht="26.1" customHeight="1">
      <c r="A60" s="32" t="s">
        <v>90</v>
      </c>
      <c r="B60" s="33" t="s">
        <v>38</v>
      </c>
      <c r="C60" s="32" t="s">
        <v>21</v>
      </c>
      <c r="D60" s="32" t="s">
        <v>543</v>
      </c>
      <c r="E60" s="158" t="s">
        <v>144</v>
      </c>
      <c r="F60" s="158"/>
      <c r="G60" s="34" t="s">
        <v>36</v>
      </c>
      <c r="H60" s="35">
        <v>1</v>
      </c>
      <c r="I60" s="36">
        <v>61.07</v>
      </c>
      <c r="J60" s="36">
        <v>61.07</v>
      </c>
    </row>
    <row r="61" spans="1:10" ht="26.1" customHeight="1">
      <c r="A61" s="37" t="s">
        <v>92</v>
      </c>
      <c r="B61" s="38" t="s">
        <v>147</v>
      </c>
      <c r="C61" s="37" t="s">
        <v>21</v>
      </c>
      <c r="D61" s="37" t="s">
        <v>148</v>
      </c>
      <c r="E61" s="155" t="s">
        <v>98</v>
      </c>
      <c r="F61" s="155"/>
      <c r="G61" s="39" t="s">
        <v>28</v>
      </c>
      <c r="H61" s="40">
        <v>0.33600000000000002</v>
      </c>
      <c r="I61" s="41">
        <v>30.02</v>
      </c>
      <c r="J61" s="41">
        <v>10.08</v>
      </c>
    </row>
    <row r="62" spans="1:10" ht="24" customHeight="1">
      <c r="A62" s="37" t="s">
        <v>92</v>
      </c>
      <c r="B62" s="38" t="s">
        <v>145</v>
      </c>
      <c r="C62" s="37" t="s">
        <v>21</v>
      </c>
      <c r="D62" s="37" t="s">
        <v>146</v>
      </c>
      <c r="E62" s="155" t="s">
        <v>98</v>
      </c>
      <c r="F62" s="155"/>
      <c r="G62" s="39" t="s">
        <v>28</v>
      </c>
      <c r="H62" s="40">
        <v>6.7199999999999996E-2</v>
      </c>
      <c r="I62" s="41">
        <v>25.14</v>
      </c>
      <c r="J62" s="41">
        <v>1.68</v>
      </c>
    </row>
    <row r="63" spans="1:10" ht="38.25">
      <c r="A63" s="42" t="s">
        <v>101</v>
      </c>
      <c r="B63" s="43" t="s">
        <v>149</v>
      </c>
      <c r="C63" s="42" t="s">
        <v>21</v>
      </c>
      <c r="D63" s="42" t="s">
        <v>150</v>
      </c>
      <c r="E63" s="156" t="s">
        <v>104</v>
      </c>
      <c r="F63" s="156"/>
      <c r="G63" s="44" t="s">
        <v>36</v>
      </c>
      <c r="H63" s="45">
        <v>2</v>
      </c>
      <c r="I63" s="46">
        <v>1.29</v>
      </c>
      <c r="J63" s="46">
        <v>2.58</v>
      </c>
    </row>
    <row r="64" spans="1:10" ht="24" customHeight="1">
      <c r="A64" s="42" t="s">
        <v>101</v>
      </c>
      <c r="B64" s="43" t="s">
        <v>155</v>
      </c>
      <c r="C64" s="42" t="s">
        <v>21</v>
      </c>
      <c r="D64" s="42" t="s">
        <v>156</v>
      </c>
      <c r="E64" s="156" t="s">
        <v>104</v>
      </c>
      <c r="F64" s="156"/>
      <c r="G64" s="44" t="s">
        <v>36</v>
      </c>
      <c r="H64" s="45">
        <v>2</v>
      </c>
      <c r="I64" s="46">
        <v>0.28000000000000003</v>
      </c>
      <c r="J64" s="46">
        <v>0.56000000000000005</v>
      </c>
    </row>
    <row r="65" spans="1:10" ht="39" customHeight="1">
      <c r="A65" s="42" t="s">
        <v>101</v>
      </c>
      <c r="B65" s="43" t="s">
        <v>153</v>
      </c>
      <c r="C65" s="42" t="s">
        <v>21</v>
      </c>
      <c r="D65" s="42" t="s">
        <v>154</v>
      </c>
      <c r="E65" s="156" t="s">
        <v>104</v>
      </c>
      <c r="F65" s="156"/>
      <c r="G65" s="44" t="s">
        <v>36</v>
      </c>
      <c r="H65" s="45">
        <v>1</v>
      </c>
      <c r="I65" s="46">
        <v>45.5</v>
      </c>
      <c r="J65" s="46">
        <v>45.5</v>
      </c>
    </row>
    <row r="66" spans="1:10" ht="39" customHeight="1">
      <c r="A66" s="42" t="s">
        <v>101</v>
      </c>
      <c r="B66" s="43" t="s">
        <v>151</v>
      </c>
      <c r="C66" s="42" t="s">
        <v>21</v>
      </c>
      <c r="D66" s="42" t="s">
        <v>152</v>
      </c>
      <c r="E66" s="156" t="s">
        <v>104</v>
      </c>
      <c r="F66" s="156"/>
      <c r="G66" s="44" t="s">
        <v>41</v>
      </c>
      <c r="H66" s="45">
        <v>0.16639999999999999</v>
      </c>
      <c r="I66" s="46">
        <v>4.05</v>
      </c>
      <c r="J66" s="46">
        <v>0.67391999999999996</v>
      </c>
    </row>
    <row r="67" spans="1:10">
      <c r="A67" s="47"/>
      <c r="B67" s="47"/>
      <c r="C67" s="47"/>
      <c r="D67" s="47"/>
      <c r="E67" s="47" t="s">
        <v>112</v>
      </c>
      <c r="F67" s="48">
        <v>8.61</v>
      </c>
      <c r="G67" s="47" t="s">
        <v>113</v>
      </c>
      <c r="H67" s="48">
        <v>0</v>
      </c>
      <c r="I67" s="47" t="s">
        <v>114</v>
      </c>
      <c r="J67" s="48">
        <v>8.61</v>
      </c>
    </row>
    <row r="68" spans="1:10" ht="15" customHeight="1" thickBot="1">
      <c r="A68" s="47"/>
      <c r="B68" s="47"/>
      <c r="C68" s="47"/>
      <c r="D68" s="47"/>
      <c r="E68" s="47" t="s">
        <v>115</v>
      </c>
      <c r="F68" s="48">
        <v>15.38</v>
      </c>
      <c r="G68" s="47"/>
      <c r="H68" s="154" t="s">
        <v>116</v>
      </c>
      <c r="I68" s="154"/>
      <c r="J68" s="48">
        <v>76.45</v>
      </c>
    </row>
    <row r="69" spans="1:10" ht="0.95" customHeight="1" thickTop="1">
      <c r="A69" s="49"/>
      <c r="B69" s="49"/>
      <c r="C69" s="49"/>
      <c r="D69" s="49"/>
      <c r="E69" s="49"/>
      <c r="F69" s="49"/>
      <c r="G69" s="49"/>
      <c r="H69" s="49"/>
      <c r="I69" s="49"/>
      <c r="J69" s="49"/>
    </row>
    <row r="70" spans="1:10" ht="18" customHeight="1">
      <c r="A70" s="23"/>
      <c r="B70" s="24" t="s">
        <v>7</v>
      </c>
      <c r="C70" s="23" t="s">
        <v>8</v>
      </c>
      <c r="D70" s="23" t="s">
        <v>9</v>
      </c>
      <c r="E70" s="157" t="s">
        <v>89</v>
      </c>
      <c r="F70" s="157"/>
      <c r="G70" s="31" t="s">
        <v>10</v>
      </c>
      <c r="H70" s="24" t="s">
        <v>11</v>
      </c>
      <c r="I70" s="24" t="s">
        <v>12</v>
      </c>
      <c r="J70" s="24" t="s">
        <v>14</v>
      </c>
    </row>
    <row r="71" spans="1:10" ht="51">
      <c r="A71" s="32" t="s">
        <v>90</v>
      </c>
      <c r="B71" s="33" t="s">
        <v>482</v>
      </c>
      <c r="C71" s="32" t="s">
        <v>21</v>
      </c>
      <c r="D71" s="32" t="s">
        <v>483</v>
      </c>
      <c r="E71" s="158" t="s">
        <v>157</v>
      </c>
      <c r="F71" s="158"/>
      <c r="G71" s="34" t="s">
        <v>36</v>
      </c>
      <c r="H71" s="35">
        <v>1</v>
      </c>
      <c r="I71" s="36">
        <v>1944.43</v>
      </c>
      <c r="J71" s="36">
        <v>1944.43</v>
      </c>
    </row>
    <row r="72" spans="1:10" ht="51">
      <c r="A72" s="37" t="s">
        <v>92</v>
      </c>
      <c r="B72" s="38" t="s">
        <v>158</v>
      </c>
      <c r="C72" s="37" t="s">
        <v>21</v>
      </c>
      <c r="D72" s="37" t="s">
        <v>159</v>
      </c>
      <c r="E72" s="155" t="s">
        <v>160</v>
      </c>
      <c r="F72" s="155"/>
      <c r="G72" s="39" t="s">
        <v>161</v>
      </c>
      <c r="H72" s="40">
        <v>8.4500000000000006E-2</v>
      </c>
      <c r="I72" s="41">
        <v>290.43</v>
      </c>
      <c r="J72" s="41">
        <v>24.54</v>
      </c>
    </row>
    <row r="73" spans="1:10" ht="65.099999999999994" customHeight="1">
      <c r="A73" s="37" t="s">
        <v>92</v>
      </c>
      <c r="B73" s="38" t="s">
        <v>147</v>
      </c>
      <c r="C73" s="37" t="s">
        <v>21</v>
      </c>
      <c r="D73" s="37" t="s">
        <v>148</v>
      </c>
      <c r="E73" s="155" t="s">
        <v>98</v>
      </c>
      <c r="F73" s="155"/>
      <c r="G73" s="39" t="s">
        <v>28</v>
      </c>
      <c r="H73" s="40">
        <v>14.146690899999999</v>
      </c>
      <c r="I73" s="41">
        <v>30.02</v>
      </c>
      <c r="J73" s="41">
        <v>424.68</v>
      </c>
    </row>
    <row r="74" spans="1:10" ht="51">
      <c r="A74" s="37" t="s">
        <v>92</v>
      </c>
      <c r="B74" s="38" t="s">
        <v>187</v>
      </c>
      <c r="C74" s="37" t="s">
        <v>21</v>
      </c>
      <c r="D74" s="37" t="s">
        <v>188</v>
      </c>
      <c r="E74" s="155" t="s">
        <v>160</v>
      </c>
      <c r="F74" s="155"/>
      <c r="G74" s="39" t="s">
        <v>189</v>
      </c>
      <c r="H74" s="40">
        <v>0.98652010000000001</v>
      </c>
      <c r="I74" s="41">
        <v>77.69</v>
      </c>
      <c r="J74" s="41">
        <v>76.64</v>
      </c>
    </row>
    <row r="75" spans="1:10" ht="25.5">
      <c r="A75" s="37" t="s">
        <v>92</v>
      </c>
      <c r="B75" s="38" t="s">
        <v>145</v>
      </c>
      <c r="C75" s="37" t="s">
        <v>21</v>
      </c>
      <c r="D75" s="37" t="s">
        <v>146</v>
      </c>
      <c r="E75" s="155" t="s">
        <v>98</v>
      </c>
      <c r="F75" s="155"/>
      <c r="G75" s="39" t="s">
        <v>28</v>
      </c>
      <c r="H75" s="40">
        <v>3.1437091000000001</v>
      </c>
      <c r="I75" s="41">
        <v>25.14</v>
      </c>
      <c r="J75" s="41">
        <v>79.03</v>
      </c>
    </row>
    <row r="76" spans="1:10" ht="38.25">
      <c r="A76" s="37" t="s">
        <v>92</v>
      </c>
      <c r="B76" s="38" t="s">
        <v>164</v>
      </c>
      <c r="C76" s="37" t="s">
        <v>21</v>
      </c>
      <c r="D76" s="37" t="s">
        <v>165</v>
      </c>
      <c r="E76" s="155" t="s">
        <v>166</v>
      </c>
      <c r="F76" s="155"/>
      <c r="G76" s="39" t="s">
        <v>167</v>
      </c>
      <c r="H76" s="40">
        <v>1.5907458999999999</v>
      </c>
      <c r="I76" s="41">
        <v>526.83000000000004</v>
      </c>
      <c r="J76" s="41">
        <v>838.05</v>
      </c>
    </row>
    <row r="77" spans="1:10" ht="24" customHeight="1">
      <c r="A77" s="42" t="s">
        <v>101</v>
      </c>
      <c r="B77" s="43" t="s">
        <v>162</v>
      </c>
      <c r="C77" s="42" t="s">
        <v>21</v>
      </c>
      <c r="D77" s="42" t="s">
        <v>163</v>
      </c>
      <c r="E77" s="156" t="s">
        <v>104</v>
      </c>
      <c r="F77" s="156"/>
      <c r="G77" s="44" t="s">
        <v>41</v>
      </c>
      <c r="H77" s="45">
        <v>11</v>
      </c>
      <c r="I77" s="46">
        <v>45.59</v>
      </c>
      <c r="J77" s="46">
        <v>501.49</v>
      </c>
    </row>
    <row r="78" spans="1:10">
      <c r="A78" s="47"/>
      <c r="B78" s="47"/>
      <c r="C78" s="47"/>
      <c r="D78" s="47"/>
      <c r="E78" s="47" t="s">
        <v>112</v>
      </c>
      <c r="F78" s="48">
        <v>497.28</v>
      </c>
      <c r="G78" s="47" t="s">
        <v>113</v>
      </c>
      <c r="H78" s="48">
        <v>0</v>
      </c>
      <c r="I78" s="47" t="s">
        <v>114</v>
      </c>
      <c r="J78" s="48">
        <v>497.28</v>
      </c>
    </row>
    <row r="79" spans="1:10" ht="15" customHeight="1" thickBot="1">
      <c r="A79" s="47"/>
      <c r="B79" s="47"/>
      <c r="C79" s="47"/>
      <c r="D79" s="47"/>
      <c r="E79" s="47" t="s">
        <v>115</v>
      </c>
      <c r="F79" s="48">
        <v>489.99</v>
      </c>
      <c r="G79" s="47"/>
      <c r="H79" s="154" t="s">
        <v>116</v>
      </c>
      <c r="I79" s="154"/>
      <c r="J79" s="48">
        <v>2434.42</v>
      </c>
    </row>
    <row r="80" spans="1:10" ht="0.95" customHeight="1" thickTop="1">
      <c r="A80" s="49"/>
      <c r="B80" s="49"/>
      <c r="C80" s="49"/>
      <c r="D80" s="49"/>
      <c r="E80" s="49"/>
      <c r="F80" s="49"/>
      <c r="G80" s="49"/>
      <c r="H80" s="49"/>
      <c r="I80" s="49"/>
      <c r="J80" s="49"/>
    </row>
    <row r="81" spans="1:10" ht="18" customHeight="1">
      <c r="A81" s="23"/>
      <c r="B81" s="24" t="s">
        <v>7</v>
      </c>
      <c r="C81" s="23" t="s">
        <v>8</v>
      </c>
      <c r="D81" s="23" t="s">
        <v>9</v>
      </c>
      <c r="E81" s="157" t="s">
        <v>89</v>
      </c>
      <c r="F81" s="157"/>
      <c r="G81" s="31" t="s">
        <v>10</v>
      </c>
      <c r="H81" s="24" t="s">
        <v>11</v>
      </c>
      <c r="I81" s="24" t="s">
        <v>12</v>
      </c>
      <c r="J81" s="24" t="s">
        <v>14</v>
      </c>
    </row>
    <row r="82" spans="1:10" ht="51">
      <c r="A82" s="32" t="s">
        <v>90</v>
      </c>
      <c r="B82" s="33" t="s">
        <v>477</v>
      </c>
      <c r="C82" s="32" t="s">
        <v>21</v>
      </c>
      <c r="D82" s="32" t="s">
        <v>478</v>
      </c>
      <c r="E82" s="158" t="s">
        <v>157</v>
      </c>
      <c r="F82" s="158"/>
      <c r="G82" s="34" t="s">
        <v>36</v>
      </c>
      <c r="H82" s="35">
        <v>1</v>
      </c>
      <c r="I82" s="36">
        <v>893.34</v>
      </c>
      <c r="J82" s="36">
        <v>893.34</v>
      </c>
    </row>
    <row r="83" spans="1:10" ht="39" customHeight="1">
      <c r="A83" s="37" t="s">
        <v>92</v>
      </c>
      <c r="B83" s="38" t="s">
        <v>145</v>
      </c>
      <c r="C83" s="37" t="s">
        <v>21</v>
      </c>
      <c r="D83" s="37" t="s">
        <v>146</v>
      </c>
      <c r="E83" s="155" t="s">
        <v>98</v>
      </c>
      <c r="F83" s="155"/>
      <c r="G83" s="39" t="s">
        <v>28</v>
      </c>
      <c r="H83" s="40">
        <v>1.0479455</v>
      </c>
      <c r="I83" s="41">
        <v>25.14</v>
      </c>
      <c r="J83" s="41">
        <v>26.34</v>
      </c>
    </row>
    <row r="84" spans="1:10" ht="65.099999999999994" customHeight="1">
      <c r="A84" s="37" t="s">
        <v>92</v>
      </c>
      <c r="B84" s="38" t="s">
        <v>164</v>
      </c>
      <c r="C84" s="37" t="s">
        <v>21</v>
      </c>
      <c r="D84" s="37" t="s">
        <v>165</v>
      </c>
      <c r="E84" s="155" t="s">
        <v>166</v>
      </c>
      <c r="F84" s="155"/>
      <c r="G84" s="39" t="s">
        <v>167</v>
      </c>
      <c r="H84" s="40">
        <v>0.2370051</v>
      </c>
      <c r="I84" s="41">
        <v>526.83000000000004</v>
      </c>
      <c r="J84" s="41">
        <v>124.86</v>
      </c>
    </row>
    <row r="85" spans="1:10" ht="26.1" customHeight="1">
      <c r="A85" s="37" t="s">
        <v>92</v>
      </c>
      <c r="B85" s="38" t="s">
        <v>187</v>
      </c>
      <c r="C85" s="37" t="s">
        <v>21</v>
      </c>
      <c r="D85" s="37" t="s">
        <v>188</v>
      </c>
      <c r="E85" s="155" t="s">
        <v>160</v>
      </c>
      <c r="F85" s="155"/>
      <c r="G85" s="39" t="s">
        <v>189</v>
      </c>
      <c r="H85" s="40">
        <v>0.98652010000000001</v>
      </c>
      <c r="I85" s="41">
        <v>77.69</v>
      </c>
      <c r="J85" s="41">
        <v>76.64</v>
      </c>
    </row>
    <row r="86" spans="1:10" ht="65.099999999999994" customHeight="1">
      <c r="A86" s="37" t="s">
        <v>92</v>
      </c>
      <c r="B86" s="38" t="s">
        <v>147</v>
      </c>
      <c r="C86" s="37" t="s">
        <v>21</v>
      </c>
      <c r="D86" s="37" t="s">
        <v>148</v>
      </c>
      <c r="E86" s="155" t="s">
        <v>98</v>
      </c>
      <c r="F86" s="155"/>
      <c r="G86" s="39" t="s">
        <v>28</v>
      </c>
      <c r="H86" s="40">
        <v>4.7157545000000001</v>
      </c>
      <c r="I86" s="41">
        <v>30.02</v>
      </c>
      <c r="J86" s="41">
        <v>141.56</v>
      </c>
    </row>
    <row r="87" spans="1:10" ht="51">
      <c r="A87" s="37" t="s">
        <v>92</v>
      </c>
      <c r="B87" s="38" t="s">
        <v>158</v>
      </c>
      <c r="C87" s="37" t="s">
        <v>21</v>
      </c>
      <c r="D87" s="37" t="s">
        <v>159</v>
      </c>
      <c r="E87" s="155" t="s">
        <v>160</v>
      </c>
      <c r="F87" s="155"/>
      <c r="G87" s="39" t="s">
        <v>161</v>
      </c>
      <c r="H87" s="40">
        <v>7.7299999999999994E-2</v>
      </c>
      <c r="I87" s="41">
        <v>290.43</v>
      </c>
      <c r="J87" s="41">
        <v>22.45</v>
      </c>
    </row>
    <row r="88" spans="1:10" ht="24" customHeight="1">
      <c r="A88" s="42" t="s">
        <v>101</v>
      </c>
      <c r="B88" s="43" t="s">
        <v>162</v>
      </c>
      <c r="C88" s="42" t="s">
        <v>21</v>
      </c>
      <c r="D88" s="42" t="s">
        <v>163</v>
      </c>
      <c r="E88" s="156" t="s">
        <v>104</v>
      </c>
      <c r="F88" s="156"/>
      <c r="G88" s="44" t="s">
        <v>41</v>
      </c>
      <c r="H88" s="45">
        <v>11</v>
      </c>
      <c r="I88" s="46">
        <v>45.59</v>
      </c>
      <c r="J88" s="46">
        <v>501.49</v>
      </c>
    </row>
    <row r="89" spans="1:10">
      <c r="A89" s="47"/>
      <c r="B89" s="47"/>
      <c r="C89" s="47"/>
      <c r="D89" s="47"/>
      <c r="E89" s="47" t="s">
        <v>112</v>
      </c>
      <c r="F89" s="48">
        <v>169.01</v>
      </c>
      <c r="G89" s="47" t="s">
        <v>113</v>
      </c>
      <c r="H89" s="48">
        <v>0</v>
      </c>
      <c r="I89" s="47" t="s">
        <v>114</v>
      </c>
      <c r="J89" s="48">
        <v>169.01</v>
      </c>
    </row>
    <row r="90" spans="1:10" ht="15" customHeight="1" thickBot="1">
      <c r="A90" s="47"/>
      <c r="B90" s="47"/>
      <c r="C90" s="47"/>
      <c r="D90" s="47"/>
      <c r="E90" s="47" t="s">
        <v>115</v>
      </c>
      <c r="F90" s="48">
        <v>225.12</v>
      </c>
      <c r="G90" s="47"/>
      <c r="H90" s="154" t="s">
        <v>116</v>
      </c>
      <c r="I90" s="154"/>
      <c r="J90" s="48">
        <v>1118.46</v>
      </c>
    </row>
    <row r="91" spans="1:10" ht="0.95" customHeight="1" thickTop="1">
      <c r="A91" s="49"/>
      <c r="B91" s="49"/>
      <c r="C91" s="49"/>
      <c r="D91" s="49"/>
      <c r="E91" s="49"/>
      <c r="F91" s="49"/>
      <c r="G91" s="49"/>
      <c r="H91" s="49"/>
      <c r="I91" s="49"/>
      <c r="J91" s="49"/>
    </row>
    <row r="92" spans="1:10" ht="18" customHeight="1">
      <c r="A92" s="23"/>
      <c r="B92" s="24" t="s">
        <v>7</v>
      </c>
      <c r="C92" s="23" t="s">
        <v>8</v>
      </c>
      <c r="D92" s="23" t="s">
        <v>9</v>
      </c>
      <c r="E92" s="157" t="s">
        <v>89</v>
      </c>
      <c r="F92" s="157"/>
      <c r="G92" s="31" t="s">
        <v>10</v>
      </c>
      <c r="H92" s="24" t="s">
        <v>11</v>
      </c>
      <c r="I92" s="24" t="s">
        <v>12</v>
      </c>
      <c r="J92" s="24" t="s">
        <v>14</v>
      </c>
    </row>
    <row r="93" spans="1:10" ht="51">
      <c r="A93" s="32" t="s">
        <v>90</v>
      </c>
      <c r="B93" s="33" t="s">
        <v>48</v>
      </c>
      <c r="C93" s="32" t="s">
        <v>21</v>
      </c>
      <c r="D93" s="32" t="s">
        <v>441</v>
      </c>
      <c r="E93" s="158" t="s">
        <v>157</v>
      </c>
      <c r="F93" s="158"/>
      <c r="G93" s="34" t="s">
        <v>36</v>
      </c>
      <c r="H93" s="35">
        <v>1</v>
      </c>
      <c r="I93" s="36">
        <v>1326.77</v>
      </c>
      <c r="J93" s="36">
        <v>1326.77</v>
      </c>
    </row>
    <row r="94" spans="1:10" ht="51">
      <c r="A94" s="37" t="s">
        <v>92</v>
      </c>
      <c r="B94" s="38" t="s">
        <v>187</v>
      </c>
      <c r="C94" s="37" t="s">
        <v>21</v>
      </c>
      <c r="D94" s="37" t="s">
        <v>188</v>
      </c>
      <c r="E94" s="155" t="s">
        <v>160</v>
      </c>
      <c r="F94" s="155"/>
      <c r="G94" s="39" t="s">
        <v>189</v>
      </c>
      <c r="H94" s="40">
        <v>0.98652010000000001</v>
      </c>
      <c r="I94" s="41">
        <v>77.69</v>
      </c>
      <c r="J94" s="41">
        <v>76.64</v>
      </c>
    </row>
    <row r="95" spans="1:10" ht="65.099999999999994" customHeight="1">
      <c r="A95" s="37" t="s">
        <v>92</v>
      </c>
      <c r="B95" s="38" t="s">
        <v>158</v>
      </c>
      <c r="C95" s="37" t="s">
        <v>21</v>
      </c>
      <c r="D95" s="37" t="s">
        <v>159</v>
      </c>
      <c r="E95" s="155" t="s">
        <v>160</v>
      </c>
      <c r="F95" s="155"/>
      <c r="G95" s="39" t="s">
        <v>161</v>
      </c>
      <c r="H95" s="40">
        <v>7.7299999999999994E-2</v>
      </c>
      <c r="I95" s="41">
        <v>290.43</v>
      </c>
      <c r="J95" s="41">
        <v>22.45</v>
      </c>
    </row>
    <row r="96" spans="1:10" ht="39" customHeight="1">
      <c r="A96" s="37" t="s">
        <v>92</v>
      </c>
      <c r="B96" s="38" t="s">
        <v>147</v>
      </c>
      <c r="C96" s="37" t="s">
        <v>21</v>
      </c>
      <c r="D96" s="37" t="s">
        <v>148</v>
      </c>
      <c r="E96" s="155" t="s">
        <v>98</v>
      </c>
      <c r="F96" s="155"/>
      <c r="G96" s="39" t="s">
        <v>28</v>
      </c>
      <c r="H96" s="40">
        <v>8.5218544999999999</v>
      </c>
      <c r="I96" s="41">
        <v>30.02</v>
      </c>
      <c r="J96" s="41">
        <v>255.82</v>
      </c>
    </row>
    <row r="97" spans="1:10" ht="38.25">
      <c r="A97" s="37" t="s">
        <v>92</v>
      </c>
      <c r="B97" s="38" t="s">
        <v>164</v>
      </c>
      <c r="C97" s="37" t="s">
        <v>21</v>
      </c>
      <c r="D97" s="37" t="s">
        <v>165</v>
      </c>
      <c r="E97" s="155" t="s">
        <v>166</v>
      </c>
      <c r="F97" s="155"/>
      <c r="G97" s="39" t="s">
        <v>167</v>
      </c>
      <c r="H97" s="40">
        <v>0.80249179999999998</v>
      </c>
      <c r="I97" s="41">
        <v>526.83000000000004</v>
      </c>
      <c r="J97" s="41">
        <v>422.77</v>
      </c>
    </row>
    <row r="98" spans="1:10" ht="24" customHeight="1">
      <c r="A98" s="37" t="s">
        <v>92</v>
      </c>
      <c r="B98" s="38" t="s">
        <v>145</v>
      </c>
      <c r="C98" s="37" t="s">
        <v>21</v>
      </c>
      <c r="D98" s="37" t="s">
        <v>146</v>
      </c>
      <c r="E98" s="155" t="s">
        <v>98</v>
      </c>
      <c r="F98" s="155"/>
      <c r="G98" s="39" t="s">
        <v>28</v>
      </c>
      <c r="H98" s="40">
        <v>1.8937455000000001</v>
      </c>
      <c r="I98" s="41">
        <v>25.14</v>
      </c>
      <c r="J98" s="41">
        <v>47.6</v>
      </c>
    </row>
    <row r="99" spans="1:10" ht="24" customHeight="1">
      <c r="A99" s="42" t="s">
        <v>101</v>
      </c>
      <c r="B99" s="43" t="s">
        <v>162</v>
      </c>
      <c r="C99" s="42" t="s">
        <v>21</v>
      </c>
      <c r="D99" s="42" t="s">
        <v>163</v>
      </c>
      <c r="E99" s="156" t="s">
        <v>104</v>
      </c>
      <c r="F99" s="156"/>
      <c r="G99" s="44" t="s">
        <v>41</v>
      </c>
      <c r="H99" s="45">
        <v>11</v>
      </c>
      <c r="I99" s="46">
        <v>45.59</v>
      </c>
      <c r="J99" s="46">
        <v>501.49</v>
      </c>
    </row>
    <row r="100" spans="1:10">
      <c r="A100" s="47"/>
      <c r="B100" s="47"/>
      <c r="C100" s="47"/>
      <c r="D100" s="47"/>
      <c r="E100" s="47" t="s">
        <v>112</v>
      </c>
      <c r="F100" s="48">
        <v>302.56</v>
      </c>
      <c r="G100" s="47" t="s">
        <v>113</v>
      </c>
      <c r="H100" s="48">
        <v>0</v>
      </c>
      <c r="I100" s="47" t="s">
        <v>114</v>
      </c>
      <c r="J100" s="48">
        <v>302.56</v>
      </c>
    </row>
    <row r="101" spans="1:10" ht="15" customHeight="1" thickBot="1">
      <c r="A101" s="47"/>
      <c r="B101" s="47"/>
      <c r="C101" s="47"/>
      <c r="D101" s="47"/>
      <c r="E101" s="47" t="s">
        <v>115</v>
      </c>
      <c r="F101" s="48">
        <v>334.34</v>
      </c>
      <c r="G101" s="47"/>
      <c r="H101" s="154" t="s">
        <v>116</v>
      </c>
      <c r="I101" s="154"/>
      <c r="J101" s="48">
        <v>1661.11</v>
      </c>
    </row>
    <row r="102" spans="1:10" ht="0.95" customHeight="1" thickTop="1">
      <c r="A102" s="49"/>
      <c r="B102" s="49"/>
      <c r="C102" s="49"/>
      <c r="D102" s="49"/>
      <c r="E102" s="49"/>
      <c r="F102" s="49"/>
      <c r="G102" s="49"/>
      <c r="H102" s="49"/>
      <c r="I102" s="49"/>
      <c r="J102" s="49"/>
    </row>
    <row r="103" spans="1:10" ht="18" customHeight="1">
      <c r="A103" s="23"/>
      <c r="B103" s="24" t="s">
        <v>7</v>
      </c>
      <c r="C103" s="23" t="s">
        <v>8</v>
      </c>
      <c r="D103" s="23" t="s">
        <v>9</v>
      </c>
      <c r="E103" s="157" t="s">
        <v>89</v>
      </c>
      <c r="F103" s="157"/>
      <c r="G103" s="31" t="s">
        <v>10</v>
      </c>
      <c r="H103" s="24" t="s">
        <v>11</v>
      </c>
      <c r="I103" s="24" t="s">
        <v>12</v>
      </c>
      <c r="J103" s="24" t="s">
        <v>14</v>
      </c>
    </row>
    <row r="104" spans="1:10" ht="51.95" customHeight="1">
      <c r="A104" s="32" t="s">
        <v>90</v>
      </c>
      <c r="B104" s="33" t="s">
        <v>485</v>
      </c>
      <c r="C104" s="32" t="s">
        <v>21</v>
      </c>
      <c r="D104" s="32" t="s">
        <v>486</v>
      </c>
      <c r="E104" s="158" t="s">
        <v>157</v>
      </c>
      <c r="F104" s="158"/>
      <c r="G104" s="34" t="s">
        <v>36</v>
      </c>
      <c r="H104" s="35">
        <v>1</v>
      </c>
      <c r="I104" s="36">
        <v>818.45</v>
      </c>
      <c r="J104" s="36">
        <v>818.45</v>
      </c>
    </row>
    <row r="105" spans="1:10" ht="51">
      <c r="A105" s="37" t="s">
        <v>92</v>
      </c>
      <c r="B105" s="38" t="s">
        <v>158</v>
      </c>
      <c r="C105" s="37" t="s">
        <v>21</v>
      </c>
      <c r="D105" s="37" t="s">
        <v>159</v>
      </c>
      <c r="E105" s="155" t="s">
        <v>160</v>
      </c>
      <c r="F105" s="155"/>
      <c r="G105" s="39" t="s">
        <v>161</v>
      </c>
      <c r="H105" s="40">
        <v>9.6199999999999994E-2</v>
      </c>
      <c r="I105" s="41">
        <v>290.43</v>
      </c>
      <c r="J105" s="41">
        <v>27.93</v>
      </c>
    </row>
    <row r="106" spans="1:10" ht="51">
      <c r="A106" s="37" t="s">
        <v>92</v>
      </c>
      <c r="B106" s="38" t="s">
        <v>187</v>
      </c>
      <c r="C106" s="37" t="s">
        <v>21</v>
      </c>
      <c r="D106" s="37" t="s">
        <v>188</v>
      </c>
      <c r="E106" s="155" t="s">
        <v>160</v>
      </c>
      <c r="F106" s="155"/>
      <c r="G106" s="39" t="s">
        <v>189</v>
      </c>
      <c r="H106" s="40">
        <v>0.98652010000000001</v>
      </c>
      <c r="I106" s="41">
        <v>77.69</v>
      </c>
      <c r="J106" s="41">
        <v>76.64</v>
      </c>
    </row>
    <row r="107" spans="1:10" ht="26.1" customHeight="1">
      <c r="A107" s="37" t="s">
        <v>92</v>
      </c>
      <c r="B107" s="38" t="s">
        <v>147</v>
      </c>
      <c r="C107" s="37" t="s">
        <v>21</v>
      </c>
      <c r="D107" s="37" t="s">
        <v>148</v>
      </c>
      <c r="E107" s="155" t="s">
        <v>98</v>
      </c>
      <c r="F107" s="155"/>
      <c r="G107" s="39" t="s">
        <v>28</v>
      </c>
      <c r="H107" s="40">
        <v>5.9650363999999998</v>
      </c>
      <c r="I107" s="41">
        <v>30.02</v>
      </c>
      <c r="J107" s="41">
        <v>179.07</v>
      </c>
    </row>
    <row r="108" spans="1:10" ht="65.099999999999994" customHeight="1">
      <c r="A108" s="37" t="s">
        <v>92</v>
      </c>
      <c r="B108" s="38" t="s">
        <v>145</v>
      </c>
      <c r="C108" s="37" t="s">
        <v>21</v>
      </c>
      <c r="D108" s="37" t="s">
        <v>146</v>
      </c>
      <c r="E108" s="155" t="s">
        <v>98</v>
      </c>
      <c r="F108" s="155"/>
      <c r="G108" s="39" t="s">
        <v>28</v>
      </c>
      <c r="H108" s="40">
        <v>1.3255636</v>
      </c>
      <c r="I108" s="41">
        <v>25.14</v>
      </c>
      <c r="J108" s="41">
        <v>33.32</v>
      </c>
    </row>
    <row r="109" spans="1:10" ht="24" customHeight="1">
      <c r="A109" s="42" t="s">
        <v>101</v>
      </c>
      <c r="B109" s="43" t="s">
        <v>162</v>
      </c>
      <c r="C109" s="42" t="s">
        <v>21</v>
      </c>
      <c r="D109" s="42" t="s">
        <v>163</v>
      </c>
      <c r="E109" s="156" t="s">
        <v>104</v>
      </c>
      <c r="F109" s="156"/>
      <c r="G109" s="44" t="s">
        <v>41</v>
      </c>
      <c r="H109" s="45">
        <v>11</v>
      </c>
      <c r="I109" s="46">
        <v>45.59</v>
      </c>
      <c r="J109" s="46">
        <v>501.49</v>
      </c>
    </row>
    <row r="110" spans="1:10">
      <c r="A110" s="47"/>
      <c r="B110" s="47"/>
      <c r="C110" s="47"/>
      <c r="D110" s="47"/>
      <c r="E110" s="47" t="s">
        <v>112</v>
      </c>
      <c r="F110" s="48">
        <v>187.7</v>
      </c>
      <c r="G110" s="47" t="s">
        <v>113</v>
      </c>
      <c r="H110" s="48">
        <v>0</v>
      </c>
      <c r="I110" s="47" t="s">
        <v>114</v>
      </c>
      <c r="J110" s="48">
        <v>187.7</v>
      </c>
    </row>
    <row r="111" spans="1:10" ht="15" customHeight="1" thickBot="1">
      <c r="A111" s="47"/>
      <c r="B111" s="47"/>
      <c r="C111" s="47"/>
      <c r="D111" s="47"/>
      <c r="E111" s="47" t="s">
        <v>115</v>
      </c>
      <c r="F111" s="48">
        <v>206.24</v>
      </c>
      <c r="G111" s="47"/>
      <c r="H111" s="154" t="s">
        <v>116</v>
      </c>
      <c r="I111" s="154"/>
      <c r="J111" s="48">
        <v>1024.69</v>
      </c>
    </row>
    <row r="112" spans="1:10" ht="0.95" customHeight="1" thickTop="1">
      <c r="A112" s="49"/>
      <c r="B112" s="49"/>
      <c r="C112" s="49"/>
      <c r="D112" s="49"/>
      <c r="E112" s="49"/>
      <c r="F112" s="49"/>
      <c r="G112" s="49"/>
      <c r="H112" s="49"/>
      <c r="I112" s="49"/>
      <c r="J112" s="49"/>
    </row>
    <row r="113" spans="1:10" ht="18" customHeight="1">
      <c r="A113" s="23"/>
      <c r="B113" s="24" t="s">
        <v>7</v>
      </c>
      <c r="C113" s="23" t="s">
        <v>8</v>
      </c>
      <c r="D113" s="23" t="s">
        <v>9</v>
      </c>
      <c r="E113" s="157" t="s">
        <v>89</v>
      </c>
      <c r="F113" s="157"/>
      <c r="G113" s="31" t="s">
        <v>10</v>
      </c>
      <c r="H113" s="24" t="s">
        <v>11</v>
      </c>
      <c r="I113" s="24" t="s">
        <v>12</v>
      </c>
      <c r="J113" s="24" t="s">
        <v>14</v>
      </c>
    </row>
    <row r="114" spans="1:10" ht="51.95" customHeight="1">
      <c r="A114" s="32" t="s">
        <v>90</v>
      </c>
      <c r="B114" s="33" t="s">
        <v>548</v>
      </c>
      <c r="C114" s="32" t="s">
        <v>21</v>
      </c>
      <c r="D114" s="32" t="s">
        <v>549</v>
      </c>
      <c r="E114" s="158" t="s">
        <v>157</v>
      </c>
      <c r="F114" s="158"/>
      <c r="G114" s="34" t="s">
        <v>36</v>
      </c>
      <c r="H114" s="35">
        <v>1</v>
      </c>
      <c r="I114" s="36">
        <v>2011.61</v>
      </c>
      <c r="J114" s="36">
        <v>2011.61</v>
      </c>
    </row>
    <row r="115" spans="1:10" ht="65.099999999999994" customHeight="1">
      <c r="A115" s="37" t="s">
        <v>92</v>
      </c>
      <c r="B115" s="38" t="s">
        <v>145</v>
      </c>
      <c r="C115" s="37" t="s">
        <v>21</v>
      </c>
      <c r="D115" s="37" t="s">
        <v>146</v>
      </c>
      <c r="E115" s="155" t="s">
        <v>98</v>
      </c>
      <c r="F115" s="155"/>
      <c r="G115" s="39" t="s">
        <v>28</v>
      </c>
      <c r="H115" s="40">
        <v>3.3310181999999999</v>
      </c>
      <c r="I115" s="41">
        <v>25.14</v>
      </c>
      <c r="J115" s="41">
        <v>83.74</v>
      </c>
    </row>
    <row r="116" spans="1:10" ht="51">
      <c r="A116" s="37" t="s">
        <v>92</v>
      </c>
      <c r="B116" s="38" t="s">
        <v>158</v>
      </c>
      <c r="C116" s="37" t="s">
        <v>21</v>
      </c>
      <c r="D116" s="37" t="s">
        <v>159</v>
      </c>
      <c r="E116" s="155" t="s">
        <v>160</v>
      </c>
      <c r="F116" s="155"/>
      <c r="G116" s="39" t="s">
        <v>161</v>
      </c>
      <c r="H116" s="40">
        <v>9.2600000000000002E-2</v>
      </c>
      <c r="I116" s="41">
        <v>290.43</v>
      </c>
      <c r="J116" s="41">
        <v>26.89</v>
      </c>
    </row>
    <row r="117" spans="1:10" ht="38.25">
      <c r="A117" s="37" t="s">
        <v>92</v>
      </c>
      <c r="B117" s="38" t="s">
        <v>164</v>
      </c>
      <c r="C117" s="37" t="s">
        <v>21</v>
      </c>
      <c r="D117" s="37" t="s">
        <v>165</v>
      </c>
      <c r="E117" s="155" t="s">
        <v>166</v>
      </c>
      <c r="F117" s="155"/>
      <c r="G117" s="39" t="s">
        <v>167</v>
      </c>
      <c r="H117" s="40">
        <v>1.5703058999999999</v>
      </c>
      <c r="I117" s="41">
        <v>526.83000000000004</v>
      </c>
      <c r="J117" s="41">
        <v>827.28</v>
      </c>
    </row>
    <row r="118" spans="1:10" ht="51">
      <c r="A118" s="37" t="s">
        <v>92</v>
      </c>
      <c r="B118" s="38" t="s">
        <v>187</v>
      </c>
      <c r="C118" s="37" t="s">
        <v>21</v>
      </c>
      <c r="D118" s="37" t="s">
        <v>188</v>
      </c>
      <c r="E118" s="155" t="s">
        <v>160</v>
      </c>
      <c r="F118" s="155"/>
      <c r="G118" s="39" t="s">
        <v>189</v>
      </c>
      <c r="H118" s="40">
        <v>0.98652010000000001</v>
      </c>
      <c r="I118" s="41">
        <v>77.69</v>
      </c>
      <c r="J118" s="41">
        <v>76.64</v>
      </c>
    </row>
    <row r="119" spans="1:10" ht="24" customHeight="1">
      <c r="A119" s="37" t="s">
        <v>92</v>
      </c>
      <c r="B119" s="38" t="s">
        <v>147</v>
      </c>
      <c r="C119" s="37" t="s">
        <v>21</v>
      </c>
      <c r="D119" s="37" t="s">
        <v>148</v>
      </c>
      <c r="E119" s="155" t="s">
        <v>98</v>
      </c>
      <c r="F119" s="155"/>
      <c r="G119" s="39" t="s">
        <v>28</v>
      </c>
      <c r="H119" s="40">
        <v>14.9895818</v>
      </c>
      <c r="I119" s="41">
        <v>30.02</v>
      </c>
      <c r="J119" s="41">
        <v>449.98</v>
      </c>
    </row>
    <row r="120" spans="1:10" ht="24" customHeight="1">
      <c r="A120" s="42" t="s">
        <v>101</v>
      </c>
      <c r="B120" s="43" t="s">
        <v>162</v>
      </c>
      <c r="C120" s="42" t="s">
        <v>21</v>
      </c>
      <c r="D120" s="42" t="s">
        <v>163</v>
      </c>
      <c r="E120" s="156" t="s">
        <v>104</v>
      </c>
      <c r="F120" s="156"/>
      <c r="G120" s="44" t="s">
        <v>41</v>
      </c>
      <c r="H120" s="45">
        <v>12</v>
      </c>
      <c r="I120" s="46">
        <v>45.59</v>
      </c>
      <c r="J120" s="46">
        <v>547.08000000000004</v>
      </c>
    </row>
    <row r="121" spans="1:10">
      <c r="A121" s="47"/>
      <c r="B121" s="47"/>
      <c r="C121" s="47"/>
      <c r="D121" s="47"/>
      <c r="E121" s="47" t="s">
        <v>112</v>
      </c>
      <c r="F121" s="48">
        <v>518.23</v>
      </c>
      <c r="G121" s="47" t="s">
        <v>113</v>
      </c>
      <c r="H121" s="48">
        <v>0</v>
      </c>
      <c r="I121" s="47" t="s">
        <v>114</v>
      </c>
      <c r="J121" s="48">
        <v>518.23</v>
      </c>
    </row>
    <row r="122" spans="1:10" ht="15" customHeight="1" thickBot="1">
      <c r="A122" s="47"/>
      <c r="B122" s="47"/>
      <c r="C122" s="47"/>
      <c r="D122" s="47"/>
      <c r="E122" s="47" t="s">
        <v>115</v>
      </c>
      <c r="F122" s="48">
        <v>506.92</v>
      </c>
      <c r="G122" s="47"/>
      <c r="H122" s="154" t="s">
        <v>116</v>
      </c>
      <c r="I122" s="154"/>
      <c r="J122" s="48">
        <v>2518.5300000000002</v>
      </c>
    </row>
    <row r="123" spans="1:10" ht="0.95" customHeight="1" thickTop="1">
      <c r="A123" s="49"/>
      <c r="B123" s="49"/>
      <c r="C123" s="49"/>
      <c r="D123" s="49"/>
      <c r="E123" s="49"/>
      <c r="F123" s="49"/>
      <c r="G123" s="49"/>
      <c r="H123" s="49"/>
      <c r="I123" s="49"/>
      <c r="J123" s="49"/>
    </row>
    <row r="124" spans="1:10" ht="18" customHeight="1">
      <c r="A124" s="23"/>
      <c r="B124" s="24" t="s">
        <v>7</v>
      </c>
      <c r="C124" s="23" t="s">
        <v>8</v>
      </c>
      <c r="D124" s="23" t="s">
        <v>9</v>
      </c>
      <c r="E124" s="157" t="s">
        <v>89</v>
      </c>
      <c r="F124" s="157"/>
      <c r="G124" s="31" t="s">
        <v>10</v>
      </c>
      <c r="H124" s="24" t="s">
        <v>11</v>
      </c>
      <c r="I124" s="24" t="s">
        <v>12</v>
      </c>
      <c r="J124" s="24" t="s">
        <v>14</v>
      </c>
    </row>
    <row r="125" spans="1:10" ht="51">
      <c r="A125" s="32" t="s">
        <v>90</v>
      </c>
      <c r="B125" s="33" t="s">
        <v>489</v>
      </c>
      <c r="C125" s="32" t="s">
        <v>21</v>
      </c>
      <c r="D125" s="32" t="s">
        <v>490</v>
      </c>
      <c r="E125" s="158" t="s">
        <v>157</v>
      </c>
      <c r="F125" s="158"/>
      <c r="G125" s="34" t="s">
        <v>36</v>
      </c>
      <c r="H125" s="35">
        <v>1</v>
      </c>
      <c r="I125" s="36">
        <v>1377.29</v>
      </c>
      <c r="J125" s="36">
        <v>1377.29</v>
      </c>
    </row>
    <row r="126" spans="1:10" ht="65.099999999999994" customHeight="1">
      <c r="A126" s="37" t="s">
        <v>92</v>
      </c>
      <c r="B126" s="38" t="s">
        <v>147</v>
      </c>
      <c r="C126" s="37" t="s">
        <v>21</v>
      </c>
      <c r="D126" s="37" t="s">
        <v>148</v>
      </c>
      <c r="E126" s="155" t="s">
        <v>98</v>
      </c>
      <c r="F126" s="155"/>
      <c r="G126" s="39" t="s">
        <v>28</v>
      </c>
      <c r="H126" s="40">
        <v>8.9143363999999998</v>
      </c>
      <c r="I126" s="41">
        <v>30.02</v>
      </c>
      <c r="J126" s="41">
        <v>267.60000000000002</v>
      </c>
    </row>
    <row r="127" spans="1:10" ht="38.25">
      <c r="A127" s="37" t="s">
        <v>92</v>
      </c>
      <c r="B127" s="38" t="s">
        <v>164</v>
      </c>
      <c r="C127" s="37" t="s">
        <v>21</v>
      </c>
      <c r="D127" s="37" t="s">
        <v>165</v>
      </c>
      <c r="E127" s="155" t="s">
        <v>166</v>
      </c>
      <c r="F127" s="155"/>
      <c r="G127" s="39" t="s">
        <v>167</v>
      </c>
      <c r="H127" s="40">
        <v>0.78373179999999998</v>
      </c>
      <c r="I127" s="41">
        <v>526.83000000000004</v>
      </c>
      <c r="J127" s="41">
        <v>412.89</v>
      </c>
    </row>
    <row r="128" spans="1:10" ht="65.099999999999994" customHeight="1">
      <c r="A128" s="37" t="s">
        <v>92</v>
      </c>
      <c r="B128" s="38" t="s">
        <v>145</v>
      </c>
      <c r="C128" s="37" t="s">
        <v>21</v>
      </c>
      <c r="D128" s="37" t="s">
        <v>146</v>
      </c>
      <c r="E128" s="155" t="s">
        <v>98</v>
      </c>
      <c r="F128" s="155"/>
      <c r="G128" s="39" t="s">
        <v>28</v>
      </c>
      <c r="H128" s="40">
        <v>1.9809635999999999</v>
      </c>
      <c r="I128" s="41">
        <v>25.14</v>
      </c>
      <c r="J128" s="41">
        <v>49.8</v>
      </c>
    </row>
    <row r="129" spans="1:10" ht="51">
      <c r="A129" s="37" t="s">
        <v>92</v>
      </c>
      <c r="B129" s="38" t="s">
        <v>158</v>
      </c>
      <c r="C129" s="37" t="s">
        <v>21</v>
      </c>
      <c r="D129" s="37" t="s">
        <v>159</v>
      </c>
      <c r="E129" s="155" t="s">
        <v>160</v>
      </c>
      <c r="F129" s="155"/>
      <c r="G129" s="39" t="s">
        <v>161</v>
      </c>
      <c r="H129" s="40">
        <v>8.0180000000000001E-2</v>
      </c>
      <c r="I129" s="41">
        <v>290.43</v>
      </c>
      <c r="J129" s="41">
        <v>23.28</v>
      </c>
    </row>
    <row r="130" spans="1:10" ht="51">
      <c r="A130" s="37" t="s">
        <v>92</v>
      </c>
      <c r="B130" s="38" t="s">
        <v>187</v>
      </c>
      <c r="C130" s="37" t="s">
        <v>21</v>
      </c>
      <c r="D130" s="37" t="s">
        <v>188</v>
      </c>
      <c r="E130" s="155" t="s">
        <v>160</v>
      </c>
      <c r="F130" s="155"/>
      <c r="G130" s="39" t="s">
        <v>189</v>
      </c>
      <c r="H130" s="40">
        <v>0.98652010000000001</v>
      </c>
      <c r="I130" s="41">
        <v>77.69</v>
      </c>
      <c r="J130" s="41">
        <v>76.64</v>
      </c>
    </row>
    <row r="131" spans="1:10" ht="24" customHeight="1">
      <c r="A131" s="42" t="s">
        <v>101</v>
      </c>
      <c r="B131" s="43" t="s">
        <v>162</v>
      </c>
      <c r="C131" s="42" t="s">
        <v>21</v>
      </c>
      <c r="D131" s="42" t="s">
        <v>163</v>
      </c>
      <c r="E131" s="156" t="s">
        <v>104</v>
      </c>
      <c r="F131" s="156"/>
      <c r="G131" s="44" t="s">
        <v>41</v>
      </c>
      <c r="H131" s="45">
        <v>12</v>
      </c>
      <c r="I131" s="46">
        <v>45.59</v>
      </c>
      <c r="J131" s="46">
        <v>547.08000000000004</v>
      </c>
    </row>
    <row r="132" spans="1:10">
      <c r="A132" s="47"/>
      <c r="B132" s="47"/>
      <c r="C132" s="47"/>
      <c r="D132" s="47"/>
      <c r="E132" s="47" t="s">
        <v>112</v>
      </c>
      <c r="F132" s="48">
        <v>311.74</v>
      </c>
      <c r="G132" s="47" t="s">
        <v>113</v>
      </c>
      <c r="H132" s="48">
        <v>0</v>
      </c>
      <c r="I132" s="47" t="s">
        <v>114</v>
      </c>
      <c r="J132" s="48">
        <v>311.74</v>
      </c>
    </row>
    <row r="133" spans="1:10" ht="15" customHeight="1" thickBot="1">
      <c r="A133" s="47"/>
      <c r="B133" s="47"/>
      <c r="C133" s="47"/>
      <c r="D133" s="47"/>
      <c r="E133" s="47" t="s">
        <v>115</v>
      </c>
      <c r="F133" s="48">
        <v>347.07</v>
      </c>
      <c r="G133" s="47"/>
      <c r="H133" s="154" t="s">
        <v>116</v>
      </c>
      <c r="I133" s="154"/>
      <c r="J133" s="48">
        <v>1724.36</v>
      </c>
    </row>
    <row r="134" spans="1:10" ht="0.95" customHeight="1" thickTop="1">
      <c r="A134" s="49"/>
      <c r="B134" s="49"/>
      <c r="C134" s="49"/>
      <c r="D134" s="49"/>
      <c r="E134" s="49"/>
      <c r="F134" s="49"/>
      <c r="G134" s="49"/>
      <c r="H134" s="49"/>
      <c r="I134" s="49"/>
      <c r="J134" s="49"/>
    </row>
    <row r="135" spans="1:10" ht="18" customHeight="1">
      <c r="A135" s="23"/>
      <c r="B135" s="24" t="s">
        <v>7</v>
      </c>
      <c r="C135" s="23" t="s">
        <v>8</v>
      </c>
      <c r="D135" s="23" t="s">
        <v>9</v>
      </c>
      <c r="E135" s="157" t="s">
        <v>89</v>
      </c>
      <c r="F135" s="157"/>
      <c r="G135" s="31" t="s">
        <v>10</v>
      </c>
      <c r="H135" s="24" t="s">
        <v>11</v>
      </c>
      <c r="I135" s="24" t="s">
        <v>12</v>
      </c>
      <c r="J135" s="24" t="s">
        <v>14</v>
      </c>
    </row>
    <row r="136" spans="1:10" ht="65.099999999999994" customHeight="1">
      <c r="A136" s="32" t="s">
        <v>90</v>
      </c>
      <c r="B136" s="33" t="s">
        <v>499</v>
      </c>
      <c r="C136" s="32" t="s">
        <v>21</v>
      </c>
      <c r="D136" s="32" t="s">
        <v>500</v>
      </c>
      <c r="E136" s="158" t="s">
        <v>157</v>
      </c>
      <c r="F136" s="158"/>
      <c r="G136" s="34" t="s">
        <v>36</v>
      </c>
      <c r="H136" s="35">
        <v>1</v>
      </c>
      <c r="I136" s="36">
        <v>2086.7199999999998</v>
      </c>
      <c r="J136" s="36">
        <v>2086.7199999999998</v>
      </c>
    </row>
    <row r="137" spans="1:10" ht="26.1" customHeight="1">
      <c r="A137" s="37" t="s">
        <v>92</v>
      </c>
      <c r="B137" s="38" t="s">
        <v>147</v>
      </c>
      <c r="C137" s="37" t="s">
        <v>21</v>
      </c>
      <c r="D137" s="37" t="s">
        <v>148</v>
      </c>
      <c r="E137" s="155" t="s">
        <v>98</v>
      </c>
      <c r="F137" s="155"/>
      <c r="G137" s="39" t="s">
        <v>28</v>
      </c>
      <c r="H137" s="40">
        <v>15.6937091</v>
      </c>
      <c r="I137" s="41">
        <v>30.02</v>
      </c>
      <c r="J137" s="41">
        <v>471.12</v>
      </c>
    </row>
    <row r="138" spans="1:10" ht="51">
      <c r="A138" s="37" t="s">
        <v>92</v>
      </c>
      <c r="B138" s="38" t="s">
        <v>158</v>
      </c>
      <c r="C138" s="37" t="s">
        <v>21</v>
      </c>
      <c r="D138" s="37" t="s">
        <v>159</v>
      </c>
      <c r="E138" s="155" t="s">
        <v>160</v>
      </c>
      <c r="F138" s="155"/>
      <c r="G138" s="39" t="s">
        <v>161</v>
      </c>
      <c r="H138" s="40">
        <v>9.2960000000000001E-2</v>
      </c>
      <c r="I138" s="41">
        <v>290.43</v>
      </c>
      <c r="J138" s="41">
        <v>26.99</v>
      </c>
    </row>
    <row r="139" spans="1:10" ht="38.25">
      <c r="A139" s="37" t="s">
        <v>92</v>
      </c>
      <c r="B139" s="38" t="s">
        <v>164</v>
      </c>
      <c r="C139" s="37" t="s">
        <v>21</v>
      </c>
      <c r="D139" s="37" t="s">
        <v>165</v>
      </c>
      <c r="E139" s="155" t="s">
        <v>166</v>
      </c>
      <c r="F139" s="155"/>
      <c r="G139" s="39" t="s">
        <v>167</v>
      </c>
      <c r="H139" s="40">
        <v>1.5785718</v>
      </c>
      <c r="I139" s="41">
        <v>526.83000000000004</v>
      </c>
      <c r="J139" s="41">
        <v>831.63</v>
      </c>
    </row>
    <row r="140" spans="1:10" ht="65.099999999999994" customHeight="1">
      <c r="A140" s="37" t="s">
        <v>92</v>
      </c>
      <c r="B140" s="38" t="s">
        <v>145</v>
      </c>
      <c r="C140" s="37" t="s">
        <v>21</v>
      </c>
      <c r="D140" s="37" t="s">
        <v>146</v>
      </c>
      <c r="E140" s="155" t="s">
        <v>98</v>
      </c>
      <c r="F140" s="155"/>
      <c r="G140" s="39" t="s">
        <v>28</v>
      </c>
      <c r="H140" s="40">
        <v>3.4874909000000001</v>
      </c>
      <c r="I140" s="41">
        <v>25.14</v>
      </c>
      <c r="J140" s="41">
        <v>87.67</v>
      </c>
    </row>
    <row r="141" spans="1:10" ht="65.099999999999994" customHeight="1">
      <c r="A141" s="37" t="s">
        <v>92</v>
      </c>
      <c r="B141" s="38" t="s">
        <v>187</v>
      </c>
      <c r="C141" s="37" t="s">
        <v>21</v>
      </c>
      <c r="D141" s="37" t="s">
        <v>188</v>
      </c>
      <c r="E141" s="155" t="s">
        <v>160</v>
      </c>
      <c r="F141" s="155"/>
      <c r="G141" s="39" t="s">
        <v>189</v>
      </c>
      <c r="H141" s="40">
        <v>0.98652010000000001</v>
      </c>
      <c r="I141" s="41">
        <v>77.69</v>
      </c>
      <c r="J141" s="41">
        <v>76.64</v>
      </c>
    </row>
    <row r="142" spans="1:10" ht="24" customHeight="1">
      <c r="A142" s="42" t="s">
        <v>101</v>
      </c>
      <c r="B142" s="43" t="s">
        <v>162</v>
      </c>
      <c r="C142" s="42" t="s">
        <v>21</v>
      </c>
      <c r="D142" s="42" t="s">
        <v>163</v>
      </c>
      <c r="E142" s="156" t="s">
        <v>104</v>
      </c>
      <c r="F142" s="156"/>
      <c r="G142" s="44" t="s">
        <v>41</v>
      </c>
      <c r="H142" s="45">
        <v>13</v>
      </c>
      <c r="I142" s="46">
        <v>45.59</v>
      </c>
      <c r="J142" s="46">
        <v>592.66999999999996</v>
      </c>
    </row>
    <row r="143" spans="1:10">
      <c r="A143" s="47"/>
      <c r="B143" s="47"/>
      <c r="C143" s="47"/>
      <c r="D143" s="47"/>
      <c r="E143" s="47" t="s">
        <v>112</v>
      </c>
      <c r="F143" s="48">
        <v>537.1</v>
      </c>
      <c r="G143" s="47" t="s">
        <v>113</v>
      </c>
      <c r="H143" s="48">
        <v>0</v>
      </c>
      <c r="I143" s="47" t="s">
        <v>114</v>
      </c>
      <c r="J143" s="48">
        <v>537.1</v>
      </c>
    </row>
    <row r="144" spans="1:10" ht="15" customHeight="1" thickBot="1">
      <c r="A144" s="47"/>
      <c r="B144" s="47"/>
      <c r="C144" s="47"/>
      <c r="D144" s="47"/>
      <c r="E144" s="47" t="s">
        <v>115</v>
      </c>
      <c r="F144" s="48">
        <v>525.85</v>
      </c>
      <c r="G144" s="47"/>
      <c r="H144" s="154" t="s">
        <v>116</v>
      </c>
      <c r="I144" s="154"/>
      <c r="J144" s="48">
        <v>2612.5700000000002</v>
      </c>
    </row>
    <row r="145" spans="1:10" ht="0.95" customHeight="1" thickTop="1">
      <c r="A145" s="49"/>
      <c r="B145" s="49"/>
      <c r="C145" s="49"/>
      <c r="D145" s="49"/>
      <c r="E145" s="49"/>
      <c r="F145" s="49"/>
      <c r="G145" s="49"/>
      <c r="H145" s="49"/>
      <c r="I145" s="49"/>
      <c r="J145" s="49"/>
    </row>
    <row r="146" spans="1:10" ht="18" customHeight="1">
      <c r="A146" s="23"/>
      <c r="B146" s="24" t="s">
        <v>7</v>
      </c>
      <c r="C146" s="23" t="s">
        <v>8</v>
      </c>
      <c r="D146" s="23" t="s">
        <v>9</v>
      </c>
      <c r="E146" s="157" t="s">
        <v>89</v>
      </c>
      <c r="F146" s="157"/>
      <c r="G146" s="31" t="s">
        <v>10</v>
      </c>
      <c r="H146" s="24" t="s">
        <v>11</v>
      </c>
      <c r="I146" s="24" t="s">
        <v>12</v>
      </c>
      <c r="J146" s="24" t="s">
        <v>14</v>
      </c>
    </row>
    <row r="147" spans="1:10" ht="51.95" customHeight="1">
      <c r="A147" s="32" t="s">
        <v>90</v>
      </c>
      <c r="B147" s="33" t="s">
        <v>493</v>
      </c>
      <c r="C147" s="32" t="s">
        <v>21</v>
      </c>
      <c r="D147" s="32" t="s">
        <v>494</v>
      </c>
      <c r="E147" s="158" t="s">
        <v>157</v>
      </c>
      <c r="F147" s="158"/>
      <c r="G147" s="34" t="s">
        <v>36</v>
      </c>
      <c r="H147" s="35">
        <v>1</v>
      </c>
      <c r="I147" s="36">
        <v>1427.62</v>
      </c>
      <c r="J147" s="36">
        <v>1427.62</v>
      </c>
    </row>
    <row r="148" spans="1:10" ht="51">
      <c r="A148" s="37" t="s">
        <v>92</v>
      </c>
      <c r="B148" s="38" t="s">
        <v>187</v>
      </c>
      <c r="C148" s="37" t="s">
        <v>21</v>
      </c>
      <c r="D148" s="37" t="s">
        <v>188</v>
      </c>
      <c r="E148" s="155" t="s">
        <v>160</v>
      </c>
      <c r="F148" s="155"/>
      <c r="G148" s="39" t="s">
        <v>189</v>
      </c>
      <c r="H148" s="40">
        <v>0.98652010000000001</v>
      </c>
      <c r="I148" s="41">
        <v>77.69</v>
      </c>
      <c r="J148" s="41">
        <v>76.64</v>
      </c>
    </row>
    <row r="149" spans="1:10" ht="25.5">
      <c r="A149" s="37" t="s">
        <v>92</v>
      </c>
      <c r="B149" s="38" t="s">
        <v>147</v>
      </c>
      <c r="C149" s="37" t="s">
        <v>21</v>
      </c>
      <c r="D149" s="37" t="s">
        <v>148</v>
      </c>
      <c r="E149" s="155" t="s">
        <v>98</v>
      </c>
      <c r="F149" s="155"/>
      <c r="G149" s="39" t="s">
        <v>28</v>
      </c>
      <c r="H149" s="40">
        <v>9.3136908999999992</v>
      </c>
      <c r="I149" s="41">
        <v>30.02</v>
      </c>
      <c r="J149" s="41">
        <v>279.58999999999997</v>
      </c>
    </row>
    <row r="150" spans="1:10" ht="51">
      <c r="A150" s="37" t="s">
        <v>92</v>
      </c>
      <c r="B150" s="38" t="s">
        <v>158</v>
      </c>
      <c r="C150" s="37" t="s">
        <v>21</v>
      </c>
      <c r="D150" s="37" t="s">
        <v>159</v>
      </c>
      <c r="E150" s="155" t="s">
        <v>160</v>
      </c>
      <c r="F150" s="155"/>
      <c r="G150" s="39" t="s">
        <v>161</v>
      </c>
      <c r="H150" s="40">
        <v>8.3599999999999994E-2</v>
      </c>
      <c r="I150" s="41">
        <v>290.43</v>
      </c>
      <c r="J150" s="41">
        <v>24.27</v>
      </c>
    </row>
    <row r="151" spans="1:10" ht="38.25">
      <c r="A151" s="37" t="s">
        <v>92</v>
      </c>
      <c r="B151" s="38" t="s">
        <v>164</v>
      </c>
      <c r="C151" s="37" t="s">
        <v>21</v>
      </c>
      <c r="D151" s="37" t="s">
        <v>165</v>
      </c>
      <c r="E151" s="155" t="s">
        <v>166</v>
      </c>
      <c r="F151" s="155"/>
      <c r="G151" s="39" t="s">
        <v>167</v>
      </c>
      <c r="H151" s="40">
        <v>0.76385179999999997</v>
      </c>
      <c r="I151" s="41">
        <v>526.83000000000004</v>
      </c>
      <c r="J151" s="41">
        <v>402.42</v>
      </c>
    </row>
    <row r="152" spans="1:10" ht="26.1" customHeight="1">
      <c r="A152" s="37" t="s">
        <v>92</v>
      </c>
      <c r="B152" s="38" t="s">
        <v>145</v>
      </c>
      <c r="C152" s="37" t="s">
        <v>21</v>
      </c>
      <c r="D152" s="37" t="s">
        <v>146</v>
      </c>
      <c r="E152" s="155" t="s">
        <v>98</v>
      </c>
      <c r="F152" s="155"/>
      <c r="G152" s="39" t="s">
        <v>28</v>
      </c>
      <c r="H152" s="40">
        <v>2.0697090999999999</v>
      </c>
      <c r="I152" s="41">
        <v>25.14</v>
      </c>
      <c r="J152" s="41">
        <v>52.03</v>
      </c>
    </row>
    <row r="153" spans="1:10" ht="24" customHeight="1">
      <c r="A153" s="42" t="s">
        <v>101</v>
      </c>
      <c r="B153" s="43" t="s">
        <v>162</v>
      </c>
      <c r="C153" s="42" t="s">
        <v>21</v>
      </c>
      <c r="D153" s="42" t="s">
        <v>163</v>
      </c>
      <c r="E153" s="156" t="s">
        <v>104</v>
      </c>
      <c r="F153" s="156"/>
      <c r="G153" s="44" t="s">
        <v>41</v>
      </c>
      <c r="H153" s="45">
        <v>13</v>
      </c>
      <c r="I153" s="46">
        <v>45.59</v>
      </c>
      <c r="J153" s="46">
        <v>592.66999999999996</v>
      </c>
    </row>
    <row r="154" spans="1:10">
      <c r="A154" s="47"/>
      <c r="B154" s="47"/>
      <c r="C154" s="47"/>
      <c r="D154" s="47"/>
      <c r="E154" s="47" t="s">
        <v>112</v>
      </c>
      <c r="F154" s="48">
        <v>321.02999999999997</v>
      </c>
      <c r="G154" s="47" t="s">
        <v>113</v>
      </c>
      <c r="H154" s="48">
        <v>0</v>
      </c>
      <c r="I154" s="47" t="s">
        <v>114</v>
      </c>
      <c r="J154" s="48">
        <v>321.02999999999997</v>
      </c>
    </row>
    <row r="155" spans="1:10" ht="15" customHeight="1" thickBot="1">
      <c r="A155" s="47"/>
      <c r="B155" s="47"/>
      <c r="C155" s="47"/>
      <c r="D155" s="47"/>
      <c r="E155" s="47" t="s">
        <v>115</v>
      </c>
      <c r="F155" s="48">
        <v>359.76</v>
      </c>
      <c r="G155" s="47"/>
      <c r="H155" s="154" t="s">
        <v>116</v>
      </c>
      <c r="I155" s="154"/>
      <c r="J155" s="48">
        <v>1787.38</v>
      </c>
    </row>
    <row r="156" spans="1:10" ht="0.95" customHeight="1" thickTop="1">
      <c r="A156" s="49"/>
      <c r="B156" s="49"/>
      <c r="C156" s="49"/>
      <c r="D156" s="49"/>
      <c r="E156" s="49"/>
      <c r="F156" s="49"/>
      <c r="G156" s="49"/>
      <c r="H156" s="49"/>
      <c r="I156" s="49"/>
      <c r="J156" s="49"/>
    </row>
    <row r="157" spans="1:10" ht="18" customHeight="1">
      <c r="A157" s="23"/>
      <c r="B157" s="24" t="s">
        <v>7</v>
      </c>
      <c r="C157" s="23" t="s">
        <v>8</v>
      </c>
      <c r="D157" s="23" t="s">
        <v>9</v>
      </c>
      <c r="E157" s="157" t="s">
        <v>89</v>
      </c>
      <c r="F157" s="157"/>
      <c r="G157" s="31" t="s">
        <v>10</v>
      </c>
      <c r="H157" s="24" t="s">
        <v>11</v>
      </c>
      <c r="I157" s="24" t="s">
        <v>12</v>
      </c>
      <c r="J157" s="24" t="s">
        <v>14</v>
      </c>
    </row>
    <row r="158" spans="1:10" ht="51.95" customHeight="1">
      <c r="A158" s="32" t="s">
        <v>90</v>
      </c>
      <c r="B158" s="33" t="s">
        <v>503</v>
      </c>
      <c r="C158" s="32" t="s">
        <v>21</v>
      </c>
      <c r="D158" s="32" t="s">
        <v>504</v>
      </c>
      <c r="E158" s="158" t="s">
        <v>157</v>
      </c>
      <c r="F158" s="158"/>
      <c r="G158" s="34" t="s">
        <v>36</v>
      </c>
      <c r="H158" s="35">
        <v>1</v>
      </c>
      <c r="I158" s="36">
        <v>946.73</v>
      </c>
      <c r="J158" s="36">
        <v>946.73</v>
      </c>
    </row>
    <row r="159" spans="1:10" ht="51">
      <c r="A159" s="37" t="s">
        <v>92</v>
      </c>
      <c r="B159" s="38" t="s">
        <v>187</v>
      </c>
      <c r="C159" s="37" t="s">
        <v>21</v>
      </c>
      <c r="D159" s="37" t="s">
        <v>188</v>
      </c>
      <c r="E159" s="155" t="s">
        <v>160</v>
      </c>
      <c r="F159" s="155"/>
      <c r="G159" s="39" t="s">
        <v>189</v>
      </c>
      <c r="H159" s="40">
        <v>0.98652010000000001</v>
      </c>
      <c r="I159" s="41">
        <v>77.69</v>
      </c>
      <c r="J159" s="41">
        <v>76.64</v>
      </c>
    </row>
    <row r="160" spans="1:10" ht="25.5">
      <c r="A160" s="37" t="s">
        <v>92</v>
      </c>
      <c r="B160" s="38" t="s">
        <v>145</v>
      </c>
      <c r="C160" s="37" t="s">
        <v>21</v>
      </c>
      <c r="D160" s="37" t="s">
        <v>146</v>
      </c>
      <c r="E160" s="155" t="s">
        <v>98</v>
      </c>
      <c r="F160" s="155"/>
      <c r="G160" s="39" t="s">
        <v>28</v>
      </c>
      <c r="H160" s="40">
        <v>1.5375455</v>
      </c>
      <c r="I160" s="41">
        <v>25.14</v>
      </c>
      <c r="J160" s="41">
        <v>38.65</v>
      </c>
    </row>
    <row r="161" spans="1:10" ht="51">
      <c r="A161" s="37" t="s">
        <v>92</v>
      </c>
      <c r="B161" s="38" t="s">
        <v>158</v>
      </c>
      <c r="C161" s="37" t="s">
        <v>21</v>
      </c>
      <c r="D161" s="37" t="s">
        <v>159</v>
      </c>
      <c r="E161" s="155" t="s">
        <v>160</v>
      </c>
      <c r="F161" s="155"/>
      <c r="G161" s="39" t="s">
        <v>161</v>
      </c>
      <c r="H161" s="40">
        <v>0.107</v>
      </c>
      <c r="I161" s="41">
        <v>290.43</v>
      </c>
      <c r="J161" s="41">
        <v>31.07</v>
      </c>
    </row>
    <row r="162" spans="1:10" ht="26.1" customHeight="1">
      <c r="A162" s="37" t="s">
        <v>92</v>
      </c>
      <c r="B162" s="38" t="s">
        <v>147</v>
      </c>
      <c r="C162" s="37" t="s">
        <v>21</v>
      </c>
      <c r="D162" s="37" t="s">
        <v>148</v>
      </c>
      <c r="E162" s="155" t="s">
        <v>98</v>
      </c>
      <c r="F162" s="155"/>
      <c r="G162" s="39" t="s">
        <v>28</v>
      </c>
      <c r="H162" s="40">
        <v>6.9189544999999999</v>
      </c>
      <c r="I162" s="41">
        <v>30.02</v>
      </c>
      <c r="J162" s="41">
        <v>207.7</v>
      </c>
    </row>
    <row r="163" spans="1:10" ht="24" customHeight="1">
      <c r="A163" s="42" t="s">
        <v>101</v>
      </c>
      <c r="B163" s="43" t="s">
        <v>162</v>
      </c>
      <c r="C163" s="42" t="s">
        <v>21</v>
      </c>
      <c r="D163" s="42" t="s">
        <v>163</v>
      </c>
      <c r="E163" s="156" t="s">
        <v>104</v>
      </c>
      <c r="F163" s="156"/>
      <c r="G163" s="44" t="s">
        <v>41</v>
      </c>
      <c r="H163" s="45">
        <v>13</v>
      </c>
      <c r="I163" s="46">
        <v>45.59</v>
      </c>
      <c r="J163" s="46">
        <v>592.66999999999996</v>
      </c>
    </row>
    <row r="164" spans="1:10">
      <c r="A164" s="47"/>
      <c r="B164" s="47"/>
      <c r="C164" s="47"/>
      <c r="D164" s="47"/>
      <c r="E164" s="47" t="s">
        <v>112</v>
      </c>
      <c r="F164" s="48">
        <v>212.88</v>
      </c>
      <c r="G164" s="47" t="s">
        <v>113</v>
      </c>
      <c r="H164" s="48">
        <v>0</v>
      </c>
      <c r="I164" s="47" t="s">
        <v>114</v>
      </c>
      <c r="J164" s="48">
        <v>212.88</v>
      </c>
    </row>
    <row r="165" spans="1:10" ht="15" customHeight="1" thickBot="1">
      <c r="A165" s="47"/>
      <c r="B165" s="47"/>
      <c r="C165" s="47"/>
      <c r="D165" s="47"/>
      <c r="E165" s="47" t="s">
        <v>115</v>
      </c>
      <c r="F165" s="48">
        <v>238.57</v>
      </c>
      <c r="G165" s="47"/>
      <c r="H165" s="154" t="s">
        <v>116</v>
      </c>
      <c r="I165" s="154"/>
      <c r="J165" s="48">
        <v>1185.3</v>
      </c>
    </row>
    <row r="166" spans="1:10" ht="0.95" customHeight="1" thickTop="1">
      <c r="A166" s="49"/>
      <c r="B166" s="49"/>
      <c r="C166" s="49"/>
      <c r="D166" s="49"/>
      <c r="E166" s="49"/>
      <c r="F166" s="49"/>
      <c r="G166" s="49"/>
      <c r="H166" s="49"/>
      <c r="I166" s="49"/>
      <c r="J166" s="49"/>
    </row>
    <row r="167" spans="1:10" ht="18" customHeight="1">
      <c r="A167" s="23"/>
      <c r="B167" s="24" t="s">
        <v>7</v>
      </c>
      <c r="C167" s="23" t="s">
        <v>8</v>
      </c>
      <c r="D167" s="23" t="s">
        <v>9</v>
      </c>
      <c r="E167" s="157" t="s">
        <v>89</v>
      </c>
      <c r="F167" s="157"/>
      <c r="G167" s="31" t="s">
        <v>10</v>
      </c>
      <c r="H167" s="24" t="s">
        <v>11</v>
      </c>
      <c r="I167" s="24" t="s">
        <v>12</v>
      </c>
      <c r="J167" s="24" t="s">
        <v>14</v>
      </c>
    </row>
    <row r="168" spans="1:10" ht="26.1" customHeight="1">
      <c r="A168" s="32" t="s">
        <v>90</v>
      </c>
      <c r="B168" s="33" t="s">
        <v>145</v>
      </c>
      <c r="C168" s="32" t="s">
        <v>21</v>
      </c>
      <c r="D168" s="32" t="s">
        <v>146</v>
      </c>
      <c r="E168" s="158" t="s">
        <v>98</v>
      </c>
      <c r="F168" s="158"/>
      <c r="G168" s="34" t="s">
        <v>28</v>
      </c>
      <c r="H168" s="35">
        <v>1</v>
      </c>
      <c r="I168" s="36">
        <v>25.14</v>
      </c>
      <c r="J168" s="36">
        <v>25.14</v>
      </c>
    </row>
    <row r="169" spans="1:10" ht="25.5">
      <c r="A169" s="37" t="s">
        <v>92</v>
      </c>
      <c r="B169" s="38" t="s">
        <v>205</v>
      </c>
      <c r="C169" s="37" t="s">
        <v>21</v>
      </c>
      <c r="D169" s="37" t="s">
        <v>206</v>
      </c>
      <c r="E169" s="155" t="s">
        <v>98</v>
      </c>
      <c r="F169" s="155"/>
      <c r="G169" s="39" t="s">
        <v>28</v>
      </c>
      <c r="H169" s="40">
        <v>1</v>
      </c>
      <c r="I169" s="41">
        <v>0.62</v>
      </c>
      <c r="J169" s="41">
        <v>0.62</v>
      </c>
    </row>
    <row r="170" spans="1:10" ht="26.1" customHeight="1">
      <c r="A170" s="42" t="s">
        <v>101</v>
      </c>
      <c r="B170" s="43" t="s">
        <v>207</v>
      </c>
      <c r="C170" s="42" t="s">
        <v>21</v>
      </c>
      <c r="D170" s="42" t="s">
        <v>208</v>
      </c>
      <c r="E170" s="156" t="s">
        <v>133</v>
      </c>
      <c r="F170" s="156"/>
      <c r="G170" s="44" t="s">
        <v>28</v>
      </c>
      <c r="H170" s="45">
        <v>1</v>
      </c>
      <c r="I170" s="46">
        <v>16.7</v>
      </c>
      <c r="J170" s="46">
        <v>16.7</v>
      </c>
    </row>
    <row r="171" spans="1:10" ht="25.5">
      <c r="A171" s="42" t="s">
        <v>101</v>
      </c>
      <c r="B171" s="43" t="s">
        <v>123</v>
      </c>
      <c r="C171" s="42" t="s">
        <v>21</v>
      </c>
      <c r="D171" s="42" t="s">
        <v>124</v>
      </c>
      <c r="E171" s="156" t="s">
        <v>438</v>
      </c>
      <c r="F171" s="156"/>
      <c r="G171" s="44" t="s">
        <v>28</v>
      </c>
      <c r="H171" s="45">
        <v>1</v>
      </c>
      <c r="I171" s="46">
        <v>2.9</v>
      </c>
      <c r="J171" s="46">
        <v>2.9</v>
      </c>
    </row>
    <row r="172" spans="1:10" ht="26.1" customHeight="1">
      <c r="A172" s="42" t="s">
        <v>101</v>
      </c>
      <c r="B172" s="43" t="s">
        <v>121</v>
      </c>
      <c r="C172" s="42" t="s">
        <v>21</v>
      </c>
      <c r="D172" s="42" t="s">
        <v>122</v>
      </c>
      <c r="E172" s="156" t="s">
        <v>438</v>
      </c>
      <c r="F172" s="156"/>
      <c r="G172" s="44" t="s">
        <v>28</v>
      </c>
      <c r="H172" s="45">
        <v>1</v>
      </c>
      <c r="I172" s="46">
        <v>1.61</v>
      </c>
      <c r="J172" s="46">
        <v>1.61</v>
      </c>
    </row>
    <row r="173" spans="1:10" ht="24" customHeight="1">
      <c r="A173" s="42" t="s">
        <v>101</v>
      </c>
      <c r="B173" s="43" t="s">
        <v>127</v>
      </c>
      <c r="C173" s="42" t="s">
        <v>21</v>
      </c>
      <c r="D173" s="42" t="s">
        <v>128</v>
      </c>
      <c r="E173" s="156" t="s">
        <v>438</v>
      </c>
      <c r="F173" s="156"/>
      <c r="G173" s="44" t="s">
        <v>28</v>
      </c>
      <c r="H173" s="45">
        <v>1</v>
      </c>
      <c r="I173" s="46">
        <v>1.62</v>
      </c>
      <c r="J173" s="46">
        <v>1.62</v>
      </c>
    </row>
    <row r="174" spans="1:10" ht="26.1" customHeight="1">
      <c r="A174" s="42" t="s">
        <v>101</v>
      </c>
      <c r="B174" s="43" t="s">
        <v>129</v>
      </c>
      <c r="C174" s="42" t="s">
        <v>21</v>
      </c>
      <c r="D174" s="42" t="s">
        <v>130</v>
      </c>
      <c r="E174" s="156" t="s">
        <v>438</v>
      </c>
      <c r="F174" s="156"/>
      <c r="G174" s="44" t="s">
        <v>28</v>
      </c>
      <c r="H174" s="45">
        <v>1</v>
      </c>
      <c r="I174" s="46">
        <v>0.89</v>
      </c>
      <c r="J174" s="46">
        <v>0.89</v>
      </c>
    </row>
    <row r="175" spans="1:10" ht="26.1" customHeight="1">
      <c r="A175" s="42" t="s">
        <v>101</v>
      </c>
      <c r="B175" s="43" t="s">
        <v>125</v>
      </c>
      <c r="C175" s="42" t="s">
        <v>21</v>
      </c>
      <c r="D175" s="42" t="s">
        <v>126</v>
      </c>
      <c r="E175" s="156" t="s">
        <v>438</v>
      </c>
      <c r="F175" s="156"/>
      <c r="G175" s="44" t="s">
        <v>28</v>
      </c>
      <c r="H175" s="45">
        <v>1</v>
      </c>
      <c r="I175" s="46">
        <v>0.1</v>
      </c>
      <c r="J175" s="46">
        <v>0.1</v>
      </c>
    </row>
    <row r="176" spans="1:10" ht="26.1" customHeight="1">
      <c r="A176" s="42" t="s">
        <v>101</v>
      </c>
      <c r="B176" s="43" t="s">
        <v>119</v>
      </c>
      <c r="C176" s="42" t="s">
        <v>21</v>
      </c>
      <c r="D176" s="42" t="s">
        <v>120</v>
      </c>
      <c r="E176" s="156" t="s">
        <v>438</v>
      </c>
      <c r="F176" s="156"/>
      <c r="G176" s="44" t="s">
        <v>28</v>
      </c>
      <c r="H176" s="45">
        <v>1</v>
      </c>
      <c r="I176" s="46">
        <v>0.7</v>
      </c>
      <c r="J176" s="46">
        <v>0.7</v>
      </c>
    </row>
    <row r="177" spans="1:10">
      <c r="A177" s="47"/>
      <c r="B177" s="47"/>
      <c r="C177" s="47"/>
      <c r="D177" s="47"/>
      <c r="E177" s="47" t="s">
        <v>112</v>
      </c>
      <c r="F177" s="48">
        <v>17.32</v>
      </c>
      <c r="G177" s="47" t="s">
        <v>113</v>
      </c>
      <c r="H177" s="48">
        <v>0</v>
      </c>
      <c r="I177" s="47" t="s">
        <v>114</v>
      </c>
      <c r="J177" s="48">
        <v>17.32</v>
      </c>
    </row>
    <row r="178" spans="1:10" ht="15" customHeight="1" thickBot="1">
      <c r="A178" s="47"/>
      <c r="B178" s="47"/>
      <c r="C178" s="47"/>
      <c r="D178" s="47"/>
      <c r="E178" s="47" t="s">
        <v>115</v>
      </c>
      <c r="F178" s="48">
        <v>6.33</v>
      </c>
      <c r="G178" s="47"/>
      <c r="H178" s="154" t="s">
        <v>116</v>
      </c>
      <c r="I178" s="154"/>
      <c r="J178" s="48">
        <v>31.47</v>
      </c>
    </row>
    <row r="179" spans="1:10" ht="0.95" customHeight="1" thickTop="1">
      <c r="A179" s="49"/>
      <c r="B179" s="49"/>
      <c r="C179" s="49"/>
      <c r="D179" s="49"/>
      <c r="E179" s="49"/>
      <c r="F179" s="49"/>
      <c r="G179" s="49"/>
      <c r="H179" s="49"/>
      <c r="I179" s="49"/>
      <c r="J179" s="49"/>
    </row>
    <row r="180" spans="1:10" ht="18" customHeight="1">
      <c r="A180" s="23"/>
      <c r="B180" s="24" t="s">
        <v>7</v>
      </c>
      <c r="C180" s="23" t="s">
        <v>8</v>
      </c>
      <c r="D180" s="23" t="s">
        <v>9</v>
      </c>
      <c r="E180" s="157" t="s">
        <v>89</v>
      </c>
      <c r="F180" s="157"/>
      <c r="G180" s="31" t="s">
        <v>10</v>
      </c>
      <c r="H180" s="24" t="s">
        <v>11</v>
      </c>
      <c r="I180" s="24" t="s">
        <v>12</v>
      </c>
      <c r="J180" s="24" t="s">
        <v>14</v>
      </c>
    </row>
    <row r="181" spans="1:10" ht="51.95" customHeight="1">
      <c r="A181" s="32" t="s">
        <v>90</v>
      </c>
      <c r="B181" s="33" t="s">
        <v>209</v>
      </c>
      <c r="C181" s="32" t="s">
        <v>21</v>
      </c>
      <c r="D181" s="32" t="s">
        <v>210</v>
      </c>
      <c r="E181" s="158" t="s">
        <v>160</v>
      </c>
      <c r="F181" s="158"/>
      <c r="G181" s="34" t="s">
        <v>189</v>
      </c>
      <c r="H181" s="35">
        <v>1</v>
      </c>
      <c r="I181" s="36">
        <v>0.41</v>
      </c>
      <c r="J181" s="36">
        <v>0.41</v>
      </c>
    </row>
    <row r="182" spans="1:10" ht="38.25">
      <c r="A182" s="37" t="s">
        <v>92</v>
      </c>
      <c r="B182" s="38" t="s">
        <v>211</v>
      </c>
      <c r="C182" s="37" t="s">
        <v>21</v>
      </c>
      <c r="D182" s="37" t="s">
        <v>212</v>
      </c>
      <c r="E182" s="155" t="s">
        <v>213</v>
      </c>
      <c r="F182" s="155"/>
      <c r="G182" s="39" t="s">
        <v>28</v>
      </c>
      <c r="H182" s="40">
        <v>1</v>
      </c>
      <c r="I182" s="41">
        <v>0.34</v>
      </c>
      <c r="J182" s="41">
        <v>0.34</v>
      </c>
    </row>
    <row r="183" spans="1:10" ht="38.25">
      <c r="A183" s="37" t="s">
        <v>92</v>
      </c>
      <c r="B183" s="38" t="s">
        <v>214</v>
      </c>
      <c r="C183" s="37" t="s">
        <v>21</v>
      </c>
      <c r="D183" s="37" t="s">
        <v>215</v>
      </c>
      <c r="E183" s="155" t="s">
        <v>213</v>
      </c>
      <c r="F183" s="155"/>
      <c r="G183" s="39" t="s">
        <v>28</v>
      </c>
      <c r="H183" s="40">
        <v>1</v>
      </c>
      <c r="I183" s="41">
        <v>7.0000000000000007E-2</v>
      </c>
      <c r="J183" s="41">
        <v>7.0000000000000007E-2</v>
      </c>
    </row>
    <row r="184" spans="1:10">
      <c r="A184" s="47"/>
      <c r="B184" s="47"/>
      <c r="C184" s="47"/>
      <c r="D184" s="47"/>
      <c r="E184" s="47" t="s">
        <v>112</v>
      </c>
      <c r="F184" s="48">
        <v>0</v>
      </c>
      <c r="G184" s="47" t="s">
        <v>113</v>
      </c>
      <c r="H184" s="48">
        <v>0</v>
      </c>
      <c r="I184" s="47" t="s">
        <v>114</v>
      </c>
      <c r="J184" s="48">
        <v>0</v>
      </c>
    </row>
    <row r="185" spans="1:10" ht="15" customHeight="1" thickBot="1">
      <c r="A185" s="47"/>
      <c r="B185" s="47"/>
      <c r="C185" s="47"/>
      <c r="D185" s="47"/>
      <c r="E185" s="47" t="s">
        <v>115</v>
      </c>
      <c r="F185" s="48">
        <v>0.1</v>
      </c>
      <c r="G185" s="47"/>
      <c r="H185" s="154" t="s">
        <v>116</v>
      </c>
      <c r="I185" s="154"/>
      <c r="J185" s="48">
        <v>0.51</v>
      </c>
    </row>
    <row r="186" spans="1:10" ht="0.95" customHeight="1" thickTop="1">
      <c r="A186" s="49"/>
      <c r="B186" s="49"/>
      <c r="C186" s="49"/>
      <c r="D186" s="49"/>
      <c r="E186" s="49"/>
      <c r="F186" s="49"/>
      <c r="G186" s="49"/>
      <c r="H186" s="49"/>
      <c r="I186" s="49"/>
      <c r="J186" s="49"/>
    </row>
    <row r="187" spans="1:10" ht="18" customHeight="1">
      <c r="A187" s="23"/>
      <c r="B187" s="24" t="s">
        <v>7</v>
      </c>
      <c r="C187" s="23" t="s">
        <v>8</v>
      </c>
      <c r="D187" s="23" t="s">
        <v>9</v>
      </c>
      <c r="E187" s="157" t="s">
        <v>89</v>
      </c>
      <c r="F187" s="157"/>
      <c r="G187" s="31" t="s">
        <v>10</v>
      </c>
      <c r="H187" s="24" t="s">
        <v>11</v>
      </c>
      <c r="I187" s="24" t="s">
        <v>12</v>
      </c>
      <c r="J187" s="24" t="s">
        <v>14</v>
      </c>
    </row>
    <row r="188" spans="1:10" ht="51.95" customHeight="1">
      <c r="A188" s="32" t="s">
        <v>90</v>
      </c>
      <c r="B188" s="33" t="s">
        <v>216</v>
      </c>
      <c r="C188" s="32" t="s">
        <v>21</v>
      </c>
      <c r="D188" s="32" t="s">
        <v>217</v>
      </c>
      <c r="E188" s="158" t="s">
        <v>160</v>
      </c>
      <c r="F188" s="158"/>
      <c r="G188" s="34" t="s">
        <v>161</v>
      </c>
      <c r="H188" s="35">
        <v>1</v>
      </c>
      <c r="I188" s="36">
        <v>2.15</v>
      </c>
      <c r="J188" s="36">
        <v>2.15</v>
      </c>
    </row>
    <row r="189" spans="1:10" ht="38.25">
      <c r="A189" s="37" t="s">
        <v>92</v>
      </c>
      <c r="B189" s="38" t="s">
        <v>214</v>
      </c>
      <c r="C189" s="37" t="s">
        <v>21</v>
      </c>
      <c r="D189" s="37" t="s">
        <v>215</v>
      </c>
      <c r="E189" s="155" t="s">
        <v>213</v>
      </c>
      <c r="F189" s="155"/>
      <c r="G189" s="39" t="s">
        <v>28</v>
      </c>
      <c r="H189" s="40">
        <v>1</v>
      </c>
      <c r="I189" s="41">
        <v>7.0000000000000007E-2</v>
      </c>
      <c r="J189" s="41">
        <v>7.0000000000000007E-2</v>
      </c>
    </row>
    <row r="190" spans="1:10" ht="38.25">
      <c r="A190" s="37" t="s">
        <v>92</v>
      </c>
      <c r="B190" s="38" t="s">
        <v>211</v>
      </c>
      <c r="C190" s="37" t="s">
        <v>21</v>
      </c>
      <c r="D190" s="37" t="s">
        <v>212</v>
      </c>
      <c r="E190" s="155" t="s">
        <v>213</v>
      </c>
      <c r="F190" s="155"/>
      <c r="G190" s="39" t="s">
        <v>28</v>
      </c>
      <c r="H190" s="40">
        <v>1</v>
      </c>
      <c r="I190" s="41">
        <v>0.34</v>
      </c>
      <c r="J190" s="41">
        <v>0.34</v>
      </c>
    </row>
    <row r="191" spans="1:10" ht="51.95" customHeight="1">
      <c r="A191" s="37" t="s">
        <v>92</v>
      </c>
      <c r="B191" s="38" t="s">
        <v>220</v>
      </c>
      <c r="C191" s="37" t="s">
        <v>21</v>
      </c>
      <c r="D191" s="37" t="s">
        <v>221</v>
      </c>
      <c r="E191" s="155" t="s">
        <v>213</v>
      </c>
      <c r="F191" s="155"/>
      <c r="G191" s="39" t="s">
        <v>28</v>
      </c>
      <c r="H191" s="40">
        <v>1</v>
      </c>
      <c r="I191" s="41">
        <v>0.37</v>
      </c>
      <c r="J191" s="41">
        <v>0.37</v>
      </c>
    </row>
    <row r="192" spans="1:10" ht="51.95" customHeight="1">
      <c r="A192" s="37" t="s">
        <v>92</v>
      </c>
      <c r="B192" s="38" t="s">
        <v>218</v>
      </c>
      <c r="C192" s="37" t="s">
        <v>21</v>
      </c>
      <c r="D192" s="37" t="s">
        <v>219</v>
      </c>
      <c r="E192" s="155" t="s">
        <v>213</v>
      </c>
      <c r="F192" s="155"/>
      <c r="G192" s="39" t="s">
        <v>28</v>
      </c>
      <c r="H192" s="40">
        <v>1</v>
      </c>
      <c r="I192" s="41">
        <v>1.37</v>
      </c>
      <c r="J192" s="41">
        <v>1.37</v>
      </c>
    </row>
    <row r="193" spans="1:10">
      <c r="A193" s="47"/>
      <c r="B193" s="47"/>
      <c r="C193" s="47"/>
      <c r="D193" s="47"/>
      <c r="E193" s="47" t="s">
        <v>112</v>
      </c>
      <c r="F193" s="48">
        <v>0</v>
      </c>
      <c r="G193" s="47" t="s">
        <v>113</v>
      </c>
      <c r="H193" s="48">
        <v>0</v>
      </c>
      <c r="I193" s="47" t="s">
        <v>114</v>
      </c>
      <c r="J193" s="48">
        <v>0</v>
      </c>
    </row>
    <row r="194" spans="1:10" ht="15" customHeight="1" thickBot="1">
      <c r="A194" s="47"/>
      <c r="B194" s="47"/>
      <c r="C194" s="47"/>
      <c r="D194" s="47"/>
      <c r="E194" s="47" t="s">
        <v>115</v>
      </c>
      <c r="F194" s="48">
        <v>0.54</v>
      </c>
      <c r="G194" s="47"/>
      <c r="H194" s="154" t="s">
        <v>116</v>
      </c>
      <c r="I194" s="154"/>
      <c r="J194" s="48">
        <v>2.69</v>
      </c>
    </row>
    <row r="195" spans="1:10" ht="0.95" customHeight="1" thickTop="1">
      <c r="A195" s="49"/>
      <c r="B195" s="49"/>
      <c r="C195" s="49"/>
      <c r="D195" s="49"/>
      <c r="E195" s="49"/>
      <c r="F195" s="49"/>
      <c r="G195" s="49"/>
      <c r="H195" s="49"/>
      <c r="I195" s="49"/>
      <c r="J195" s="49"/>
    </row>
    <row r="196" spans="1:10" ht="18" customHeight="1">
      <c r="A196" s="23"/>
      <c r="B196" s="24" t="s">
        <v>7</v>
      </c>
      <c r="C196" s="23" t="s">
        <v>8</v>
      </c>
      <c r="D196" s="23" t="s">
        <v>9</v>
      </c>
      <c r="E196" s="157" t="s">
        <v>89</v>
      </c>
      <c r="F196" s="157"/>
      <c r="G196" s="31" t="s">
        <v>10</v>
      </c>
      <c r="H196" s="24" t="s">
        <v>11</v>
      </c>
      <c r="I196" s="24" t="s">
        <v>12</v>
      </c>
      <c r="J196" s="24" t="s">
        <v>14</v>
      </c>
    </row>
    <row r="197" spans="1:10" ht="51.95" customHeight="1">
      <c r="A197" s="32" t="s">
        <v>90</v>
      </c>
      <c r="B197" s="33" t="s">
        <v>211</v>
      </c>
      <c r="C197" s="32" t="s">
        <v>21</v>
      </c>
      <c r="D197" s="32" t="s">
        <v>212</v>
      </c>
      <c r="E197" s="158" t="s">
        <v>213</v>
      </c>
      <c r="F197" s="158"/>
      <c r="G197" s="34" t="s">
        <v>28</v>
      </c>
      <c r="H197" s="35">
        <v>1</v>
      </c>
      <c r="I197" s="36">
        <v>0.34</v>
      </c>
      <c r="J197" s="36">
        <v>0.34</v>
      </c>
    </row>
    <row r="198" spans="1:10" ht="39" customHeight="1">
      <c r="A198" s="42" t="s">
        <v>101</v>
      </c>
      <c r="B198" s="43" t="s">
        <v>222</v>
      </c>
      <c r="C198" s="42" t="s">
        <v>21</v>
      </c>
      <c r="D198" s="42" t="s">
        <v>442</v>
      </c>
      <c r="E198" s="156" t="s">
        <v>223</v>
      </c>
      <c r="F198" s="156"/>
      <c r="G198" s="44" t="s">
        <v>36</v>
      </c>
      <c r="H198" s="45">
        <v>6.3999999999999997E-5</v>
      </c>
      <c r="I198" s="46">
        <v>5350</v>
      </c>
      <c r="J198" s="46">
        <v>0.34239999999999998</v>
      </c>
    </row>
    <row r="199" spans="1:10">
      <c r="A199" s="47"/>
      <c r="B199" s="47"/>
      <c r="C199" s="47"/>
      <c r="D199" s="47"/>
      <c r="E199" s="47" t="s">
        <v>112</v>
      </c>
      <c r="F199" s="48">
        <v>0</v>
      </c>
      <c r="G199" s="47" t="s">
        <v>113</v>
      </c>
      <c r="H199" s="48">
        <v>0</v>
      </c>
      <c r="I199" s="47" t="s">
        <v>114</v>
      </c>
      <c r="J199" s="48">
        <v>0</v>
      </c>
    </row>
    <row r="200" spans="1:10" ht="15" customHeight="1" thickBot="1">
      <c r="A200" s="47"/>
      <c r="B200" s="47"/>
      <c r="C200" s="47"/>
      <c r="D200" s="47"/>
      <c r="E200" s="47" t="s">
        <v>115</v>
      </c>
      <c r="F200" s="48">
        <v>0.08</v>
      </c>
      <c r="G200" s="47"/>
      <c r="H200" s="154" t="s">
        <v>116</v>
      </c>
      <c r="I200" s="154"/>
      <c r="J200" s="48">
        <v>0.42</v>
      </c>
    </row>
    <row r="201" spans="1:10" ht="0.95" customHeight="1" thickTop="1">
      <c r="A201" s="49"/>
      <c r="B201" s="49"/>
      <c r="C201" s="49"/>
      <c r="D201" s="49"/>
      <c r="E201" s="49"/>
      <c r="F201" s="49"/>
      <c r="G201" s="49"/>
      <c r="H201" s="49"/>
      <c r="I201" s="49"/>
      <c r="J201" s="49"/>
    </row>
    <row r="202" spans="1:10" ht="18" customHeight="1">
      <c r="A202" s="23"/>
      <c r="B202" s="24" t="s">
        <v>7</v>
      </c>
      <c r="C202" s="23" t="s">
        <v>8</v>
      </c>
      <c r="D202" s="23" t="s">
        <v>9</v>
      </c>
      <c r="E202" s="157" t="s">
        <v>89</v>
      </c>
      <c r="F202" s="157"/>
      <c r="G202" s="31" t="s">
        <v>10</v>
      </c>
      <c r="H202" s="24" t="s">
        <v>11</v>
      </c>
      <c r="I202" s="24" t="s">
        <v>12</v>
      </c>
      <c r="J202" s="24" t="s">
        <v>14</v>
      </c>
    </row>
    <row r="203" spans="1:10" ht="38.25">
      <c r="A203" s="32" t="s">
        <v>90</v>
      </c>
      <c r="B203" s="33" t="s">
        <v>214</v>
      </c>
      <c r="C203" s="32" t="s">
        <v>21</v>
      </c>
      <c r="D203" s="32" t="s">
        <v>215</v>
      </c>
      <c r="E203" s="158" t="s">
        <v>213</v>
      </c>
      <c r="F203" s="158"/>
      <c r="G203" s="34" t="s">
        <v>28</v>
      </c>
      <c r="H203" s="35">
        <v>1</v>
      </c>
      <c r="I203" s="36">
        <v>7.0000000000000007E-2</v>
      </c>
      <c r="J203" s="36">
        <v>7.0000000000000007E-2</v>
      </c>
    </row>
    <row r="204" spans="1:10" ht="39.75" customHeight="1">
      <c r="A204" s="42" t="s">
        <v>101</v>
      </c>
      <c r="B204" s="43" t="s">
        <v>222</v>
      </c>
      <c r="C204" s="42" t="s">
        <v>21</v>
      </c>
      <c r="D204" s="42" t="s">
        <v>442</v>
      </c>
      <c r="E204" s="156" t="s">
        <v>223</v>
      </c>
      <c r="F204" s="156"/>
      <c r="G204" s="44" t="s">
        <v>36</v>
      </c>
      <c r="H204" s="45">
        <v>1.4800000000000001E-5</v>
      </c>
      <c r="I204" s="46">
        <v>5350</v>
      </c>
      <c r="J204" s="46">
        <v>7.918E-2</v>
      </c>
    </row>
    <row r="205" spans="1:10">
      <c r="A205" s="47"/>
      <c r="B205" s="47"/>
      <c r="C205" s="47"/>
      <c r="D205" s="47"/>
      <c r="E205" s="47" t="s">
        <v>112</v>
      </c>
      <c r="F205" s="48">
        <v>0</v>
      </c>
      <c r="G205" s="47" t="s">
        <v>113</v>
      </c>
      <c r="H205" s="48">
        <v>0</v>
      </c>
      <c r="I205" s="47" t="s">
        <v>114</v>
      </c>
      <c r="J205" s="48">
        <v>0</v>
      </c>
    </row>
    <row r="206" spans="1:10" ht="15" customHeight="1" thickBot="1">
      <c r="A206" s="47"/>
      <c r="B206" s="47"/>
      <c r="C206" s="47"/>
      <c r="D206" s="47"/>
      <c r="E206" s="47" t="s">
        <v>115</v>
      </c>
      <c r="F206" s="48">
        <v>0.01</v>
      </c>
      <c r="G206" s="47"/>
      <c r="H206" s="154" t="s">
        <v>116</v>
      </c>
      <c r="I206" s="154"/>
      <c r="J206" s="48">
        <v>0.08</v>
      </c>
    </row>
    <row r="207" spans="1:10" ht="0.95" customHeight="1" thickTop="1">
      <c r="A207" s="49"/>
      <c r="B207" s="49"/>
      <c r="C207" s="49"/>
      <c r="D207" s="49"/>
      <c r="E207" s="49"/>
      <c r="F207" s="49"/>
      <c r="G207" s="49"/>
      <c r="H207" s="49"/>
      <c r="I207" s="49"/>
      <c r="J207" s="49"/>
    </row>
    <row r="208" spans="1:10" ht="18" customHeight="1">
      <c r="A208" s="23"/>
      <c r="B208" s="24" t="s">
        <v>7</v>
      </c>
      <c r="C208" s="23" t="s">
        <v>8</v>
      </c>
      <c r="D208" s="23" t="s">
        <v>9</v>
      </c>
      <c r="E208" s="157" t="s">
        <v>89</v>
      </c>
      <c r="F208" s="157"/>
      <c r="G208" s="31" t="s">
        <v>10</v>
      </c>
      <c r="H208" s="24" t="s">
        <v>11</v>
      </c>
      <c r="I208" s="24" t="s">
        <v>12</v>
      </c>
      <c r="J208" s="24" t="s">
        <v>14</v>
      </c>
    </row>
    <row r="209" spans="1:10" ht="51.95" customHeight="1">
      <c r="A209" s="32" t="s">
        <v>90</v>
      </c>
      <c r="B209" s="33" t="s">
        <v>220</v>
      </c>
      <c r="C209" s="32" t="s">
        <v>21</v>
      </c>
      <c r="D209" s="32" t="s">
        <v>221</v>
      </c>
      <c r="E209" s="158" t="s">
        <v>213</v>
      </c>
      <c r="F209" s="158"/>
      <c r="G209" s="34" t="s">
        <v>28</v>
      </c>
      <c r="H209" s="35">
        <v>1</v>
      </c>
      <c r="I209" s="36">
        <v>0.37</v>
      </c>
      <c r="J209" s="36">
        <v>0.37</v>
      </c>
    </row>
    <row r="210" spans="1:10" ht="39" customHeight="1">
      <c r="A210" s="42" t="s">
        <v>101</v>
      </c>
      <c r="B210" s="43" t="s">
        <v>222</v>
      </c>
      <c r="C210" s="42" t="s">
        <v>21</v>
      </c>
      <c r="D210" s="42" t="s">
        <v>442</v>
      </c>
      <c r="E210" s="156" t="s">
        <v>223</v>
      </c>
      <c r="F210" s="156"/>
      <c r="G210" s="44" t="s">
        <v>36</v>
      </c>
      <c r="H210" s="45">
        <v>6.9999999999999994E-5</v>
      </c>
      <c r="I210" s="46">
        <v>5350</v>
      </c>
      <c r="J210" s="46">
        <v>0.3745</v>
      </c>
    </row>
    <row r="211" spans="1:10">
      <c r="A211" s="47"/>
      <c r="B211" s="47"/>
      <c r="C211" s="47"/>
      <c r="D211" s="47"/>
      <c r="E211" s="47" t="s">
        <v>112</v>
      </c>
      <c r="F211" s="48">
        <v>0</v>
      </c>
      <c r="G211" s="47" t="s">
        <v>113</v>
      </c>
      <c r="H211" s="48">
        <v>0</v>
      </c>
      <c r="I211" s="47" t="s">
        <v>114</v>
      </c>
      <c r="J211" s="48">
        <v>0</v>
      </c>
    </row>
    <row r="212" spans="1:10" ht="15" customHeight="1" thickBot="1">
      <c r="A212" s="47"/>
      <c r="B212" s="47"/>
      <c r="C212" s="47"/>
      <c r="D212" s="47"/>
      <c r="E212" s="47" t="s">
        <v>115</v>
      </c>
      <c r="F212" s="48">
        <v>0.09</v>
      </c>
      <c r="G212" s="47"/>
      <c r="H212" s="154" t="s">
        <v>116</v>
      </c>
      <c r="I212" s="154"/>
      <c r="J212" s="48">
        <v>0.46</v>
      </c>
    </row>
    <row r="213" spans="1:10" ht="0.95" customHeight="1" thickTop="1">
      <c r="A213" s="49"/>
      <c r="B213" s="49"/>
      <c r="C213" s="49"/>
      <c r="D213" s="49"/>
      <c r="E213" s="49"/>
      <c r="F213" s="49"/>
      <c r="G213" s="49"/>
      <c r="H213" s="49"/>
      <c r="I213" s="49"/>
      <c r="J213" s="49"/>
    </row>
    <row r="214" spans="1:10" ht="18" customHeight="1">
      <c r="A214" s="23"/>
      <c r="B214" s="24" t="s">
        <v>7</v>
      </c>
      <c r="C214" s="23" t="s">
        <v>8</v>
      </c>
      <c r="D214" s="23" t="s">
        <v>9</v>
      </c>
      <c r="E214" s="157" t="s">
        <v>89</v>
      </c>
      <c r="F214" s="157"/>
      <c r="G214" s="31" t="s">
        <v>10</v>
      </c>
      <c r="H214" s="24" t="s">
        <v>11</v>
      </c>
      <c r="I214" s="24" t="s">
        <v>12</v>
      </c>
      <c r="J214" s="24" t="s">
        <v>14</v>
      </c>
    </row>
    <row r="215" spans="1:10" ht="51.95" customHeight="1">
      <c r="A215" s="32" t="s">
        <v>90</v>
      </c>
      <c r="B215" s="33" t="s">
        <v>218</v>
      </c>
      <c r="C215" s="32" t="s">
        <v>21</v>
      </c>
      <c r="D215" s="32" t="s">
        <v>219</v>
      </c>
      <c r="E215" s="158" t="s">
        <v>213</v>
      </c>
      <c r="F215" s="158"/>
      <c r="G215" s="34" t="s">
        <v>28</v>
      </c>
      <c r="H215" s="35">
        <v>1</v>
      </c>
      <c r="I215" s="36">
        <v>1.37</v>
      </c>
      <c r="J215" s="36">
        <v>1.37</v>
      </c>
    </row>
    <row r="216" spans="1:10" ht="26.1" customHeight="1">
      <c r="A216" s="42" t="s">
        <v>101</v>
      </c>
      <c r="B216" s="43" t="s">
        <v>224</v>
      </c>
      <c r="C216" s="42" t="s">
        <v>21</v>
      </c>
      <c r="D216" s="42" t="s">
        <v>225</v>
      </c>
      <c r="E216" s="156" t="s">
        <v>226</v>
      </c>
      <c r="F216" s="156"/>
      <c r="G216" s="44" t="s">
        <v>227</v>
      </c>
      <c r="H216" s="45">
        <v>1.25</v>
      </c>
      <c r="I216" s="46">
        <v>1.1000000000000001</v>
      </c>
      <c r="J216" s="46">
        <v>1.375</v>
      </c>
    </row>
    <row r="217" spans="1:10">
      <c r="A217" s="47"/>
      <c r="B217" s="47"/>
      <c r="C217" s="47"/>
      <c r="D217" s="47"/>
      <c r="E217" s="47" t="s">
        <v>112</v>
      </c>
      <c r="F217" s="48">
        <v>0</v>
      </c>
      <c r="G217" s="47" t="s">
        <v>113</v>
      </c>
      <c r="H217" s="48">
        <v>0</v>
      </c>
      <c r="I217" s="47" t="s">
        <v>114</v>
      </c>
      <c r="J217" s="48">
        <v>0</v>
      </c>
    </row>
    <row r="218" spans="1:10" ht="15" customHeight="1" thickBot="1">
      <c r="A218" s="47"/>
      <c r="B218" s="47"/>
      <c r="C218" s="47"/>
      <c r="D218" s="47"/>
      <c r="E218" s="47" t="s">
        <v>115</v>
      </c>
      <c r="F218" s="48">
        <v>0.34</v>
      </c>
      <c r="G218" s="47"/>
      <c r="H218" s="154" t="s">
        <v>116</v>
      </c>
      <c r="I218" s="154"/>
      <c r="J218" s="48">
        <v>1.71</v>
      </c>
    </row>
    <row r="219" spans="1:10" ht="0.95" customHeight="1" thickTop="1">
      <c r="A219" s="49"/>
      <c r="B219" s="49"/>
      <c r="C219" s="49"/>
      <c r="D219" s="49"/>
      <c r="E219" s="49"/>
      <c r="F219" s="49"/>
      <c r="G219" s="49"/>
      <c r="H219" s="49"/>
      <c r="I219" s="49"/>
      <c r="J219" s="49"/>
    </row>
    <row r="220" spans="1:10" ht="18" customHeight="1">
      <c r="A220" s="23"/>
      <c r="B220" s="24" t="s">
        <v>7</v>
      </c>
      <c r="C220" s="23" t="s">
        <v>8</v>
      </c>
      <c r="D220" s="23" t="s">
        <v>9</v>
      </c>
      <c r="E220" s="157" t="s">
        <v>89</v>
      </c>
      <c r="F220" s="157"/>
      <c r="G220" s="31" t="s">
        <v>10</v>
      </c>
      <c r="H220" s="24" t="s">
        <v>11</v>
      </c>
      <c r="I220" s="24" t="s">
        <v>12</v>
      </c>
      <c r="J220" s="24" t="s">
        <v>14</v>
      </c>
    </row>
    <row r="221" spans="1:10" ht="51.95" customHeight="1">
      <c r="A221" s="32" t="s">
        <v>90</v>
      </c>
      <c r="B221" s="33" t="s">
        <v>66</v>
      </c>
      <c r="C221" s="32" t="s">
        <v>21</v>
      </c>
      <c r="D221" s="32" t="s">
        <v>185</v>
      </c>
      <c r="E221" s="158" t="s">
        <v>186</v>
      </c>
      <c r="F221" s="158"/>
      <c r="G221" s="34" t="s">
        <v>36</v>
      </c>
      <c r="H221" s="35">
        <v>1</v>
      </c>
      <c r="I221" s="36">
        <v>147</v>
      </c>
      <c r="J221" s="36">
        <v>147</v>
      </c>
    </row>
    <row r="222" spans="1:10" ht="26.1" customHeight="1">
      <c r="A222" s="37" t="s">
        <v>92</v>
      </c>
      <c r="B222" s="38" t="s">
        <v>158</v>
      </c>
      <c r="C222" s="37" t="s">
        <v>21</v>
      </c>
      <c r="D222" s="37" t="s">
        <v>159</v>
      </c>
      <c r="E222" s="155" t="s">
        <v>160</v>
      </c>
      <c r="F222" s="155"/>
      <c r="G222" s="39" t="s">
        <v>161</v>
      </c>
      <c r="H222" s="40">
        <v>0.20160710000000001</v>
      </c>
      <c r="I222" s="41">
        <v>290.43</v>
      </c>
      <c r="J222" s="41">
        <v>58.55</v>
      </c>
    </row>
    <row r="223" spans="1:10" ht="51">
      <c r="A223" s="37" t="s">
        <v>92</v>
      </c>
      <c r="B223" s="38" t="s">
        <v>187</v>
      </c>
      <c r="C223" s="37" t="s">
        <v>21</v>
      </c>
      <c r="D223" s="37" t="s">
        <v>188</v>
      </c>
      <c r="E223" s="155" t="s">
        <v>160</v>
      </c>
      <c r="F223" s="155"/>
      <c r="G223" s="39" t="s">
        <v>189</v>
      </c>
      <c r="H223" s="40">
        <v>5.1701400000000002E-2</v>
      </c>
      <c r="I223" s="41">
        <v>77.69</v>
      </c>
      <c r="J223" s="41">
        <v>4.01</v>
      </c>
    </row>
    <row r="224" spans="1:10" ht="65.099999999999994" customHeight="1">
      <c r="A224" s="37" t="s">
        <v>92</v>
      </c>
      <c r="B224" s="38" t="s">
        <v>147</v>
      </c>
      <c r="C224" s="37" t="s">
        <v>21</v>
      </c>
      <c r="D224" s="37" t="s">
        <v>148</v>
      </c>
      <c r="E224" s="155" t="s">
        <v>98</v>
      </c>
      <c r="F224" s="155"/>
      <c r="G224" s="39" t="s">
        <v>28</v>
      </c>
      <c r="H224" s="40">
        <v>0.57399999999999995</v>
      </c>
      <c r="I224" s="41">
        <v>30.02</v>
      </c>
      <c r="J224" s="41">
        <v>17.23</v>
      </c>
    </row>
    <row r="225" spans="1:10" ht="24" customHeight="1">
      <c r="A225" s="37" t="s">
        <v>92</v>
      </c>
      <c r="B225" s="38" t="s">
        <v>145</v>
      </c>
      <c r="C225" s="37" t="s">
        <v>21</v>
      </c>
      <c r="D225" s="37" t="s">
        <v>146</v>
      </c>
      <c r="E225" s="155" t="s">
        <v>98</v>
      </c>
      <c r="F225" s="155"/>
      <c r="G225" s="39" t="s">
        <v>28</v>
      </c>
      <c r="H225" s="40">
        <v>0.57399999999999995</v>
      </c>
      <c r="I225" s="41">
        <v>25.14</v>
      </c>
      <c r="J225" s="41">
        <v>14.43</v>
      </c>
    </row>
    <row r="226" spans="1:10" ht="38.25">
      <c r="A226" s="42" t="s">
        <v>101</v>
      </c>
      <c r="B226" s="43" t="s">
        <v>190</v>
      </c>
      <c r="C226" s="42" t="s">
        <v>21</v>
      </c>
      <c r="D226" s="42" t="s">
        <v>191</v>
      </c>
      <c r="E226" s="156" t="s">
        <v>104</v>
      </c>
      <c r="F226" s="156"/>
      <c r="G226" s="44" t="s">
        <v>41</v>
      </c>
      <c r="H226" s="45">
        <v>3</v>
      </c>
      <c r="I226" s="46">
        <v>3.27</v>
      </c>
      <c r="J226" s="46">
        <v>9.81</v>
      </c>
    </row>
    <row r="227" spans="1:10" ht="51.95" customHeight="1">
      <c r="A227" s="42" t="s">
        <v>101</v>
      </c>
      <c r="B227" s="43" t="s">
        <v>192</v>
      </c>
      <c r="C227" s="42" t="s">
        <v>21</v>
      </c>
      <c r="D227" s="42" t="s">
        <v>193</v>
      </c>
      <c r="E227" s="156" t="s">
        <v>104</v>
      </c>
      <c r="F227" s="156"/>
      <c r="G227" s="44" t="s">
        <v>36</v>
      </c>
      <c r="H227" s="45">
        <v>1</v>
      </c>
      <c r="I227" s="46">
        <v>42.97</v>
      </c>
      <c r="J227" s="46">
        <v>42.97</v>
      </c>
    </row>
    <row r="228" spans="1:10">
      <c r="A228" s="47"/>
      <c r="B228" s="47"/>
      <c r="C228" s="47"/>
      <c r="D228" s="47"/>
      <c r="E228" s="47" t="s">
        <v>112</v>
      </c>
      <c r="F228" s="48">
        <v>30.24</v>
      </c>
      <c r="G228" s="47" t="s">
        <v>113</v>
      </c>
      <c r="H228" s="48">
        <v>0</v>
      </c>
      <c r="I228" s="47" t="s">
        <v>114</v>
      </c>
      <c r="J228" s="48">
        <v>30.24</v>
      </c>
    </row>
    <row r="229" spans="1:10" ht="15" customHeight="1" thickBot="1">
      <c r="A229" s="47"/>
      <c r="B229" s="47"/>
      <c r="C229" s="47"/>
      <c r="D229" s="47"/>
      <c r="E229" s="47" t="s">
        <v>115</v>
      </c>
      <c r="F229" s="48">
        <v>37.04</v>
      </c>
      <c r="G229" s="47"/>
      <c r="H229" s="154" t="s">
        <v>116</v>
      </c>
      <c r="I229" s="154"/>
      <c r="J229" s="48">
        <v>184.04</v>
      </c>
    </row>
    <row r="230" spans="1:10" ht="0.95" customHeight="1" thickTop="1">
      <c r="A230" s="49"/>
      <c r="B230" s="49"/>
      <c r="C230" s="49"/>
      <c r="D230" s="49"/>
      <c r="E230" s="49"/>
      <c r="F230" s="49"/>
      <c r="G230" s="49"/>
      <c r="H230" s="49"/>
      <c r="I230" s="49"/>
      <c r="J230" s="49"/>
    </row>
    <row r="231" spans="1:10" ht="18" customHeight="1">
      <c r="A231" s="23"/>
      <c r="B231" s="24" t="s">
        <v>7</v>
      </c>
      <c r="C231" s="23" t="s">
        <v>8</v>
      </c>
      <c r="D231" s="23" t="s">
        <v>9</v>
      </c>
      <c r="E231" s="157" t="s">
        <v>89</v>
      </c>
      <c r="F231" s="157"/>
      <c r="G231" s="31" t="s">
        <v>10</v>
      </c>
      <c r="H231" s="24" t="s">
        <v>11</v>
      </c>
      <c r="I231" s="24" t="s">
        <v>12</v>
      </c>
      <c r="J231" s="24" t="s">
        <v>14</v>
      </c>
    </row>
    <row r="232" spans="1:10" ht="24" customHeight="1">
      <c r="A232" s="32" t="s">
        <v>90</v>
      </c>
      <c r="B232" s="33" t="s">
        <v>99</v>
      </c>
      <c r="C232" s="32" t="s">
        <v>21</v>
      </c>
      <c r="D232" s="32" t="s">
        <v>100</v>
      </c>
      <c r="E232" s="158" t="s">
        <v>98</v>
      </c>
      <c r="F232" s="158"/>
      <c r="G232" s="34" t="s">
        <v>28</v>
      </c>
      <c r="H232" s="35">
        <v>1</v>
      </c>
      <c r="I232" s="36">
        <v>28.27</v>
      </c>
      <c r="J232" s="36">
        <v>28.27</v>
      </c>
    </row>
    <row r="233" spans="1:10" ht="25.5">
      <c r="A233" s="37" t="s">
        <v>92</v>
      </c>
      <c r="B233" s="38" t="s">
        <v>228</v>
      </c>
      <c r="C233" s="37" t="s">
        <v>21</v>
      </c>
      <c r="D233" s="37" t="s">
        <v>229</v>
      </c>
      <c r="E233" s="155" t="s">
        <v>98</v>
      </c>
      <c r="F233" s="155"/>
      <c r="G233" s="39" t="s">
        <v>28</v>
      </c>
      <c r="H233" s="40">
        <v>1</v>
      </c>
      <c r="I233" s="41">
        <v>0.23</v>
      </c>
      <c r="J233" s="41">
        <v>0.23</v>
      </c>
    </row>
    <row r="234" spans="1:10" ht="25.5">
      <c r="A234" s="42" t="s">
        <v>101</v>
      </c>
      <c r="B234" s="43" t="s">
        <v>232</v>
      </c>
      <c r="C234" s="42" t="s">
        <v>21</v>
      </c>
      <c r="D234" s="42" t="s">
        <v>233</v>
      </c>
      <c r="E234" s="156" t="s">
        <v>438</v>
      </c>
      <c r="F234" s="156"/>
      <c r="G234" s="44" t="s">
        <v>28</v>
      </c>
      <c r="H234" s="45">
        <v>1</v>
      </c>
      <c r="I234" s="46">
        <v>0.3</v>
      </c>
      <c r="J234" s="46">
        <v>0.3</v>
      </c>
    </row>
    <row r="235" spans="1:10" ht="25.5">
      <c r="A235" s="42" t="s">
        <v>101</v>
      </c>
      <c r="B235" s="43" t="s">
        <v>119</v>
      </c>
      <c r="C235" s="42" t="s">
        <v>21</v>
      </c>
      <c r="D235" s="42" t="s">
        <v>120</v>
      </c>
      <c r="E235" s="156" t="s">
        <v>438</v>
      </c>
      <c r="F235" s="156"/>
      <c r="G235" s="44" t="s">
        <v>28</v>
      </c>
      <c r="H235" s="45">
        <v>1</v>
      </c>
      <c r="I235" s="46">
        <v>0.7</v>
      </c>
      <c r="J235" s="46">
        <v>0.7</v>
      </c>
    </row>
    <row r="236" spans="1:10" ht="26.1" customHeight="1">
      <c r="A236" s="42" t="s">
        <v>101</v>
      </c>
      <c r="B236" s="43" t="s">
        <v>125</v>
      </c>
      <c r="C236" s="42" t="s">
        <v>21</v>
      </c>
      <c r="D236" s="42" t="s">
        <v>126</v>
      </c>
      <c r="E236" s="156" t="s">
        <v>438</v>
      </c>
      <c r="F236" s="156"/>
      <c r="G236" s="44" t="s">
        <v>28</v>
      </c>
      <c r="H236" s="45">
        <v>1</v>
      </c>
      <c r="I236" s="46">
        <v>0.1</v>
      </c>
      <c r="J236" s="46">
        <v>0.1</v>
      </c>
    </row>
    <row r="237" spans="1:10" ht="25.5">
      <c r="A237" s="42" t="s">
        <v>101</v>
      </c>
      <c r="B237" s="43" t="s">
        <v>123</v>
      </c>
      <c r="C237" s="42" t="s">
        <v>21</v>
      </c>
      <c r="D237" s="42" t="s">
        <v>124</v>
      </c>
      <c r="E237" s="156" t="s">
        <v>438</v>
      </c>
      <c r="F237" s="156"/>
      <c r="G237" s="44" t="s">
        <v>28</v>
      </c>
      <c r="H237" s="45">
        <v>1</v>
      </c>
      <c r="I237" s="46">
        <v>2.9</v>
      </c>
      <c r="J237" s="46">
        <v>2.9</v>
      </c>
    </row>
    <row r="238" spans="1:10" ht="25.5">
      <c r="A238" s="42" t="s">
        <v>101</v>
      </c>
      <c r="B238" s="43" t="s">
        <v>234</v>
      </c>
      <c r="C238" s="42" t="s">
        <v>21</v>
      </c>
      <c r="D238" s="42" t="s">
        <v>235</v>
      </c>
      <c r="E238" s="156" t="s">
        <v>438</v>
      </c>
      <c r="F238" s="156"/>
      <c r="G238" s="44" t="s">
        <v>28</v>
      </c>
      <c r="H238" s="45">
        <v>1</v>
      </c>
      <c r="I238" s="46">
        <v>1.69</v>
      </c>
      <c r="J238" s="46">
        <v>1.69</v>
      </c>
    </row>
    <row r="239" spans="1:10" ht="26.1" customHeight="1">
      <c r="A239" s="42" t="s">
        <v>101</v>
      </c>
      <c r="B239" s="43" t="s">
        <v>230</v>
      </c>
      <c r="C239" s="42" t="s">
        <v>21</v>
      </c>
      <c r="D239" s="42" t="s">
        <v>231</v>
      </c>
      <c r="E239" s="156" t="s">
        <v>133</v>
      </c>
      <c r="F239" s="156"/>
      <c r="G239" s="44" t="s">
        <v>28</v>
      </c>
      <c r="H239" s="45">
        <v>1</v>
      </c>
      <c r="I239" s="46">
        <v>20.73</v>
      </c>
      <c r="J239" s="46">
        <v>20.73</v>
      </c>
    </row>
    <row r="240" spans="1:10" ht="24" customHeight="1">
      <c r="A240" s="42" t="s">
        <v>101</v>
      </c>
      <c r="B240" s="43" t="s">
        <v>127</v>
      </c>
      <c r="C240" s="42" t="s">
        <v>21</v>
      </c>
      <c r="D240" s="42" t="s">
        <v>128</v>
      </c>
      <c r="E240" s="156" t="s">
        <v>438</v>
      </c>
      <c r="F240" s="156"/>
      <c r="G240" s="44" t="s">
        <v>28</v>
      </c>
      <c r="H240" s="45">
        <v>1</v>
      </c>
      <c r="I240" s="46">
        <v>1.62</v>
      </c>
      <c r="J240" s="46">
        <v>1.62</v>
      </c>
    </row>
    <row r="241" spans="1:10">
      <c r="A241" s="47"/>
      <c r="B241" s="47"/>
      <c r="C241" s="47"/>
      <c r="D241" s="47"/>
      <c r="E241" s="47" t="s">
        <v>112</v>
      </c>
      <c r="F241" s="48">
        <v>20.96</v>
      </c>
      <c r="G241" s="47" t="s">
        <v>113</v>
      </c>
      <c r="H241" s="48">
        <v>0</v>
      </c>
      <c r="I241" s="47" t="s">
        <v>114</v>
      </c>
      <c r="J241" s="48">
        <v>20.96</v>
      </c>
    </row>
    <row r="242" spans="1:10" ht="15" customHeight="1" thickBot="1">
      <c r="A242" s="47"/>
      <c r="B242" s="47"/>
      <c r="C242" s="47"/>
      <c r="D242" s="47"/>
      <c r="E242" s="47" t="s">
        <v>115</v>
      </c>
      <c r="F242" s="48">
        <v>7.12</v>
      </c>
      <c r="G242" s="47"/>
      <c r="H242" s="154" t="s">
        <v>116</v>
      </c>
      <c r="I242" s="154"/>
      <c r="J242" s="48">
        <v>35.39</v>
      </c>
    </row>
    <row r="243" spans="1:10" ht="0.95" customHeight="1" thickTop="1">
      <c r="A243" s="49"/>
      <c r="B243" s="49"/>
      <c r="C243" s="49"/>
      <c r="D243" s="49"/>
      <c r="E243" s="49"/>
      <c r="F243" s="49"/>
      <c r="G243" s="49"/>
      <c r="H243" s="49"/>
      <c r="I243" s="49"/>
      <c r="J243" s="49"/>
    </row>
    <row r="244" spans="1:10" ht="18" customHeight="1">
      <c r="A244" s="23"/>
      <c r="B244" s="24" t="s">
        <v>7</v>
      </c>
      <c r="C244" s="23" t="s">
        <v>8</v>
      </c>
      <c r="D244" s="23" t="s">
        <v>9</v>
      </c>
      <c r="E244" s="157" t="s">
        <v>89</v>
      </c>
      <c r="F244" s="157"/>
      <c r="G244" s="31" t="s">
        <v>10</v>
      </c>
      <c r="H244" s="24" t="s">
        <v>11</v>
      </c>
      <c r="I244" s="24" t="s">
        <v>12</v>
      </c>
      <c r="J244" s="24" t="s">
        <v>14</v>
      </c>
    </row>
    <row r="245" spans="1:10" ht="39" customHeight="1">
      <c r="A245" s="32" t="s">
        <v>90</v>
      </c>
      <c r="B245" s="33" t="s">
        <v>164</v>
      </c>
      <c r="C245" s="32" t="s">
        <v>21</v>
      </c>
      <c r="D245" s="32" t="s">
        <v>165</v>
      </c>
      <c r="E245" s="158" t="s">
        <v>166</v>
      </c>
      <c r="F245" s="158"/>
      <c r="G245" s="34" t="s">
        <v>167</v>
      </c>
      <c r="H245" s="35">
        <v>1</v>
      </c>
      <c r="I245" s="36">
        <v>526.83000000000004</v>
      </c>
      <c r="J245" s="36">
        <v>526.83000000000004</v>
      </c>
    </row>
    <row r="246" spans="1:10" ht="51.95" customHeight="1">
      <c r="A246" s="37" t="s">
        <v>92</v>
      </c>
      <c r="B246" s="38" t="s">
        <v>96</v>
      </c>
      <c r="C246" s="37" t="s">
        <v>21</v>
      </c>
      <c r="D246" s="37" t="s">
        <v>97</v>
      </c>
      <c r="E246" s="155" t="s">
        <v>98</v>
      </c>
      <c r="F246" s="155"/>
      <c r="G246" s="39" t="s">
        <v>28</v>
      </c>
      <c r="H246" s="40">
        <v>2.3433000000000002</v>
      </c>
      <c r="I246" s="41">
        <v>23.48</v>
      </c>
      <c r="J246" s="41">
        <v>55.02</v>
      </c>
    </row>
    <row r="247" spans="1:10" ht="51.95" customHeight="1">
      <c r="A247" s="37" t="s">
        <v>92</v>
      </c>
      <c r="B247" s="38" t="s">
        <v>236</v>
      </c>
      <c r="C247" s="37" t="s">
        <v>21</v>
      </c>
      <c r="D247" s="37" t="s">
        <v>237</v>
      </c>
      <c r="E247" s="155" t="s">
        <v>98</v>
      </c>
      <c r="F247" s="155"/>
      <c r="G247" s="39" t="s">
        <v>28</v>
      </c>
      <c r="H247" s="40">
        <v>1.4811000000000001</v>
      </c>
      <c r="I247" s="41">
        <v>22.59</v>
      </c>
      <c r="J247" s="41">
        <v>33.450000000000003</v>
      </c>
    </row>
    <row r="248" spans="1:10" ht="38.25">
      <c r="A248" s="37" t="s">
        <v>92</v>
      </c>
      <c r="B248" s="38" t="s">
        <v>209</v>
      </c>
      <c r="C248" s="37" t="s">
        <v>21</v>
      </c>
      <c r="D248" s="37" t="s">
        <v>210</v>
      </c>
      <c r="E248" s="155" t="s">
        <v>160</v>
      </c>
      <c r="F248" s="155"/>
      <c r="G248" s="39" t="s">
        <v>189</v>
      </c>
      <c r="H248" s="40">
        <v>0.71879999999999999</v>
      </c>
      <c r="I248" s="41">
        <v>0.41</v>
      </c>
      <c r="J248" s="41">
        <v>0.28999999999999998</v>
      </c>
    </row>
    <row r="249" spans="1:10" ht="38.25">
      <c r="A249" s="37" t="s">
        <v>92</v>
      </c>
      <c r="B249" s="38" t="s">
        <v>216</v>
      </c>
      <c r="C249" s="37" t="s">
        <v>21</v>
      </c>
      <c r="D249" s="37" t="s">
        <v>217</v>
      </c>
      <c r="E249" s="155" t="s">
        <v>160</v>
      </c>
      <c r="F249" s="155"/>
      <c r="G249" s="39" t="s">
        <v>161</v>
      </c>
      <c r="H249" s="40">
        <v>0.76229999999999998</v>
      </c>
      <c r="I249" s="41">
        <v>2.15</v>
      </c>
      <c r="J249" s="41">
        <v>1.63</v>
      </c>
    </row>
    <row r="250" spans="1:10" ht="25.5">
      <c r="A250" s="42" t="s">
        <v>101</v>
      </c>
      <c r="B250" s="43" t="s">
        <v>242</v>
      </c>
      <c r="C250" s="42" t="s">
        <v>21</v>
      </c>
      <c r="D250" s="42" t="s">
        <v>243</v>
      </c>
      <c r="E250" s="156" t="s">
        <v>104</v>
      </c>
      <c r="F250" s="156"/>
      <c r="G250" s="44" t="s">
        <v>167</v>
      </c>
      <c r="H250" s="45">
        <v>0.82689999999999997</v>
      </c>
      <c r="I250" s="46">
        <v>130</v>
      </c>
      <c r="J250" s="46">
        <v>107.497</v>
      </c>
    </row>
    <row r="251" spans="1:10" ht="24" customHeight="1">
      <c r="A251" s="42" t="s">
        <v>101</v>
      </c>
      <c r="B251" s="43" t="s">
        <v>240</v>
      </c>
      <c r="C251" s="42" t="s">
        <v>21</v>
      </c>
      <c r="D251" s="42" t="s">
        <v>241</v>
      </c>
      <c r="E251" s="156" t="s">
        <v>104</v>
      </c>
      <c r="F251" s="156"/>
      <c r="G251" s="44" t="s">
        <v>109</v>
      </c>
      <c r="H251" s="45">
        <v>212.01939999999999</v>
      </c>
      <c r="I251" s="46">
        <v>1.07</v>
      </c>
      <c r="J251" s="46">
        <v>226.860758</v>
      </c>
    </row>
    <row r="252" spans="1:10" ht="26.1" customHeight="1">
      <c r="A252" s="42" t="s">
        <v>101</v>
      </c>
      <c r="B252" s="43" t="s">
        <v>238</v>
      </c>
      <c r="C252" s="42" t="s">
        <v>21</v>
      </c>
      <c r="D252" s="42" t="s">
        <v>239</v>
      </c>
      <c r="E252" s="156" t="s">
        <v>104</v>
      </c>
      <c r="F252" s="156"/>
      <c r="G252" s="44" t="s">
        <v>167</v>
      </c>
      <c r="H252" s="45">
        <v>0.57820000000000005</v>
      </c>
      <c r="I252" s="46">
        <v>176.57</v>
      </c>
      <c r="J252" s="46">
        <v>102.09277400000001</v>
      </c>
    </row>
    <row r="253" spans="1:10">
      <c r="A253" s="47"/>
      <c r="B253" s="47"/>
      <c r="C253" s="47"/>
      <c r="D253" s="47"/>
      <c r="E253" s="47" t="s">
        <v>112</v>
      </c>
      <c r="F253" s="48">
        <v>60.86</v>
      </c>
      <c r="G253" s="47" t="s">
        <v>113</v>
      </c>
      <c r="H253" s="48">
        <v>0</v>
      </c>
      <c r="I253" s="47" t="s">
        <v>114</v>
      </c>
      <c r="J253" s="48">
        <v>60.86</v>
      </c>
    </row>
    <row r="254" spans="1:10" ht="15" customHeight="1" thickBot="1">
      <c r="A254" s="47"/>
      <c r="B254" s="47"/>
      <c r="C254" s="47"/>
      <c r="D254" s="47"/>
      <c r="E254" s="47" t="s">
        <v>115</v>
      </c>
      <c r="F254" s="48">
        <v>132.76</v>
      </c>
      <c r="G254" s="47"/>
      <c r="H254" s="154" t="s">
        <v>116</v>
      </c>
      <c r="I254" s="154"/>
      <c r="J254" s="48">
        <v>659.59</v>
      </c>
    </row>
    <row r="255" spans="1:10" ht="0.95" customHeight="1" thickTop="1">
      <c r="A255" s="49"/>
      <c r="B255" s="49"/>
      <c r="C255" s="49"/>
      <c r="D255" s="49"/>
      <c r="E255" s="49"/>
      <c r="F255" s="49"/>
      <c r="G255" s="49"/>
      <c r="H255" s="49"/>
      <c r="I255" s="49"/>
      <c r="J255" s="49"/>
    </row>
    <row r="256" spans="1:10" ht="18" customHeight="1">
      <c r="A256" s="23"/>
      <c r="B256" s="24" t="s">
        <v>7</v>
      </c>
      <c r="C256" s="23" t="s">
        <v>8</v>
      </c>
      <c r="D256" s="23" t="s">
        <v>9</v>
      </c>
      <c r="E256" s="157" t="s">
        <v>89</v>
      </c>
      <c r="F256" s="157"/>
      <c r="G256" s="31" t="s">
        <v>10</v>
      </c>
      <c r="H256" s="24" t="s">
        <v>11</v>
      </c>
      <c r="I256" s="24" t="s">
        <v>12</v>
      </c>
      <c r="J256" s="24" t="s">
        <v>14</v>
      </c>
    </row>
    <row r="257" spans="1:10" ht="25.5">
      <c r="A257" s="32" t="s">
        <v>90</v>
      </c>
      <c r="B257" s="33" t="s">
        <v>205</v>
      </c>
      <c r="C257" s="32" t="s">
        <v>21</v>
      </c>
      <c r="D257" s="32" t="s">
        <v>206</v>
      </c>
      <c r="E257" s="158" t="s">
        <v>98</v>
      </c>
      <c r="F257" s="158"/>
      <c r="G257" s="34" t="s">
        <v>28</v>
      </c>
      <c r="H257" s="35">
        <v>1</v>
      </c>
      <c r="I257" s="36">
        <v>0.62</v>
      </c>
      <c r="J257" s="36">
        <v>0.62</v>
      </c>
    </row>
    <row r="258" spans="1:10" ht="24" customHeight="1">
      <c r="A258" s="42" t="s">
        <v>101</v>
      </c>
      <c r="B258" s="43" t="s">
        <v>207</v>
      </c>
      <c r="C258" s="42" t="s">
        <v>21</v>
      </c>
      <c r="D258" s="42" t="s">
        <v>208</v>
      </c>
      <c r="E258" s="156" t="s">
        <v>133</v>
      </c>
      <c r="F258" s="156"/>
      <c r="G258" s="44" t="s">
        <v>28</v>
      </c>
      <c r="H258" s="45">
        <v>3.7319999999999999E-2</v>
      </c>
      <c r="I258" s="46">
        <v>16.7</v>
      </c>
      <c r="J258" s="46">
        <v>0.62324400000000002</v>
      </c>
    </row>
    <row r="259" spans="1:10">
      <c r="A259" s="47"/>
      <c r="B259" s="47"/>
      <c r="C259" s="47"/>
      <c r="D259" s="47"/>
      <c r="E259" s="47" t="s">
        <v>112</v>
      </c>
      <c r="F259" s="48">
        <v>0.62</v>
      </c>
      <c r="G259" s="47" t="s">
        <v>113</v>
      </c>
      <c r="H259" s="48">
        <v>0</v>
      </c>
      <c r="I259" s="47" t="s">
        <v>114</v>
      </c>
      <c r="J259" s="48">
        <v>0.62</v>
      </c>
    </row>
    <row r="260" spans="1:10" ht="15" customHeight="1" thickBot="1">
      <c r="A260" s="47"/>
      <c r="B260" s="47"/>
      <c r="C260" s="47"/>
      <c r="D260" s="47"/>
      <c r="E260" s="47" t="s">
        <v>115</v>
      </c>
      <c r="F260" s="48">
        <v>0.15</v>
      </c>
      <c r="G260" s="47"/>
      <c r="H260" s="154" t="s">
        <v>116</v>
      </c>
      <c r="I260" s="154"/>
      <c r="J260" s="48">
        <v>0.77</v>
      </c>
    </row>
    <row r="261" spans="1:10" ht="0.95" customHeight="1" thickTop="1">
      <c r="A261" s="49"/>
      <c r="B261" s="49"/>
      <c r="C261" s="49"/>
      <c r="D261" s="49"/>
      <c r="E261" s="49"/>
      <c r="F261" s="49"/>
      <c r="G261" s="49"/>
      <c r="H261" s="49"/>
      <c r="I261" s="49"/>
      <c r="J261" s="49"/>
    </row>
    <row r="262" spans="1:10" ht="18" customHeight="1">
      <c r="A262" s="23"/>
      <c r="B262" s="24" t="s">
        <v>7</v>
      </c>
      <c r="C262" s="23" t="s">
        <v>8</v>
      </c>
      <c r="D262" s="23" t="s">
        <v>9</v>
      </c>
      <c r="E262" s="157" t="s">
        <v>89</v>
      </c>
      <c r="F262" s="157"/>
      <c r="G262" s="31" t="s">
        <v>10</v>
      </c>
      <c r="H262" s="24" t="s">
        <v>11</v>
      </c>
      <c r="I262" s="24" t="s">
        <v>12</v>
      </c>
      <c r="J262" s="24" t="s">
        <v>14</v>
      </c>
    </row>
    <row r="263" spans="1:10" ht="26.1" customHeight="1">
      <c r="A263" s="32" t="s">
        <v>90</v>
      </c>
      <c r="B263" s="33" t="s">
        <v>228</v>
      </c>
      <c r="C263" s="32" t="s">
        <v>21</v>
      </c>
      <c r="D263" s="32" t="s">
        <v>229</v>
      </c>
      <c r="E263" s="158" t="s">
        <v>98</v>
      </c>
      <c r="F263" s="158"/>
      <c r="G263" s="34" t="s">
        <v>28</v>
      </c>
      <c r="H263" s="35">
        <v>1</v>
      </c>
      <c r="I263" s="36">
        <v>0.23</v>
      </c>
      <c r="J263" s="36">
        <v>0.23</v>
      </c>
    </row>
    <row r="264" spans="1:10" ht="24" customHeight="1">
      <c r="A264" s="42" t="s">
        <v>101</v>
      </c>
      <c r="B264" s="43" t="s">
        <v>230</v>
      </c>
      <c r="C264" s="42" t="s">
        <v>21</v>
      </c>
      <c r="D264" s="42" t="s">
        <v>231</v>
      </c>
      <c r="E264" s="156" t="s">
        <v>133</v>
      </c>
      <c r="F264" s="156"/>
      <c r="G264" s="44" t="s">
        <v>28</v>
      </c>
      <c r="H264" s="45">
        <v>1.154E-2</v>
      </c>
      <c r="I264" s="46">
        <v>20.73</v>
      </c>
      <c r="J264" s="46">
        <v>0.2392242</v>
      </c>
    </row>
    <row r="265" spans="1:10">
      <c r="A265" s="47"/>
      <c r="B265" s="47"/>
      <c r="C265" s="47"/>
      <c r="D265" s="47"/>
      <c r="E265" s="47" t="s">
        <v>112</v>
      </c>
      <c r="F265" s="48">
        <v>0.23</v>
      </c>
      <c r="G265" s="47" t="s">
        <v>113</v>
      </c>
      <c r="H265" s="48">
        <v>0</v>
      </c>
      <c r="I265" s="47" t="s">
        <v>114</v>
      </c>
      <c r="J265" s="48">
        <v>0.23</v>
      </c>
    </row>
    <row r="266" spans="1:10" ht="15" customHeight="1" thickBot="1">
      <c r="A266" s="47"/>
      <c r="B266" s="47"/>
      <c r="C266" s="47"/>
      <c r="D266" s="47"/>
      <c r="E266" s="47" t="s">
        <v>115</v>
      </c>
      <c r="F266" s="48">
        <v>0.05</v>
      </c>
      <c r="G266" s="47"/>
      <c r="H266" s="154" t="s">
        <v>116</v>
      </c>
      <c r="I266" s="154"/>
      <c r="J266" s="48">
        <v>0.28000000000000003</v>
      </c>
    </row>
    <row r="267" spans="1:10" ht="0.95" customHeight="1" thickTop="1">
      <c r="A267" s="49"/>
      <c r="B267" s="49"/>
      <c r="C267" s="49"/>
      <c r="D267" s="49"/>
      <c r="E267" s="49"/>
      <c r="F267" s="49"/>
      <c r="G267" s="49"/>
      <c r="H267" s="49"/>
      <c r="I267" s="49"/>
      <c r="J267" s="49"/>
    </row>
    <row r="268" spans="1:10" ht="18" customHeight="1">
      <c r="A268" s="23"/>
      <c r="B268" s="24" t="s">
        <v>7</v>
      </c>
      <c r="C268" s="23" t="s">
        <v>8</v>
      </c>
      <c r="D268" s="23" t="s">
        <v>9</v>
      </c>
      <c r="E268" s="157" t="s">
        <v>89</v>
      </c>
      <c r="F268" s="157"/>
      <c r="G268" s="31" t="s">
        <v>10</v>
      </c>
      <c r="H268" s="24" t="s">
        <v>11</v>
      </c>
      <c r="I268" s="24" t="s">
        <v>12</v>
      </c>
      <c r="J268" s="24" t="s">
        <v>14</v>
      </c>
    </row>
    <row r="269" spans="1:10" ht="26.1" customHeight="1">
      <c r="A269" s="32" t="s">
        <v>90</v>
      </c>
      <c r="B269" s="33" t="s">
        <v>244</v>
      </c>
      <c r="C269" s="32" t="s">
        <v>21</v>
      </c>
      <c r="D269" s="32" t="s">
        <v>245</v>
      </c>
      <c r="E269" s="158" t="s">
        <v>98</v>
      </c>
      <c r="F269" s="158"/>
      <c r="G269" s="34" t="s">
        <v>28</v>
      </c>
      <c r="H269" s="35">
        <v>1</v>
      </c>
      <c r="I269" s="36">
        <v>0.79</v>
      </c>
      <c r="J269" s="36">
        <v>0.79</v>
      </c>
    </row>
    <row r="270" spans="1:10" ht="24" customHeight="1">
      <c r="A270" s="42" t="s">
        <v>101</v>
      </c>
      <c r="B270" s="43" t="s">
        <v>246</v>
      </c>
      <c r="C270" s="42" t="s">
        <v>21</v>
      </c>
      <c r="D270" s="42" t="s">
        <v>247</v>
      </c>
      <c r="E270" s="156" t="s">
        <v>133</v>
      </c>
      <c r="F270" s="156"/>
      <c r="G270" s="44" t="s">
        <v>28</v>
      </c>
      <c r="H270" s="45">
        <v>3.7319999999999999E-2</v>
      </c>
      <c r="I270" s="46">
        <v>21.41</v>
      </c>
      <c r="J270" s="46">
        <v>0.79902119999999999</v>
      </c>
    </row>
    <row r="271" spans="1:10">
      <c r="A271" s="47"/>
      <c r="B271" s="47"/>
      <c r="C271" s="47"/>
      <c r="D271" s="47"/>
      <c r="E271" s="47" t="s">
        <v>112</v>
      </c>
      <c r="F271" s="48">
        <v>0.79</v>
      </c>
      <c r="G271" s="47" t="s">
        <v>113</v>
      </c>
      <c r="H271" s="48">
        <v>0</v>
      </c>
      <c r="I271" s="47" t="s">
        <v>114</v>
      </c>
      <c r="J271" s="48">
        <v>0.79</v>
      </c>
    </row>
    <row r="272" spans="1:10" ht="15" customHeight="1" thickBot="1">
      <c r="A272" s="47"/>
      <c r="B272" s="47"/>
      <c r="C272" s="47"/>
      <c r="D272" s="47"/>
      <c r="E272" s="47" t="s">
        <v>115</v>
      </c>
      <c r="F272" s="48">
        <v>0.19</v>
      </c>
      <c r="G272" s="47"/>
      <c r="H272" s="154" t="s">
        <v>116</v>
      </c>
      <c r="I272" s="154"/>
      <c r="J272" s="48">
        <v>0.98</v>
      </c>
    </row>
    <row r="273" spans="1:10" ht="0.95" customHeight="1" thickTop="1">
      <c r="A273" s="49"/>
      <c r="B273" s="49"/>
      <c r="C273" s="49"/>
      <c r="D273" s="49"/>
      <c r="E273" s="49"/>
      <c r="F273" s="49"/>
      <c r="G273" s="49"/>
      <c r="H273" s="49"/>
      <c r="I273" s="49"/>
      <c r="J273" s="49"/>
    </row>
    <row r="274" spans="1:10" ht="18" customHeight="1">
      <c r="A274" s="23"/>
      <c r="B274" s="24" t="s">
        <v>7</v>
      </c>
      <c r="C274" s="23" t="s">
        <v>8</v>
      </c>
      <c r="D274" s="23" t="s">
        <v>9</v>
      </c>
      <c r="E274" s="157" t="s">
        <v>89</v>
      </c>
      <c r="F274" s="157"/>
      <c r="G274" s="31" t="s">
        <v>10</v>
      </c>
      <c r="H274" s="24" t="s">
        <v>11</v>
      </c>
      <c r="I274" s="24" t="s">
        <v>12</v>
      </c>
      <c r="J274" s="24" t="s">
        <v>14</v>
      </c>
    </row>
    <row r="275" spans="1:10" ht="26.1" customHeight="1">
      <c r="A275" s="32" t="s">
        <v>90</v>
      </c>
      <c r="B275" s="33" t="s">
        <v>117</v>
      </c>
      <c r="C275" s="32" t="s">
        <v>21</v>
      </c>
      <c r="D275" s="32" t="s">
        <v>118</v>
      </c>
      <c r="E275" s="158" t="s">
        <v>98</v>
      </c>
      <c r="F275" s="158"/>
      <c r="G275" s="34" t="s">
        <v>28</v>
      </c>
      <c r="H275" s="35">
        <v>1</v>
      </c>
      <c r="I275" s="36">
        <v>0.85</v>
      </c>
      <c r="J275" s="36">
        <v>0.85</v>
      </c>
    </row>
    <row r="276" spans="1:10" ht="24" customHeight="1">
      <c r="A276" s="42" t="s">
        <v>101</v>
      </c>
      <c r="B276" s="43" t="s">
        <v>131</v>
      </c>
      <c r="C276" s="42" t="s">
        <v>21</v>
      </c>
      <c r="D276" s="42" t="s">
        <v>132</v>
      </c>
      <c r="E276" s="156" t="s">
        <v>133</v>
      </c>
      <c r="F276" s="156"/>
      <c r="G276" s="44" t="s">
        <v>28</v>
      </c>
      <c r="H276" s="45">
        <v>3.0870000000000002E-2</v>
      </c>
      <c r="I276" s="46">
        <v>27.79</v>
      </c>
      <c r="J276" s="46">
        <v>0.85787729999999995</v>
      </c>
    </row>
    <row r="277" spans="1:10">
      <c r="A277" s="47"/>
      <c r="B277" s="47"/>
      <c r="C277" s="47"/>
      <c r="D277" s="47"/>
      <c r="E277" s="47" t="s">
        <v>112</v>
      </c>
      <c r="F277" s="48">
        <v>0.85</v>
      </c>
      <c r="G277" s="47" t="s">
        <v>113</v>
      </c>
      <c r="H277" s="48">
        <v>0</v>
      </c>
      <c r="I277" s="47" t="s">
        <v>114</v>
      </c>
      <c r="J277" s="48">
        <v>0.85</v>
      </c>
    </row>
    <row r="278" spans="1:10" ht="15" customHeight="1" thickBot="1">
      <c r="A278" s="47"/>
      <c r="B278" s="47"/>
      <c r="C278" s="47"/>
      <c r="D278" s="47"/>
      <c r="E278" s="47" t="s">
        <v>115</v>
      </c>
      <c r="F278" s="48">
        <v>0.21</v>
      </c>
      <c r="G278" s="47"/>
      <c r="H278" s="154" t="s">
        <v>116</v>
      </c>
      <c r="I278" s="154"/>
      <c r="J278" s="48">
        <v>1.06</v>
      </c>
    </row>
    <row r="279" spans="1:10" ht="0.95" customHeight="1" thickTop="1">
      <c r="A279" s="49"/>
      <c r="B279" s="49"/>
      <c r="C279" s="49"/>
      <c r="D279" s="49"/>
      <c r="E279" s="49"/>
      <c r="F279" s="49"/>
      <c r="G279" s="49"/>
      <c r="H279" s="49"/>
      <c r="I279" s="49"/>
      <c r="J279" s="49"/>
    </row>
    <row r="280" spans="1:10" ht="18" customHeight="1">
      <c r="A280" s="23"/>
      <c r="B280" s="24" t="s">
        <v>7</v>
      </c>
      <c r="C280" s="23" t="s">
        <v>8</v>
      </c>
      <c r="D280" s="23" t="s">
        <v>9</v>
      </c>
      <c r="E280" s="157" t="s">
        <v>89</v>
      </c>
      <c r="F280" s="157"/>
      <c r="G280" s="31" t="s">
        <v>10</v>
      </c>
      <c r="H280" s="24" t="s">
        <v>11</v>
      </c>
      <c r="I280" s="24" t="s">
        <v>12</v>
      </c>
      <c r="J280" s="24" t="s">
        <v>14</v>
      </c>
    </row>
    <row r="281" spans="1:10" ht="25.5">
      <c r="A281" s="32" t="s">
        <v>90</v>
      </c>
      <c r="B281" s="33" t="s">
        <v>248</v>
      </c>
      <c r="C281" s="32" t="s">
        <v>21</v>
      </c>
      <c r="D281" s="32" t="s">
        <v>249</v>
      </c>
      <c r="E281" s="158" t="s">
        <v>98</v>
      </c>
      <c r="F281" s="158"/>
      <c r="G281" s="34" t="s">
        <v>28</v>
      </c>
      <c r="H281" s="35">
        <v>1</v>
      </c>
      <c r="I281" s="36">
        <v>0.48</v>
      </c>
      <c r="J281" s="36">
        <v>0.48</v>
      </c>
    </row>
    <row r="282" spans="1:10" ht="24" customHeight="1">
      <c r="A282" s="42" t="s">
        <v>101</v>
      </c>
      <c r="B282" s="43" t="s">
        <v>250</v>
      </c>
      <c r="C282" s="42" t="s">
        <v>21</v>
      </c>
      <c r="D282" s="42" t="s">
        <v>251</v>
      </c>
      <c r="E282" s="156" t="s">
        <v>133</v>
      </c>
      <c r="F282" s="156"/>
      <c r="G282" s="44" t="s">
        <v>28</v>
      </c>
      <c r="H282" s="45">
        <v>1.6369999999999999E-2</v>
      </c>
      <c r="I282" s="46">
        <v>29.39</v>
      </c>
      <c r="J282" s="46">
        <v>0.48111429999999999</v>
      </c>
    </row>
    <row r="283" spans="1:10">
      <c r="A283" s="47"/>
      <c r="B283" s="47"/>
      <c r="C283" s="47"/>
      <c r="D283" s="47"/>
      <c r="E283" s="47" t="s">
        <v>112</v>
      </c>
      <c r="F283" s="48">
        <v>0.48</v>
      </c>
      <c r="G283" s="47" t="s">
        <v>113</v>
      </c>
      <c r="H283" s="48">
        <v>0</v>
      </c>
      <c r="I283" s="47" t="s">
        <v>114</v>
      </c>
      <c r="J283" s="48">
        <v>0.48</v>
      </c>
    </row>
    <row r="284" spans="1:10" ht="15" customHeight="1" thickBot="1">
      <c r="A284" s="47"/>
      <c r="B284" s="47"/>
      <c r="C284" s="47"/>
      <c r="D284" s="47"/>
      <c r="E284" s="47" t="s">
        <v>115</v>
      </c>
      <c r="F284" s="48">
        <v>0.12</v>
      </c>
      <c r="G284" s="47"/>
      <c r="H284" s="154" t="s">
        <v>116</v>
      </c>
      <c r="I284" s="154"/>
      <c r="J284" s="48">
        <v>0.6</v>
      </c>
    </row>
    <row r="285" spans="1:10" ht="0.95" customHeight="1" thickTop="1">
      <c r="A285" s="49"/>
      <c r="B285" s="49"/>
      <c r="C285" s="49"/>
      <c r="D285" s="49"/>
      <c r="E285" s="49"/>
      <c r="F285" s="49"/>
      <c r="G285" s="49"/>
      <c r="H285" s="49"/>
      <c r="I285" s="49"/>
      <c r="J285" s="49"/>
    </row>
    <row r="286" spans="1:10" ht="18" customHeight="1">
      <c r="A286" s="23"/>
      <c r="B286" s="24" t="s">
        <v>7</v>
      </c>
      <c r="C286" s="23" t="s">
        <v>8</v>
      </c>
      <c r="D286" s="23" t="s">
        <v>9</v>
      </c>
      <c r="E286" s="157" t="s">
        <v>89</v>
      </c>
      <c r="F286" s="157"/>
      <c r="G286" s="31" t="s">
        <v>10</v>
      </c>
      <c r="H286" s="24" t="s">
        <v>11</v>
      </c>
      <c r="I286" s="24" t="s">
        <v>12</v>
      </c>
      <c r="J286" s="24" t="s">
        <v>14</v>
      </c>
    </row>
    <row r="287" spans="1:10" ht="38.25">
      <c r="A287" s="32" t="s">
        <v>90</v>
      </c>
      <c r="B287" s="33" t="s">
        <v>252</v>
      </c>
      <c r="C287" s="32" t="s">
        <v>21</v>
      </c>
      <c r="D287" s="32" t="s">
        <v>253</v>
      </c>
      <c r="E287" s="158" t="s">
        <v>98</v>
      </c>
      <c r="F287" s="158"/>
      <c r="G287" s="34" t="s">
        <v>28</v>
      </c>
      <c r="H287" s="35">
        <v>1</v>
      </c>
      <c r="I287" s="36">
        <v>0.13</v>
      </c>
      <c r="J287" s="36">
        <v>0.13</v>
      </c>
    </row>
    <row r="288" spans="1:10" ht="26.1" customHeight="1">
      <c r="A288" s="42" t="s">
        <v>101</v>
      </c>
      <c r="B288" s="43" t="s">
        <v>254</v>
      </c>
      <c r="C288" s="42" t="s">
        <v>21</v>
      </c>
      <c r="D288" s="42" t="s">
        <v>255</v>
      </c>
      <c r="E288" s="156" t="s">
        <v>133</v>
      </c>
      <c r="F288" s="156"/>
      <c r="G288" s="44" t="s">
        <v>28</v>
      </c>
      <c r="H288" s="45">
        <v>8.3099999999999997E-3</v>
      </c>
      <c r="I288" s="46">
        <v>16.03</v>
      </c>
      <c r="J288" s="46">
        <v>0.1332093</v>
      </c>
    </row>
    <row r="289" spans="1:10">
      <c r="A289" s="47"/>
      <c r="B289" s="47"/>
      <c r="C289" s="47"/>
      <c r="D289" s="47"/>
      <c r="E289" s="47" t="s">
        <v>112</v>
      </c>
      <c r="F289" s="48">
        <v>0.13</v>
      </c>
      <c r="G289" s="47" t="s">
        <v>113</v>
      </c>
      <c r="H289" s="48">
        <v>0</v>
      </c>
      <c r="I289" s="47" t="s">
        <v>114</v>
      </c>
      <c r="J289" s="48">
        <v>0.13</v>
      </c>
    </row>
    <row r="290" spans="1:10" ht="15" customHeight="1" thickBot="1">
      <c r="A290" s="47"/>
      <c r="B290" s="47"/>
      <c r="C290" s="47"/>
      <c r="D290" s="47"/>
      <c r="E290" s="47" t="s">
        <v>115</v>
      </c>
      <c r="F290" s="48">
        <v>0.03</v>
      </c>
      <c r="G290" s="47"/>
      <c r="H290" s="154" t="s">
        <v>116</v>
      </c>
      <c r="I290" s="154"/>
      <c r="J290" s="48">
        <v>0.16</v>
      </c>
    </row>
    <row r="291" spans="1:10" ht="0.95" customHeight="1" thickTop="1">
      <c r="A291" s="49"/>
      <c r="B291" s="49"/>
      <c r="C291" s="49"/>
      <c r="D291" s="49"/>
      <c r="E291" s="49"/>
      <c r="F291" s="49"/>
      <c r="G291" s="49"/>
      <c r="H291" s="49"/>
      <c r="I291" s="49"/>
      <c r="J291" s="49"/>
    </row>
    <row r="292" spans="1:10" ht="18" customHeight="1">
      <c r="A292" s="23"/>
      <c r="B292" s="24" t="s">
        <v>7</v>
      </c>
      <c r="C292" s="23" t="s">
        <v>8</v>
      </c>
      <c r="D292" s="23" t="s">
        <v>9</v>
      </c>
      <c r="E292" s="157" t="s">
        <v>89</v>
      </c>
      <c r="F292" s="157"/>
      <c r="G292" s="31" t="s">
        <v>10</v>
      </c>
      <c r="H292" s="24" t="s">
        <v>11</v>
      </c>
      <c r="I292" s="24" t="s">
        <v>12</v>
      </c>
      <c r="J292" s="24" t="s">
        <v>14</v>
      </c>
    </row>
    <row r="293" spans="1:10" ht="25.5">
      <c r="A293" s="32" t="s">
        <v>90</v>
      </c>
      <c r="B293" s="33" t="s">
        <v>256</v>
      </c>
      <c r="C293" s="32" t="s">
        <v>21</v>
      </c>
      <c r="D293" s="32" t="s">
        <v>257</v>
      </c>
      <c r="E293" s="158" t="s">
        <v>98</v>
      </c>
      <c r="F293" s="158"/>
      <c r="G293" s="34" t="s">
        <v>28</v>
      </c>
      <c r="H293" s="35">
        <v>1</v>
      </c>
      <c r="I293" s="36">
        <v>0.3</v>
      </c>
      <c r="J293" s="36">
        <v>0.3</v>
      </c>
    </row>
    <row r="294" spans="1:10" ht="26.1" customHeight="1">
      <c r="A294" s="42" t="s">
        <v>101</v>
      </c>
      <c r="B294" s="43" t="s">
        <v>258</v>
      </c>
      <c r="C294" s="42" t="s">
        <v>21</v>
      </c>
      <c r="D294" s="42" t="s">
        <v>259</v>
      </c>
      <c r="E294" s="156" t="s">
        <v>133</v>
      </c>
      <c r="F294" s="156"/>
      <c r="G294" s="44" t="s">
        <v>28</v>
      </c>
      <c r="H294" s="45">
        <v>1.4760000000000001E-2</v>
      </c>
      <c r="I294" s="46">
        <v>20.73</v>
      </c>
      <c r="J294" s="46">
        <v>0.30597479999999999</v>
      </c>
    </row>
    <row r="295" spans="1:10">
      <c r="A295" s="47"/>
      <c r="B295" s="47"/>
      <c r="C295" s="47"/>
      <c r="D295" s="47"/>
      <c r="E295" s="47" t="s">
        <v>112</v>
      </c>
      <c r="F295" s="48">
        <v>0.3</v>
      </c>
      <c r="G295" s="47" t="s">
        <v>113</v>
      </c>
      <c r="H295" s="48">
        <v>0</v>
      </c>
      <c r="I295" s="47" t="s">
        <v>114</v>
      </c>
      <c r="J295" s="48">
        <v>0.3</v>
      </c>
    </row>
    <row r="296" spans="1:10" ht="15" customHeight="1" thickBot="1">
      <c r="A296" s="47"/>
      <c r="B296" s="47"/>
      <c r="C296" s="47"/>
      <c r="D296" s="47"/>
      <c r="E296" s="47" t="s">
        <v>115</v>
      </c>
      <c r="F296" s="48">
        <v>7.0000000000000007E-2</v>
      </c>
      <c r="G296" s="47"/>
      <c r="H296" s="154" t="s">
        <v>116</v>
      </c>
      <c r="I296" s="154"/>
      <c r="J296" s="48">
        <v>0.37</v>
      </c>
    </row>
    <row r="297" spans="1:10" ht="0.95" customHeight="1" thickTop="1">
      <c r="A297" s="49"/>
      <c r="B297" s="49"/>
      <c r="C297" s="49"/>
      <c r="D297" s="49"/>
      <c r="E297" s="49"/>
      <c r="F297" s="49"/>
      <c r="G297" s="49"/>
      <c r="H297" s="49"/>
      <c r="I297" s="49"/>
      <c r="J297" s="49"/>
    </row>
    <row r="298" spans="1:10" ht="18" customHeight="1">
      <c r="A298" s="23"/>
      <c r="B298" s="24" t="s">
        <v>7</v>
      </c>
      <c r="C298" s="23" t="s">
        <v>8</v>
      </c>
      <c r="D298" s="23" t="s">
        <v>9</v>
      </c>
      <c r="E298" s="157" t="s">
        <v>89</v>
      </c>
      <c r="F298" s="157"/>
      <c r="G298" s="31" t="s">
        <v>10</v>
      </c>
      <c r="H298" s="24" t="s">
        <v>11</v>
      </c>
      <c r="I298" s="24" t="s">
        <v>12</v>
      </c>
      <c r="J298" s="24" t="s">
        <v>14</v>
      </c>
    </row>
    <row r="299" spans="1:10" ht="25.5">
      <c r="A299" s="32" t="s">
        <v>90</v>
      </c>
      <c r="B299" s="33" t="s">
        <v>260</v>
      </c>
      <c r="C299" s="32" t="s">
        <v>21</v>
      </c>
      <c r="D299" s="32" t="s">
        <v>261</v>
      </c>
      <c r="E299" s="158" t="s">
        <v>98</v>
      </c>
      <c r="F299" s="158"/>
      <c r="G299" s="34" t="s">
        <v>28</v>
      </c>
      <c r="H299" s="35">
        <v>1</v>
      </c>
      <c r="I299" s="36">
        <v>0.32</v>
      </c>
      <c r="J299" s="36">
        <v>0.32</v>
      </c>
    </row>
    <row r="300" spans="1:10" ht="24" customHeight="1">
      <c r="A300" s="42" t="s">
        <v>101</v>
      </c>
      <c r="B300" s="43" t="s">
        <v>262</v>
      </c>
      <c r="C300" s="42" t="s">
        <v>21</v>
      </c>
      <c r="D300" s="42" t="s">
        <v>263</v>
      </c>
      <c r="E300" s="156" t="s">
        <v>133</v>
      </c>
      <c r="F300" s="156"/>
      <c r="G300" s="44" t="s">
        <v>28</v>
      </c>
      <c r="H300" s="45">
        <v>2.12E-2</v>
      </c>
      <c r="I300" s="46">
        <v>15.44</v>
      </c>
      <c r="J300" s="46">
        <v>0.32732800000000001</v>
      </c>
    </row>
    <row r="301" spans="1:10">
      <c r="A301" s="47"/>
      <c r="B301" s="47"/>
      <c r="C301" s="47"/>
      <c r="D301" s="47"/>
      <c r="E301" s="47" t="s">
        <v>112</v>
      </c>
      <c r="F301" s="48">
        <v>0.32</v>
      </c>
      <c r="G301" s="47" t="s">
        <v>113</v>
      </c>
      <c r="H301" s="48">
        <v>0</v>
      </c>
      <c r="I301" s="47" t="s">
        <v>114</v>
      </c>
      <c r="J301" s="48">
        <v>0.32</v>
      </c>
    </row>
    <row r="302" spans="1:10" ht="15" customHeight="1" thickBot="1">
      <c r="A302" s="47"/>
      <c r="B302" s="47"/>
      <c r="C302" s="47"/>
      <c r="D302" s="47"/>
      <c r="E302" s="47" t="s">
        <v>115</v>
      </c>
      <c r="F302" s="48">
        <v>0.08</v>
      </c>
      <c r="G302" s="47"/>
      <c r="H302" s="154" t="s">
        <v>116</v>
      </c>
      <c r="I302" s="154"/>
      <c r="J302" s="48">
        <v>0.4</v>
      </c>
    </row>
    <row r="303" spans="1:10" ht="0.95" customHeight="1" thickTop="1">
      <c r="A303" s="49"/>
      <c r="B303" s="49"/>
      <c r="C303" s="49"/>
      <c r="D303" s="49"/>
      <c r="E303" s="49"/>
      <c r="F303" s="49"/>
      <c r="G303" s="49"/>
      <c r="H303" s="49"/>
      <c r="I303" s="49"/>
      <c r="J303" s="49"/>
    </row>
    <row r="304" spans="1:10" ht="18" customHeight="1">
      <c r="A304" s="23"/>
      <c r="B304" s="24" t="s">
        <v>7</v>
      </c>
      <c r="C304" s="23" t="s">
        <v>8</v>
      </c>
      <c r="D304" s="23" t="s">
        <v>9</v>
      </c>
      <c r="E304" s="157" t="s">
        <v>89</v>
      </c>
      <c r="F304" s="157"/>
      <c r="G304" s="31" t="s">
        <v>10</v>
      </c>
      <c r="H304" s="24" t="s">
        <v>11</v>
      </c>
      <c r="I304" s="24" t="s">
        <v>12</v>
      </c>
      <c r="J304" s="24" t="s">
        <v>14</v>
      </c>
    </row>
    <row r="305" spans="1:10">
      <c r="A305" s="32" t="s">
        <v>90</v>
      </c>
      <c r="B305" s="33" t="s">
        <v>147</v>
      </c>
      <c r="C305" s="32" t="s">
        <v>21</v>
      </c>
      <c r="D305" s="32" t="s">
        <v>148</v>
      </c>
      <c r="E305" s="158" t="s">
        <v>98</v>
      </c>
      <c r="F305" s="158"/>
      <c r="G305" s="34" t="s">
        <v>28</v>
      </c>
      <c r="H305" s="35">
        <v>1</v>
      </c>
      <c r="I305" s="36">
        <v>30.02</v>
      </c>
      <c r="J305" s="36">
        <v>30.02</v>
      </c>
    </row>
    <row r="306" spans="1:10" ht="24" customHeight="1">
      <c r="A306" s="37" t="s">
        <v>92</v>
      </c>
      <c r="B306" s="38" t="s">
        <v>244</v>
      </c>
      <c r="C306" s="37" t="s">
        <v>21</v>
      </c>
      <c r="D306" s="37" t="s">
        <v>245</v>
      </c>
      <c r="E306" s="155" t="s">
        <v>98</v>
      </c>
      <c r="F306" s="155"/>
      <c r="G306" s="39" t="s">
        <v>28</v>
      </c>
      <c r="H306" s="40">
        <v>1</v>
      </c>
      <c r="I306" s="41">
        <v>0.79</v>
      </c>
      <c r="J306" s="41">
        <v>0.79</v>
      </c>
    </row>
    <row r="307" spans="1:10" ht="25.5">
      <c r="A307" s="42" t="s">
        <v>101</v>
      </c>
      <c r="B307" s="43" t="s">
        <v>127</v>
      </c>
      <c r="C307" s="42" t="s">
        <v>21</v>
      </c>
      <c r="D307" s="42" t="s">
        <v>128</v>
      </c>
      <c r="E307" s="156" t="s">
        <v>438</v>
      </c>
      <c r="F307" s="156"/>
      <c r="G307" s="44" t="s">
        <v>28</v>
      </c>
      <c r="H307" s="45">
        <v>1</v>
      </c>
      <c r="I307" s="46">
        <v>1.62</v>
      </c>
      <c r="J307" s="46">
        <v>1.62</v>
      </c>
    </row>
    <row r="308" spans="1:10" ht="25.5">
      <c r="A308" s="42" t="s">
        <v>101</v>
      </c>
      <c r="B308" s="43" t="s">
        <v>119</v>
      </c>
      <c r="C308" s="42" t="s">
        <v>21</v>
      </c>
      <c r="D308" s="42" t="s">
        <v>120</v>
      </c>
      <c r="E308" s="156" t="s">
        <v>438</v>
      </c>
      <c r="F308" s="156"/>
      <c r="G308" s="44" t="s">
        <v>28</v>
      </c>
      <c r="H308" s="45">
        <v>1</v>
      </c>
      <c r="I308" s="46">
        <v>0.7</v>
      </c>
      <c r="J308" s="46">
        <v>0.7</v>
      </c>
    </row>
    <row r="309" spans="1:10" ht="25.5">
      <c r="A309" s="42" t="s">
        <v>101</v>
      </c>
      <c r="B309" s="43" t="s">
        <v>123</v>
      </c>
      <c r="C309" s="42" t="s">
        <v>21</v>
      </c>
      <c r="D309" s="42" t="s">
        <v>124</v>
      </c>
      <c r="E309" s="156" t="s">
        <v>438</v>
      </c>
      <c r="F309" s="156"/>
      <c r="G309" s="44" t="s">
        <v>28</v>
      </c>
      <c r="H309" s="45">
        <v>1</v>
      </c>
      <c r="I309" s="46">
        <v>2.9</v>
      </c>
      <c r="J309" s="46">
        <v>2.9</v>
      </c>
    </row>
    <row r="310" spans="1:10" ht="25.5">
      <c r="A310" s="42" t="s">
        <v>101</v>
      </c>
      <c r="B310" s="43" t="s">
        <v>121</v>
      </c>
      <c r="C310" s="42" t="s">
        <v>21</v>
      </c>
      <c r="D310" s="42" t="s">
        <v>122</v>
      </c>
      <c r="E310" s="156" t="s">
        <v>438</v>
      </c>
      <c r="F310" s="156"/>
      <c r="G310" s="44" t="s">
        <v>28</v>
      </c>
      <c r="H310" s="45">
        <v>1</v>
      </c>
      <c r="I310" s="46">
        <v>1.61</v>
      </c>
      <c r="J310" s="46">
        <v>1.61</v>
      </c>
    </row>
    <row r="311" spans="1:10" ht="24" customHeight="1">
      <c r="A311" s="42" t="s">
        <v>101</v>
      </c>
      <c r="B311" s="43" t="s">
        <v>246</v>
      </c>
      <c r="C311" s="42" t="s">
        <v>21</v>
      </c>
      <c r="D311" s="42" t="s">
        <v>247</v>
      </c>
      <c r="E311" s="156" t="s">
        <v>133</v>
      </c>
      <c r="F311" s="156"/>
      <c r="G311" s="44" t="s">
        <v>28</v>
      </c>
      <c r="H311" s="45">
        <v>1</v>
      </c>
      <c r="I311" s="46">
        <v>21.41</v>
      </c>
      <c r="J311" s="46">
        <v>21.41</v>
      </c>
    </row>
    <row r="312" spans="1:10" ht="26.1" customHeight="1">
      <c r="A312" s="42" t="s">
        <v>101</v>
      </c>
      <c r="B312" s="43" t="s">
        <v>125</v>
      </c>
      <c r="C312" s="42" t="s">
        <v>21</v>
      </c>
      <c r="D312" s="42" t="s">
        <v>126</v>
      </c>
      <c r="E312" s="156" t="s">
        <v>438</v>
      </c>
      <c r="F312" s="156"/>
      <c r="G312" s="44" t="s">
        <v>28</v>
      </c>
      <c r="H312" s="45">
        <v>1</v>
      </c>
      <c r="I312" s="46">
        <v>0.1</v>
      </c>
      <c r="J312" s="46">
        <v>0.1</v>
      </c>
    </row>
    <row r="313" spans="1:10" ht="26.1" customHeight="1">
      <c r="A313" s="42" t="s">
        <v>101</v>
      </c>
      <c r="B313" s="43" t="s">
        <v>129</v>
      </c>
      <c r="C313" s="42" t="s">
        <v>21</v>
      </c>
      <c r="D313" s="42" t="s">
        <v>130</v>
      </c>
      <c r="E313" s="156" t="s">
        <v>438</v>
      </c>
      <c r="F313" s="156"/>
      <c r="G313" s="44" t="s">
        <v>28</v>
      </c>
      <c r="H313" s="45">
        <v>1</v>
      </c>
      <c r="I313" s="46">
        <v>0.89</v>
      </c>
      <c r="J313" s="46">
        <v>0.89</v>
      </c>
    </row>
    <row r="314" spans="1:10">
      <c r="A314" s="47"/>
      <c r="B314" s="47"/>
      <c r="C314" s="47"/>
      <c r="D314" s="47"/>
      <c r="E314" s="47" t="s">
        <v>112</v>
      </c>
      <c r="F314" s="48">
        <v>22.2</v>
      </c>
      <c r="G314" s="47" t="s">
        <v>113</v>
      </c>
      <c r="H314" s="48">
        <v>0</v>
      </c>
      <c r="I314" s="47" t="s">
        <v>114</v>
      </c>
      <c r="J314" s="48">
        <v>22.2</v>
      </c>
    </row>
    <row r="315" spans="1:10" ht="15" thickBot="1">
      <c r="A315" s="47"/>
      <c r="B315" s="47"/>
      <c r="C315" s="47"/>
      <c r="D315" s="47"/>
      <c r="E315" s="47" t="s">
        <v>115</v>
      </c>
      <c r="F315" s="48">
        <v>7.56</v>
      </c>
      <c r="G315" s="47"/>
      <c r="H315" s="154" t="s">
        <v>116</v>
      </c>
      <c r="I315" s="154"/>
      <c r="J315" s="48">
        <v>37.58</v>
      </c>
    </row>
    <row r="316" spans="1:10" ht="20.100000000000001" customHeight="1" thickTop="1">
      <c r="A316" s="49"/>
      <c r="B316" s="49"/>
      <c r="C316" s="49"/>
      <c r="D316" s="49"/>
      <c r="E316" s="49"/>
      <c r="F316" s="49"/>
      <c r="G316" s="49"/>
      <c r="H316" s="49"/>
      <c r="I316" s="49"/>
      <c r="J316" s="49"/>
    </row>
    <row r="317" spans="1:10" ht="26.1" customHeight="1">
      <c r="A317" s="23"/>
      <c r="B317" s="24" t="s">
        <v>7</v>
      </c>
      <c r="C317" s="23" t="s">
        <v>8</v>
      </c>
      <c r="D317" s="23" t="s">
        <v>9</v>
      </c>
      <c r="E317" s="157" t="s">
        <v>89</v>
      </c>
      <c r="F317" s="157"/>
      <c r="G317" s="31" t="s">
        <v>10</v>
      </c>
      <c r="H317" s="24" t="s">
        <v>11</v>
      </c>
      <c r="I317" s="24" t="s">
        <v>12</v>
      </c>
      <c r="J317" s="24" t="s">
        <v>14</v>
      </c>
    </row>
    <row r="318" spans="1:10" ht="51">
      <c r="A318" s="32" t="s">
        <v>90</v>
      </c>
      <c r="B318" s="33" t="s">
        <v>187</v>
      </c>
      <c r="C318" s="32" t="s">
        <v>21</v>
      </c>
      <c r="D318" s="32" t="s">
        <v>188</v>
      </c>
      <c r="E318" s="158" t="s">
        <v>160</v>
      </c>
      <c r="F318" s="158"/>
      <c r="G318" s="34" t="s">
        <v>189</v>
      </c>
      <c r="H318" s="35">
        <v>1</v>
      </c>
      <c r="I318" s="36">
        <v>77.69</v>
      </c>
      <c r="J318" s="36">
        <v>77.69</v>
      </c>
    </row>
    <row r="319" spans="1:10" ht="26.1" customHeight="1">
      <c r="A319" s="37" t="s">
        <v>92</v>
      </c>
      <c r="B319" s="38" t="s">
        <v>270</v>
      </c>
      <c r="C319" s="37" t="s">
        <v>21</v>
      </c>
      <c r="D319" s="37" t="s">
        <v>271</v>
      </c>
      <c r="E319" s="155" t="s">
        <v>98</v>
      </c>
      <c r="F319" s="155"/>
      <c r="G319" s="39" t="s">
        <v>28</v>
      </c>
      <c r="H319" s="40">
        <v>1</v>
      </c>
      <c r="I319" s="41">
        <v>36.299999999999997</v>
      </c>
      <c r="J319" s="41">
        <v>36.299999999999997</v>
      </c>
    </row>
    <row r="320" spans="1:10" ht="51">
      <c r="A320" s="37" t="s">
        <v>92</v>
      </c>
      <c r="B320" s="38" t="s">
        <v>264</v>
      </c>
      <c r="C320" s="37" t="s">
        <v>21</v>
      </c>
      <c r="D320" s="37" t="s">
        <v>265</v>
      </c>
      <c r="E320" s="155" t="s">
        <v>213</v>
      </c>
      <c r="F320" s="155"/>
      <c r="G320" s="39" t="s">
        <v>28</v>
      </c>
      <c r="H320" s="40">
        <v>1</v>
      </c>
      <c r="I320" s="41">
        <v>4.05</v>
      </c>
      <c r="J320" s="41">
        <v>4.05</v>
      </c>
    </row>
    <row r="321" spans="1:10" ht="15" customHeight="1">
      <c r="A321" s="37" t="s">
        <v>92</v>
      </c>
      <c r="B321" s="38" t="s">
        <v>266</v>
      </c>
      <c r="C321" s="37" t="s">
        <v>21</v>
      </c>
      <c r="D321" s="37" t="s">
        <v>267</v>
      </c>
      <c r="E321" s="155" t="s">
        <v>213</v>
      </c>
      <c r="F321" s="155"/>
      <c r="G321" s="39" t="s">
        <v>28</v>
      </c>
      <c r="H321" s="40">
        <v>1</v>
      </c>
      <c r="I321" s="41">
        <v>27.3</v>
      </c>
      <c r="J321" s="41">
        <v>27.3</v>
      </c>
    </row>
    <row r="322" spans="1:10" ht="0.95" customHeight="1">
      <c r="A322" s="37" t="s">
        <v>92</v>
      </c>
      <c r="B322" s="38" t="s">
        <v>268</v>
      </c>
      <c r="C322" s="37" t="s">
        <v>21</v>
      </c>
      <c r="D322" s="37" t="s">
        <v>269</v>
      </c>
      <c r="E322" s="155" t="s">
        <v>213</v>
      </c>
      <c r="F322" s="155"/>
      <c r="G322" s="39" t="s">
        <v>28</v>
      </c>
      <c r="H322" s="40">
        <v>1</v>
      </c>
      <c r="I322" s="41">
        <v>10.039999999999999</v>
      </c>
      <c r="J322" s="41">
        <v>10.039999999999999</v>
      </c>
    </row>
    <row r="323" spans="1:10" ht="18" customHeight="1">
      <c r="A323" s="47"/>
      <c r="B323" s="47"/>
      <c r="C323" s="47"/>
      <c r="D323" s="47"/>
      <c r="E323" s="47" t="s">
        <v>112</v>
      </c>
      <c r="F323" s="48">
        <v>29.87</v>
      </c>
      <c r="G323" s="47" t="s">
        <v>113</v>
      </c>
      <c r="H323" s="48">
        <v>0</v>
      </c>
      <c r="I323" s="47" t="s">
        <v>114</v>
      </c>
      <c r="J323" s="48">
        <v>29.87</v>
      </c>
    </row>
    <row r="324" spans="1:10" ht="20.100000000000001" customHeight="1" thickBot="1">
      <c r="A324" s="47"/>
      <c r="B324" s="47"/>
      <c r="C324" s="47"/>
      <c r="D324" s="47"/>
      <c r="E324" s="47" t="s">
        <v>115</v>
      </c>
      <c r="F324" s="48">
        <v>19.57</v>
      </c>
      <c r="G324" s="47"/>
      <c r="H324" s="154" t="s">
        <v>116</v>
      </c>
      <c r="I324" s="154"/>
      <c r="J324" s="48">
        <v>97.26</v>
      </c>
    </row>
    <row r="325" spans="1:10" ht="20.100000000000001" customHeight="1" thickTop="1">
      <c r="A325" s="49"/>
      <c r="B325" s="49"/>
      <c r="C325" s="49"/>
      <c r="D325" s="49"/>
      <c r="E325" s="49"/>
      <c r="F325" s="49"/>
      <c r="G325" s="49"/>
      <c r="H325" s="49"/>
      <c r="I325" s="49"/>
      <c r="J325" s="49"/>
    </row>
    <row r="326" spans="1:10" ht="20.100000000000001" customHeight="1">
      <c r="A326" s="23"/>
      <c r="B326" s="24" t="s">
        <v>7</v>
      </c>
      <c r="C326" s="23" t="s">
        <v>8</v>
      </c>
      <c r="D326" s="23" t="s">
        <v>9</v>
      </c>
      <c r="E326" s="157" t="s">
        <v>89</v>
      </c>
      <c r="F326" s="157"/>
      <c r="G326" s="31" t="s">
        <v>10</v>
      </c>
      <c r="H326" s="24" t="s">
        <v>11</v>
      </c>
      <c r="I326" s="24" t="s">
        <v>12</v>
      </c>
      <c r="J326" s="24" t="s">
        <v>14</v>
      </c>
    </row>
    <row r="327" spans="1:10" ht="65.099999999999994" customHeight="1">
      <c r="A327" s="32" t="s">
        <v>90</v>
      </c>
      <c r="B327" s="33" t="s">
        <v>158</v>
      </c>
      <c r="C327" s="32" t="s">
        <v>21</v>
      </c>
      <c r="D327" s="32" t="s">
        <v>159</v>
      </c>
      <c r="E327" s="158" t="s">
        <v>160</v>
      </c>
      <c r="F327" s="158"/>
      <c r="G327" s="34" t="s">
        <v>161</v>
      </c>
      <c r="H327" s="35">
        <v>1</v>
      </c>
      <c r="I327" s="36">
        <v>290.43</v>
      </c>
      <c r="J327" s="36">
        <v>290.43</v>
      </c>
    </row>
    <row r="328" spans="1:10" ht="51">
      <c r="A328" s="37" t="s">
        <v>92</v>
      </c>
      <c r="B328" s="38" t="s">
        <v>272</v>
      </c>
      <c r="C328" s="37" t="s">
        <v>21</v>
      </c>
      <c r="D328" s="37" t="s">
        <v>273</v>
      </c>
      <c r="E328" s="155" t="s">
        <v>213</v>
      </c>
      <c r="F328" s="155"/>
      <c r="G328" s="39" t="s">
        <v>28</v>
      </c>
      <c r="H328" s="40">
        <v>1</v>
      </c>
      <c r="I328" s="41">
        <v>46.24</v>
      </c>
      <c r="J328" s="41">
        <v>46.24</v>
      </c>
    </row>
    <row r="329" spans="1:10" ht="25.5">
      <c r="A329" s="37" t="s">
        <v>92</v>
      </c>
      <c r="B329" s="38" t="s">
        <v>270</v>
      </c>
      <c r="C329" s="37" t="s">
        <v>21</v>
      </c>
      <c r="D329" s="37" t="s">
        <v>271</v>
      </c>
      <c r="E329" s="155" t="s">
        <v>98</v>
      </c>
      <c r="F329" s="155"/>
      <c r="G329" s="39" t="s">
        <v>28</v>
      </c>
      <c r="H329" s="40">
        <v>1</v>
      </c>
      <c r="I329" s="41">
        <v>36.299999999999997</v>
      </c>
      <c r="J329" s="41">
        <v>36.299999999999997</v>
      </c>
    </row>
    <row r="330" spans="1:10" ht="51">
      <c r="A330" s="37" t="s">
        <v>92</v>
      </c>
      <c r="B330" s="38" t="s">
        <v>268</v>
      </c>
      <c r="C330" s="37" t="s">
        <v>21</v>
      </c>
      <c r="D330" s="37" t="s">
        <v>269</v>
      </c>
      <c r="E330" s="155" t="s">
        <v>213</v>
      </c>
      <c r="F330" s="155"/>
      <c r="G330" s="39" t="s">
        <v>28</v>
      </c>
      <c r="H330" s="40">
        <v>1</v>
      </c>
      <c r="I330" s="41">
        <v>10.039999999999999</v>
      </c>
      <c r="J330" s="41">
        <v>10.039999999999999</v>
      </c>
    </row>
    <row r="331" spans="1:10" ht="51">
      <c r="A331" s="37" t="s">
        <v>92</v>
      </c>
      <c r="B331" s="38" t="s">
        <v>266</v>
      </c>
      <c r="C331" s="37" t="s">
        <v>21</v>
      </c>
      <c r="D331" s="37" t="s">
        <v>267</v>
      </c>
      <c r="E331" s="155" t="s">
        <v>213</v>
      </c>
      <c r="F331" s="155"/>
      <c r="G331" s="39" t="s">
        <v>28</v>
      </c>
      <c r="H331" s="40">
        <v>1</v>
      </c>
      <c r="I331" s="41">
        <v>27.3</v>
      </c>
      <c r="J331" s="41">
        <v>27.3</v>
      </c>
    </row>
    <row r="332" spans="1:10" ht="51">
      <c r="A332" s="37" t="s">
        <v>92</v>
      </c>
      <c r="B332" s="38" t="s">
        <v>274</v>
      </c>
      <c r="C332" s="37" t="s">
        <v>21</v>
      </c>
      <c r="D332" s="37" t="s">
        <v>275</v>
      </c>
      <c r="E332" s="155" t="s">
        <v>213</v>
      </c>
      <c r="F332" s="155"/>
      <c r="G332" s="39" t="s">
        <v>28</v>
      </c>
      <c r="H332" s="40">
        <v>1</v>
      </c>
      <c r="I332" s="41">
        <v>166.5</v>
      </c>
      <c r="J332" s="41">
        <v>166.5</v>
      </c>
    </row>
    <row r="333" spans="1:10" ht="51">
      <c r="A333" s="37" t="s">
        <v>92</v>
      </c>
      <c r="B333" s="38" t="s">
        <v>264</v>
      </c>
      <c r="C333" s="37" t="s">
        <v>21</v>
      </c>
      <c r="D333" s="37" t="s">
        <v>265</v>
      </c>
      <c r="E333" s="155" t="s">
        <v>213</v>
      </c>
      <c r="F333" s="155"/>
      <c r="G333" s="39" t="s">
        <v>28</v>
      </c>
      <c r="H333" s="40">
        <v>1</v>
      </c>
      <c r="I333" s="41">
        <v>4.05</v>
      </c>
      <c r="J333" s="41">
        <v>4.05</v>
      </c>
    </row>
    <row r="334" spans="1:10" ht="20.100000000000001" customHeight="1">
      <c r="A334" s="47"/>
      <c r="B334" s="47"/>
      <c r="C334" s="47"/>
      <c r="D334" s="47"/>
      <c r="E334" s="47" t="s">
        <v>112</v>
      </c>
      <c r="F334" s="48">
        <v>29.87</v>
      </c>
      <c r="G334" s="47" t="s">
        <v>113</v>
      </c>
      <c r="H334" s="48">
        <v>0</v>
      </c>
      <c r="I334" s="47" t="s">
        <v>114</v>
      </c>
      <c r="J334" s="48">
        <v>29.87</v>
      </c>
    </row>
    <row r="335" spans="1:10" ht="20.100000000000001" customHeight="1" thickBot="1">
      <c r="A335" s="47"/>
      <c r="B335" s="47"/>
      <c r="C335" s="47"/>
      <c r="D335" s="47"/>
      <c r="E335" s="47" t="s">
        <v>115</v>
      </c>
      <c r="F335" s="48">
        <v>73.180000000000007</v>
      </c>
      <c r="G335" s="47"/>
      <c r="H335" s="154" t="s">
        <v>116</v>
      </c>
      <c r="I335" s="154"/>
      <c r="J335" s="48">
        <v>363.61</v>
      </c>
    </row>
    <row r="336" spans="1:10" ht="20.100000000000001" customHeight="1" thickTop="1">
      <c r="A336" s="49"/>
      <c r="B336" s="49"/>
      <c r="C336" s="49"/>
      <c r="D336" s="49"/>
      <c r="E336" s="49"/>
      <c r="F336" s="49"/>
      <c r="G336" s="49"/>
      <c r="H336" s="49"/>
      <c r="I336" s="49"/>
      <c r="J336" s="49"/>
    </row>
    <row r="337" spans="1:10" ht="20.100000000000001" customHeight="1">
      <c r="A337" s="23"/>
      <c r="B337" s="24" t="s">
        <v>7</v>
      </c>
      <c r="C337" s="23" t="s">
        <v>8</v>
      </c>
      <c r="D337" s="23" t="s">
        <v>9</v>
      </c>
      <c r="E337" s="157" t="s">
        <v>89</v>
      </c>
      <c r="F337" s="157"/>
      <c r="G337" s="31" t="s">
        <v>10</v>
      </c>
      <c r="H337" s="24" t="s">
        <v>11</v>
      </c>
      <c r="I337" s="24" t="s">
        <v>12</v>
      </c>
      <c r="J337" s="24" t="s">
        <v>14</v>
      </c>
    </row>
    <row r="338" spans="1:10" ht="65.099999999999994" customHeight="1">
      <c r="A338" s="32" t="s">
        <v>90</v>
      </c>
      <c r="B338" s="33" t="s">
        <v>266</v>
      </c>
      <c r="C338" s="32" t="s">
        <v>21</v>
      </c>
      <c r="D338" s="32" t="s">
        <v>267</v>
      </c>
      <c r="E338" s="158" t="s">
        <v>213</v>
      </c>
      <c r="F338" s="158"/>
      <c r="G338" s="34" t="s">
        <v>28</v>
      </c>
      <c r="H338" s="35">
        <v>1</v>
      </c>
      <c r="I338" s="36">
        <v>27.3</v>
      </c>
      <c r="J338" s="36">
        <v>27.3</v>
      </c>
    </row>
    <row r="339" spans="1:10" ht="65.099999999999994" customHeight="1">
      <c r="A339" s="42" t="s">
        <v>101</v>
      </c>
      <c r="B339" s="43" t="s">
        <v>276</v>
      </c>
      <c r="C339" s="42" t="s">
        <v>21</v>
      </c>
      <c r="D339" s="42" t="s">
        <v>277</v>
      </c>
      <c r="E339" s="156" t="s">
        <v>223</v>
      </c>
      <c r="F339" s="156"/>
      <c r="G339" s="44" t="s">
        <v>36</v>
      </c>
      <c r="H339" s="45">
        <v>5.5099999999999998E-5</v>
      </c>
      <c r="I339" s="46">
        <v>143750</v>
      </c>
      <c r="J339" s="46">
        <v>7.9206250000000002</v>
      </c>
    </row>
    <row r="340" spans="1:10" ht="38.25">
      <c r="A340" s="42" t="s">
        <v>101</v>
      </c>
      <c r="B340" s="43" t="s">
        <v>278</v>
      </c>
      <c r="C340" s="42" t="s">
        <v>21</v>
      </c>
      <c r="D340" s="42" t="s">
        <v>279</v>
      </c>
      <c r="E340" s="156" t="s">
        <v>223</v>
      </c>
      <c r="F340" s="156"/>
      <c r="G340" s="44" t="s">
        <v>36</v>
      </c>
      <c r="H340" s="45">
        <v>3.43E-5</v>
      </c>
      <c r="I340" s="46">
        <v>565297.27</v>
      </c>
      <c r="J340" s="46">
        <v>19.389696399999998</v>
      </c>
    </row>
    <row r="341" spans="1:10" ht="15" customHeight="1">
      <c r="A341" s="47"/>
      <c r="B341" s="47"/>
      <c r="C341" s="47"/>
      <c r="D341" s="47"/>
      <c r="E341" s="47" t="s">
        <v>112</v>
      </c>
      <c r="F341" s="48">
        <v>0</v>
      </c>
      <c r="G341" s="47" t="s">
        <v>113</v>
      </c>
      <c r="H341" s="48">
        <v>0</v>
      </c>
      <c r="I341" s="47" t="s">
        <v>114</v>
      </c>
      <c r="J341" s="48">
        <v>0</v>
      </c>
    </row>
    <row r="342" spans="1:10" ht="18.75" customHeight="1" thickBot="1">
      <c r="A342" s="47"/>
      <c r="B342" s="47"/>
      <c r="C342" s="47"/>
      <c r="D342" s="47"/>
      <c r="E342" s="47" t="s">
        <v>115</v>
      </c>
      <c r="F342" s="48">
        <v>6.87</v>
      </c>
      <c r="G342" s="47"/>
      <c r="H342" s="154" t="s">
        <v>116</v>
      </c>
      <c r="I342" s="154"/>
      <c r="J342" s="48">
        <v>34.17</v>
      </c>
    </row>
    <row r="343" spans="1:10" ht="18" customHeight="1" thickTop="1">
      <c r="A343" s="49"/>
      <c r="B343" s="49"/>
      <c r="C343" s="49"/>
      <c r="D343" s="49"/>
      <c r="E343" s="49"/>
      <c r="F343" s="49"/>
      <c r="G343" s="49"/>
      <c r="H343" s="49"/>
      <c r="I343" s="49"/>
      <c r="J343" s="49"/>
    </row>
    <row r="344" spans="1:10" ht="20.100000000000001" customHeight="1">
      <c r="A344" s="23"/>
      <c r="B344" s="24" t="s">
        <v>7</v>
      </c>
      <c r="C344" s="23" t="s">
        <v>8</v>
      </c>
      <c r="D344" s="23" t="s">
        <v>9</v>
      </c>
      <c r="E344" s="157" t="s">
        <v>89</v>
      </c>
      <c r="F344" s="157"/>
      <c r="G344" s="31" t="s">
        <v>10</v>
      </c>
      <c r="H344" s="24" t="s">
        <v>11</v>
      </c>
      <c r="I344" s="24" t="s">
        <v>12</v>
      </c>
      <c r="J344" s="24" t="s">
        <v>14</v>
      </c>
    </row>
    <row r="345" spans="1:10" ht="51">
      <c r="A345" s="32" t="s">
        <v>90</v>
      </c>
      <c r="B345" s="33" t="s">
        <v>264</v>
      </c>
      <c r="C345" s="32" t="s">
        <v>21</v>
      </c>
      <c r="D345" s="32" t="s">
        <v>265</v>
      </c>
      <c r="E345" s="158" t="s">
        <v>213</v>
      </c>
      <c r="F345" s="158"/>
      <c r="G345" s="34" t="s">
        <v>28</v>
      </c>
      <c r="H345" s="35">
        <v>1</v>
      </c>
      <c r="I345" s="36">
        <v>4.05</v>
      </c>
      <c r="J345" s="36">
        <v>4.05</v>
      </c>
    </row>
    <row r="346" spans="1:10" ht="38.25">
      <c r="A346" s="42" t="s">
        <v>101</v>
      </c>
      <c r="B346" s="43" t="s">
        <v>278</v>
      </c>
      <c r="C346" s="42" t="s">
        <v>21</v>
      </c>
      <c r="D346" s="42" t="s">
        <v>279</v>
      </c>
      <c r="E346" s="156" t="s">
        <v>223</v>
      </c>
      <c r="F346" s="156"/>
      <c r="G346" s="44" t="s">
        <v>36</v>
      </c>
      <c r="H346" s="45">
        <v>5.6999999999999996E-6</v>
      </c>
      <c r="I346" s="46">
        <v>565297.27</v>
      </c>
      <c r="J346" s="46">
        <v>3.2221943999999998</v>
      </c>
    </row>
    <row r="347" spans="1:10" ht="51">
      <c r="A347" s="42" t="s">
        <v>101</v>
      </c>
      <c r="B347" s="43" t="s">
        <v>276</v>
      </c>
      <c r="C347" s="42" t="s">
        <v>21</v>
      </c>
      <c r="D347" s="42" t="s">
        <v>277</v>
      </c>
      <c r="E347" s="156" t="s">
        <v>223</v>
      </c>
      <c r="F347" s="156"/>
      <c r="G347" s="44" t="s">
        <v>36</v>
      </c>
      <c r="H347" s="45">
        <v>5.8000000000000004E-6</v>
      </c>
      <c r="I347" s="46">
        <v>143750</v>
      </c>
      <c r="J347" s="46">
        <v>0.83374999999999999</v>
      </c>
    </row>
    <row r="348" spans="1:10" ht="15" customHeight="1">
      <c r="A348" s="47"/>
      <c r="B348" s="47"/>
      <c r="C348" s="47"/>
      <c r="D348" s="47"/>
      <c r="E348" s="47" t="s">
        <v>112</v>
      </c>
      <c r="F348" s="48">
        <v>0</v>
      </c>
      <c r="G348" s="47" t="s">
        <v>113</v>
      </c>
      <c r="H348" s="48">
        <v>0</v>
      </c>
      <c r="I348" s="47" t="s">
        <v>114</v>
      </c>
      <c r="J348" s="48">
        <v>0</v>
      </c>
    </row>
    <row r="349" spans="1:10" ht="18.75" customHeight="1" thickBot="1">
      <c r="A349" s="47"/>
      <c r="B349" s="47"/>
      <c r="C349" s="47"/>
      <c r="D349" s="47"/>
      <c r="E349" s="47" t="s">
        <v>115</v>
      </c>
      <c r="F349" s="48">
        <v>1.02</v>
      </c>
      <c r="G349" s="47"/>
      <c r="H349" s="154" t="s">
        <v>116</v>
      </c>
      <c r="I349" s="154"/>
      <c r="J349" s="48">
        <v>5.07</v>
      </c>
    </row>
    <row r="350" spans="1:10" ht="18" customHeight="1" thickTop="1">
      <c r="A350" s="49"/>
      <c r="B350" s="49"/>
      <c r="C350" s="49"/>
      <c r="D350" s="49"/>
      <c r="E350" s="49"/>
      <c r="F350" s="49"/>
      <c r="G350" s="49"/>
      <c r="H350" s="49"/>
      <c r="I350" s="49"/>
      <c r="J350" s="49"/>
    </row>
    <row r="351" spans="1:10" ht="15">
      <c r="A351" s="23"/>
      <c r="B351" s="24" t="s">
        <v>7</v>
      </c>
      <c r="C351" s="23" t="s">
        <v>8</v>
      </c>
      <c r="D351" s="23" t="s">
        <v>9</v>
      </c>
      <c r="E351" s="157" t="s">
        <v>89</v>
      </c>
      <c r="F351" s="157"/>
      <c r="G351" s="31" t="s">
        <v>10</v>
      </c>
      <c r="H351" s="24" t="s">
        <v>11</v>
      </c>
      <c r="I351" s="24" t="s">
        <v>12</v>
      </c>
      <c r="J351" s="24" t="s">
        <v>14</v>
      </c>
    </row>
    <row r="352" spans="1:10" ht="51">
      <c r="A352" s="32" t="s">
        <v>90</v>
      </c>
      <c r="B352" s="33" t="s">
        <v>268</v>
      </c>
      <c r="C352" s="32" t="s">
        <v>21</v>
      </c>
      <c r="D352" s="32" t="s">
        <v>269</v>
      </c>
      <c r="E352" s="158" t="s">
        <v>213</v>
      </c>
      <c r="F352" s="158"/>
      <c r="G352" s="34" t="s">
        <v>28</v>
      </c>
      <c r="H352" s="35">
        <v>1</v>
      </c>
      <c r="I352" s="36">
        <v>10.039999999999999</v>
      </c>
      <c r="J352" s="36">
        <v>10.039999999999999</v>
      </c>
    </row>
    <row r="353" spans="1:10" ht="38.25">
      <c r="A353" s="42" t="s">
        <v>101</v>
      </c>
      <c r="B353" s="43" t="s">
        <v>278</v>
      </c>
      <c r="C353" s="42" t="s">
        <v>21</v>
      </c>
      <c r="D353" s="42" t="s">
        <v>279</v>
      </c>
      <c r="E353" s="156" t="s">
        <v>223</v>
      </c>
      <c r="F353" s="156"/>
      <c r="G353" s="44" t="s">
        <v>36</v>
      </c>
      <c r="H353" s="45">
        <v>1.4100000000000001E-5</v>
      </c>
      <c r="I353" s="46">
        <v>565297.27</v>
      </c>
      <c r="J353" s="46">
        <v>7.9706915</v>
      </c>
    </row>
    <row r="354" spans="1:10" ht="51">
      <c r="A354" s="42" t="s">
        <v>101</v>
      </c>
      <c r="B354" s="43" t="s">
        <v>276</v>
      </c>
      <c r="C354" s="42" t="s">
        <v>21</v>
      </c>
      <c r="D354" s="42" t="s">
        <v>277</v>
      </c>
      <c r="E354" s="156" t="s">
        <v>223</v>
      </c>
      <c r="F354" s="156"/>
      <c r="G354" s="44" t="s">
        <v>36</v>
      </c>
      <c r="H354" s="45">
        <v>1.4399999999999999E-5</v>
      </c>
      <c r="I354" s="46">
        <v>143750</v>
      </c>
      <c r="J354" s="46">
        <v>2.0699999999999998</v>
      </c>
    </row>
    <row r="355" spans="1:10" ht="15" customHeight="1">
      <c r="A355" s="47"/>
      <c r="B355" s="47"/>
      <c r="C355" s="47"/>
      <c r="D355" s="47"/>
      <c r="E355" s="47" t="s">
        <v>112</v>
      </c>
      <c r="F355" s="48">
        <v>0</v>
      </c>
      <c r="G355" s="47" t="s">
        <v>113</v>
      </c>
      <c r="H355" s="48">
        <v>0</v>
      </c>
      <c r="I355" s="47" t="s">
        <v>114</v>
      </c>
      <c r="J355" s="48">
        <v>0</v>
      </c>
    </row>
    <row r="356" spans="1:10" ht="19.5" customHeight="1" thickBot="1">
      <c r="A356" s="47"/>
      <c r="B356" s="47"/>
      <c r="C356" s="47"/>
      <c r="D356" s="47"/>
      <c r="E356" s="47" t="s">
        <v>115</v>
      </c>
      <c r="F356" s="48">
        <v>2.5299999999999998</v>
      </c>
      <c r="G356" s="47"/>
      <c r="H356" s="154" t="s">
        <v>116</v>
      </c>
      <c r="I356" s="154"/>
      <c r="J356" s="48">
        <v>12.57</v>
      </c>
    </row>
    <row r="357" spans="1:10" ht="18" customHeight="1" thickTop="1">
      <c r="A357" s="49"/>
      <c r="B357" s="49"/>
      <c r="C357" s="49"/>
      <c r="D357" s="49"/>
      <c r="E357" s="49"/>
      <c r="F357" s="49"/>
      <c r="G357" s="49"/>
      <c r="H357" s="49"/>
      <c r="I357" s="49"/>
      <c r="J357" s="49"/>
    </row>
    <row r="358" spans="1:10" ht="15">
      <c r="A358" s="23"/>
      <c r="B358" s="24" t="s">
        <v>7</v>
      </c>
      <c r="C358" s="23" t="s">
        <v>8</v>
      </c>
      <c r="D358" s="23" t="s">
        <v>9</v>
      </c>
      <c r="E358" s="157" t="s">
        <v>89</v>
      </c>
      <c r="F358" s="157"/>
      <c r="G358" s="31" t="s">
        <v>10</v>
      </c>
      <c r="H358" s="24" t="s">
        <v>11</v>
      </c>
      <c r="I358" s="24" t="s">
        <v>12</v>
      </c>
      <c r="J358" s="24" t="s">
        <v>14</v>
      </c>
    </row>
    <row r="359" spans="1:10" ht="51">
      <c r="A359" s="32" t="s">
        <v>90</v>
      </c>
      <c r="B359" s="33" t="s">
        <v>272</v>
      </c>
      <c r="C359" s="32" t="s">
        <v>21</v>
      </c>
      <c r="D359" s="32" t="s">
        <v>273</v>
      </c>
      <c r="E359" s="158" t="s">
        <v>213</v>
      </c>
      <c r="F359" s="158"/>
      <c r="G359" s="34" t="s">
        <v>28</v>
      </c>
      <c r="H359" s="35">
        <v>1</v>
      </c>
      <c r="I359" s="36">
        <v>46.24</v>
      </c>
      <c r="J359" s="36">
        <v>46.24</v>
      </c>
    </row>
    <row r="360" spans="1:10" ht="51">
      <c r="A360" s="42" t="s">
        <v>101</v>
      </c>
      <c r="B360" s="43" t="s">
        <v>276</v>
      </c>
      <c r="C360" s="42" t="s">
        <v>21</v>
      </c>
      <c r="D360" s="42" t="s">
        <v>277</v>
      </c>
      <c r="E360" s="156" t="s">
        <v>223</v>
      </c>
      <c r="F360" s="156"/>
      <c r="G360" s="44" t="s">
        <v>36</v>
      </c>
      <c r="H360" s="45">
        <v>6.8899999999999994E-5</v>
      </c>
      <c r="I360" s="46">
        <v>143750</v>
      </c>
      <c r="J360" s="46">
        <v>9.9043749999999999</v>
      </c>
    </row>
    <row r="361" spans="1:10" ht="38.25">
      <c r="A361" s="42" t="s">
        <v>101</v>
      </c>
      <c r="B361" s="43" t="s">
        <v>278</v>
      </c>
      <c r="C361" s="42" t="s">
        <v>21</v>
      </c>
      <c r="D361" s="42" t="s">
        <v>279</v>
      </c>
      <c r="E361" s="156" t="s">
        <v>223</v>
      </c>
      <c r="F361" s="156"/>
      <c r="G361" s="44" t="s">
        <v>36</v>
      </c>
      <c r="H361" s="45">
        <v>6.4300000000000004E-5</v>
      </c>
      <c r="I361" s="46">
        <v>565297.27</v>
      </c>
      <c r="J361" s="46">
        <v>36.348614499999996</v>
      </c>
    </row>
    <row r="362" spans="1:10" ht="15" customHeight="1">
      <c r="A362" s="47"/>
      <c r="B362" s="47"/>
      <c r="C362" s="47"/>
      <c r="D362" s="47"/>
      <c r="E362" s="47" t="s">
        <v>112</v>
      </c>
      <c r="F362" s="48">
        <v>0</v>
      </c>
      <c r="G362" s="47" t="s">
        <v>113</v>
      </c>
      <c r="H362" s="48">
        <v>0</v>
      </c>
      <c r="I362" s="47" t="s">
        <v>114</v>
      </c>
      <c r="J362" s="48">
        <v>0</v>
      </c>
    </row>
    <row r="363" spans="1:10" ht="19.5" customHeight="1" thickBot="1">
      <c r="A363" s="47"/>
      <c r="B363" s="47"/>
      <c r="C363" s="47"/>
      <c r="D363" s="47"/>
      <c r="E363" s="47" t="s">
        <v>115</v>
      </c>
      <c r="F363" s="48">
        <v>11.65</v>
      </c>
      <c r="G363" s="47"/>
      <c r="H363" s="154" t="s">
        <v>116</v>
      </c>
      <c r="I363" s="154"/>
      <c r="J363" s="48">
        <v>57.89</v>
      </c>
    </row>
    <row r="364" spans="1:10" ht="18" customHeight="1" thickTop="1">
      <c r="A364" s="49"/>
      <c r="B364" s="49"/>
      <c r="C364" s="49"/>
      <c r="D364" s="49"/>
      <c r="E364" s="49"/>
      <c r="F364" s="49"/>
      <c r="G364" s="49"/>
      <c r="H364" s="49"/>
      <c r="I364" s="49"/>
      <c r="J364" s="49"/>
    </row>
    <row r="365" spans="1:10" ht="15">
      <c r="A365" s="23"/>
      <c r="B365" s="24" t="s">
        <v>7</v>
      </c>
      <c r="C365" s="23" t="s">
        <v>8</v>
      </c>
      <c r="D365" s="23" t="s">
        <v>9</v>
      </c>
      <c r="E365" s="157" t="s">
        <v>89</v>
      </c>
      <c r="F365" s="157"/>
      <c r="G365" s="31" t="s">
        <v>10</v>
      </c>
      <c r="H365" s="24" t="s">
        <v>11</v>
      </c>
      <c r="I365" s="24" t="s">
        <v>12</v>
      </c>
      <c r="J365" s="24" t="s">
        <v>14</v>
      </c>
    </row>
    <row r="366" spans="1:10" ht="51">
      <c r="A366" s="32" t="s">
        <v>90</v>
      </c>
      <c r="B366" s="33" t="s">
        <v>274</v>
      </c>
      <c r="C366" s="32" t="s">
        <v>21</v>
      </c>
      <c r="D366" s="32" t="s">
        <v>275</v>
      </c>
      <c r="E366" s="158" t="s">
        <v>213</v>
      </c>
      <c r="F366" s="158"/>
      <c r="G366" s="34" t="s">
        <v>28</v>
      </c>
      <c r="H366" s="35">
        <v>1</v>
      </c>
      <c r="I366" s="36">
        <v>166.5</v>
      </c>
      <c r="J366" s="36">
        <v>166.5</v>
      </c>
    </row>
    <row r="367" spans="1:10" ht="51.95" customHeight="1">
      <c r="A367" s="42" t="s">
        <v>101</v>
      </c>
      <c r="B367" s="43" t="s">
        <v>280</v>
      </c>
      <c r="C367" s="42" t="s">
        <v>21</v>
      </c>
      <c r="D367" s="42" t="s">
        <v>281</v>
      </c>
      <c r="E367" s="156" t="s">
        <v>104</v>
      </c>
      <c r="F367" s="156"/>
      <c r="G367" s="44" t="s">
        <v>282</v>
      </c>
      <c r="H367" s="45">
        <v>26.43</v>
      </c>
      <c r="I367" s="46">
        <v>6.3</v>
      </c>
      <c r="J367" s="46">
        <v>166.50899999999999</v>
      </c>
    </row>
    <row r="368" spans="1:10">
      <c r="A368" s="47"/>
      <c r="B368" s="47"/>
      <c r="C368" s="47"/>
      <c r="D368" s="47"/>
      <c r="E368" s="47" t="s">
        <v>112</v>
      </c>
      <c r="F368" s="48">
        <v>0</v>
      </c>
      <c r="G368" s="47" t="s">
        <v>113</v>
      </c>
      <c r="H368" s="48">
        <v>0</v>
      </c>
      <c r="I368" s="47" t="s">
        <v>114</v>
      </c>
      <c r="J368" s="48">
        <v>0</v>
      </c>
    </row>
    <row r="369" spans="1:10" ht="15" thickBot="1">
      <c r="A369" s="47"/>
      <c r="B369" s="47"/>
      <c r="C369" s="47"/>
      <c r="D369" s="47"/>
      <c r="E369" s="47" t="s">
        <v>115</v>
      </c>
      <c r="F369" s="48">
        <v>41.95</v>
      </c>
      <c r="G369" s="47"/>
      <c r="H369" s="154" t="s">
        <v>116</v>
      </c>
      <c r="I369" s="154"/>
      <c r="J369" s="48">
        <v>208.45</v>
      </c>
    </row>
    <row r="370" spans="1:10" ht="18.75" customHeight="1" thickTop="1">
      <c r="A370" s="49"/>
      <c r="B370" s="49"/>
      <c r="C370" s="49"/>
      <c r="D370" s="49"/>
      <c r="E370" s="49"/>
      <c r="F370" s="49"/>
      <c r="G370" s="49"/>
      <c r="H370" s="49"/>
      <c r="I370" s="49"/>
      <c r="J370" s="49"/>
    </row>
    <row r="371" spans="1:10" ht="18" customHeight="1">
      <c r="A371" s="23"/>
      <c r="B371" s="24" t="s">
        <v>7</v>
      </c>
      <c r="C371" s="23" t="s">
        <v>8</v>
      </c>
      <c r="D371" s="23" t="s">
        <v>9</v>
      </c>
      <c r="E371" s="157" t="s">
        <v>89</v>
      </c>
      <c r="F371" s="157"/>
      <c r="G371" s="31" t="s">
        <v>10</v>
      </c>
      <c r="H371" s="24" t="s">
        <v>11</v>
      </c>
      <c r="I371" s="24" t="s">
        <v>12</v>
      </c>
      <c r="J371" s="24" t="s">
        <v>14</v>
      </c>
    </row>
    <row r="372" spans="1:10" ht="25.5">
      <c r="A372" s="32" t="s">
        <v>90</v>
      </c>
      <c r="B372" s="33" t="s">
        <v>71</v>
      </c>
      <c r="C372" s="32" t="s">
        <v>21</v>
      </c>
      <c r="D372" s="32" t="s">
        <v>199</v>
      </c>
      <c r="E372" s="158" t="s">
        <v>186</v>
      </c>
      <c r="F372" s="158"/>
      <c r="G372" s="34" t="s">
        <v>36</v>
      </c>
      <c r="H372" s="35">
        <v>1</v>
      </c>
      <c r="I372" s="36">
        <v>373.29</v>
      </c>
      <c r="J372" s="36">
        <v>373.29</v>
      </c>
    </row>
    <row r="373" spans="1:10" ht="51">
      <c r="A373" s="37" t="s">
        <v>92</v>
      </c>
      <c r="B373" s="38" t="s">
        <v>187</v>
      </c>
      <c r="C373" s="37" t="s">
        <v>21</v>
      </c>
      <c r="D373" s="37" t="s">
        <v>188</v>
      </c>
      <c r="E373" s="155" t="s">
        <v>160</v>
      </c>
      <c r="F373" s="155"/>
      <c r="G373" s="39" t="s">
        <v>189</v>
      </c>
      <c r="H373" s="40">
        <v>5.1701400000000002E-2</v>
      </c>
      <c r="I373" s="41">
        <v>77.69</v>
      </c>
      <c r="J373" s="41">
        <v>4.01</v>
      </c>
    </row>
    <row r="374" spans="1:10" ht="25.5">
      <c r="A374" s="37" t="s">
        <v>92</v>
      </c>
      <c r="B374" s="38" t="s">
        <v>145</v>
      </c>
      <c r="C374" s="37" t="s">
        <v>21</v>
      </c>
      <c r="D374" s="37" t="s">
        <v>146</v>
      </c>
      <c r="E374" s="155" t="s">
        <v>98</v>
      </c>
      <c r="F374" s="155"/>
      <c r="G374" s="39" t="s">
        <v>28</v>
      </c>
      <c r="H374" s="40">
        <v>0.2064</v>
      </c>
      <c r="I374" s="41">
        <v>25.14</v>
      </c>
      <c r="J374" s="41">
        <v>5.18</v>
      </c>
    </row>
    <row r="375" spans="1:10" ht="25.5">
      <c r="A375" s="37" t="s">
        <v>92</v>
      </c>
      <c r="B375" s="38" t="s">
        <v>147</v>
      </c>
      <c r="C375" s="37" t="s">
        <v>21</v>
      </c>
      <c r="D375" s="37" t="s">
        <v>148</v>
      </c>
      <c r="E375" s="155" t="s">
        <v>98</v>
      </c>
      <c r="F375" s="155"/>
      <c r="G375" s="39" t="s">
        <v>28</v>
      </c>
      <c r="H375" s="40">
        <v>0.2064</v>
      </c>
      <c r="I375" s="41">
        <v>30.02</v>
      </c>
      <c r="J375" s="41">
        <v>6.19</v>
      </c>
    </row>
    <row r="376" spans="1:10" ht="51">
      <c r="A376" s="37" t="s">
        <v>92</v>
      </c>
      <c r="B376" s="38" t="s">
        <v>158</v>
      </c>
      <c r="C376" s="37" t="s">
        <v>21</v>
      </c>
      <c r="D376" s="37" t="s">
        <v>159</v>
      </c>
      <c r="E376" s="155" t="s">
        <v>160</v>
      </c>
      <c r="F376" s="155"/>
      <c r="G376" s="39" t="s">
        <v>161</v>
      </c>
      <c r="H376" s="40">
        <v>0.20160710000000001</v>
      </c>
      <c r="I376" s="41">
        <v>290.43</v>
      </c>
      <c r="J376" s="41">
        <v>58.55</v>
      </c>
    </row>
    <row r="377" spans="1:10" ht="25.5">
      <c r="A377" s="42" t="s">
        <v>101</v>
      </c>
      <c r="B377" s="43" t="s">
        <v>195</v>
      </c>
      <c r="C377" s="42" t="s">
        <v>21</v>
      </c>
      <c r="D377" s="42" t="s">
        <v>196</v>
      </c>
      <c r="E377" s="156" t="s">
        <v>104</v>
      </c>
      <c r="F377" s="156"/>
      <c r="G377" s="44" t="s">
        <v>36</v>
      </c>
      <c r="H377" s="45">
        <v>1.4E-2</v>
      </c>
      <c r="I377" s="46">
        <v>7.16</v>
      </c>
      <c r="J377" s="46">
        <v>0.10024</v>
      </c>
    </row>
    <row r="378" spans="1:10" ht="25.5">
      <c r="A378" s="42" t="s">
        <v>101</v>
      </c>
      <c r="B378" s="43" t="s">
        <v>200</v>
      </c>
      <c r="C378" s="42" t="s">
        <v>21</v>
      </c>
      <c r="D378" s="42" t="s">
        <v>201</v>
      </c>
      <c r="E378" s="156" t="s">
        <v>104</v>
      </c>
      <c r="F378" s="156"/>
      <c r="G378" s="44" t="s">
        <v>36</v>
      </c>
      <c r="H378" s="45">
        <v>1</v>
      </c>
      <c r="I378" s="46">
        <v>299.26</v>
      </c>
      <c r="J378" s="46">
        <v>299.26</v>
      </c>
    </row>
    <row r="379" spans="1:10">
      <c r="A379" s="47"/>
      <c r="B379" s="47"/>
      <c r="C379" s="47"/>
      <c r="D379" s="47"/>
      <c r="E379" s="47" t="s">
        <v>112</v>
      </c>
      <c r="F379" s="48">
        <v>15.71</v>
      </c>
      <c r="G379" s="47" t="s">
        <v>113</v>
      </c>
      <c r="H379" s="48">
        <v>0</v>
      </c>
      <c r="I379" s="47" t="s">
        <v>114</v>
      </c>
      <c r="J379" s="48">
        <v>15.71</v>
      </c>
    </row>
    <row r="380" spans="1:10" ht="26.1" customHeight="1" thickBot="1">
      <c r="A380" s="47"/>
      <c r="B380" s="47"/>
      <c r="C380" s="47"/>
      <c r="D380" s="47"/>
      <c r="E380" s="47" t="s">
        <v>115</v>
      </c>
      <c r="F380" s="48">
        <v>94.06</v>
      </c>
      <c r="G380" s="47"/>
      <c r="H380" s="154" t="s">
        <v>116</v>
      </c>
      <c r="I380" s="154"/>
      <c r="J380" s="48">
        <v>467.35</v>
      </c>
    </row>
    <row r="381" spans="1:10" ht="24" customHeight="1" thickTop="1">
      <c r="A381" s="49"/>
      <c r="B381" s="49"/>
      <c r="C381" s="49"/>
      <c r="D381" s="49"/>
      <c r="E381" s="49"/>
      <c r="F381" s="49"/>
      <c r="G381" s="49"/>
      <c r="H381" s="49"/>
      <c r="I381" s="49"/>
      <c r="J381" s="49"/>
    </row>
    <row r="382" spans="1:10" ht="15">
      <c r="A382" s="23"/>
      <c r="B382" s="24" t="s">
        <v>7</v>
      </c>
      <c r="C382" s="23" t="s">
        <v>8</v>
      </c>
      <c r="D382" s="23" t="s">
        <v>9</v>
      </c>
      <c r="E382" s="157" t="s">
        <v>89</v>
      </c>
      <c r="F382" s="157"/>
      <c r="G382" s="31" t="s">
        <v>10</v>
      </c>
      <c r="H382" s="24" t="s">
        <v>11</v>
      </c>
      <c r="I382" s="24" t="s">
        <v>12</v>
      </c>
      <c r="J382" s="24" t="s">
        <v>14</v>
      </c>
    </row>
    <row r="383" spans="1:10" ht="25.5">
      <c r="A383" s="32" t="s">
        <v>90</v>
      </c>
      <c r="B383" s="33" t="s">
        <v>270</v>
      </c>
      <c r="C383" s="32" t="s">
        <v>21</v>
      </c>
      <c r="D383" s="32" t="s">
        <v>271</v>
      </c>
      <c r="E383" s="158" t="s">
        <v>98</v>
      </c>
      <c r="F383" s="158"/>
      <c r="G383" s="34" t="s">
        <v>28</v>
      </c>
      <c r="H383" s="35">
        <v>1</v>
      </c>
      <c r="I383" s="36">
        <v>36.299999999999997</v>
      </c>
      <c r="J383" s="36">
        <v>36.299999999999997</v>
      </c>
    </row>
    <row r="384" spans="1:10" ht="25.5">
      <c r="A384" s="37" t="s">
        <v>92</v>
      </c>
      <c r="B384" s="38" t="s">
        <v>248</v>
      </c>
      <c r="C384" s="37" t="s">
        <v>21</v>
      </c>
      <c r="D384" s="37" t="s">
        <v>249</v>
      </c>
      <c r="E384" s="155" t="s">
        <v>98</v>
      </c>
      <c r="F384" s="155"/>
      <c r="G384" s="39" t="s">
        <v>28</v>
      </c>
      <c r="H384" s="40">
        <v>1</v>
      </c>
      <c r="I384" s="41">
        <v>0.48</v>
      </c>
      <c r="J384" s="41">
        <v>0.48</v>
      </c>
    </row>
    <row r="385" spans="1:10">
      <c r="A385" s="42" t="s">
        <v>101</v>
      </c>
      <c r="B385" s="43" t="s">
        <v>250</v>
      </c>
      <c r="C385" s="42" t="s">
        <v>21</v>
      </c>
      <c r="D385" s="42" t="s">
        <v>251</v>
      </c>
      <c r="E385" s="156" t="s">
        <v>133</v>
      </c>
      <c r="F385" s="156"/>
      <c r="G385" s="44" t="s">
        <v>28</v>
      </c>
      <c r="H385" s="45">
        <v>1</v>
      </c>
      <c r="I385" s="46">
        <v>29.39</v>
      </c>
      <c r="J385" s="46">
        <v>29.39</v>
      </c>
    </row>
    <row r="386" spans="1:10" ht="25.5">
      <c r="A386" s="42" t="s">
        <v>101</v>
      </c>
      <c r="B386" s="43" t="s">
        <v>125</v>
      </c>
      <c r="C386" s="42" t="s">
        <v>21</v>
      </c>
      <c r="D386" s="42" t="s">
        <v>126</v>
      </c>
      <c r="E386" s="156" t="s">
        <v>438</v>
      </c>
      <c r="F386" s="156"/>
      <c r="G386" s="44" t="s">
        <v>28</v>
      </c>
      <c r="H386" s="45">
        <v>1</v>
      </c>
      <c r="I386" s="46">
        <v>0.1</v>
      </c>
      <c r="J386" s="46">
        <v>0.1</v>
      </c>
    </row>
    <row r="387" spans="1:10" ht="0.95" customHeight="1">
      <c r="A387" s="42" t="s">
        <v>101</v>
      </c>
      <c r="B387" s="43" t="s">
        <v>123</v>
      </c>
      <c r="C387" s="42" t="s">
        <v>21</v>
      </c>
      <c r="D387" s="42" t="s">
        <v>124</v>
      </c>
      <c r="E387" s="156" t="s">
        <v>438</v>
      </c>
      <c r="F387" s="156"/>
      <c r="G387" s="44" t="s">
        <v>28</v>
      </c>
      <c r="H387" s="45">
        <v>1</v>
      </c>
      <c r="I387" s="46">
        <v>2.9</v>
      </c>
      <c r="J387" s="46">
        <v>2.9</v>
      </c>
    </row>
    <row r="388" spans="1:10" ht="25.5">
      <c r="A388" s="42" t="s">
        <v>101</v>
      </c>
      <c r="B388" s="43" t="s">
        <v>119</v>
      </c>
      <c r="C388" s="42" t="s">
        <v>21</v>
      </c>
      <c r="D388" s="42" t="s">
        <v>120</v>
      </c>
      <c r="E388" s="156" t="s">
        <v>438</v>
      </c>
      <c r="F388" s="156"/>
      <c r="G388" s="44" t="s">
        <v>28</v>
      </c>
      <c r="H388" s="45">
        <v>1</v>
      </c>
      <c r="I388" s="46">
        <v>0.7</v>
      </c>
      <c r="J388" s="46">
        <v>0.7</v>
      </c>
    </row>
    <row r="389" spans="1:10" ht="25.5">
      <c r="A389" s="42" t="s">
        <v>101</v>
      </c>
      <c r="B389" s="43" t="s">
        <v>285</v>
      </c>
      <c r="C389" s="42" t="s">
        <v>21</v>
      </c>
      <c r="D389" s="42" t="s">
        <v>286</v>
      </c>
      <c r="E389" s="156" t="s">
        <v>438</v>
      </c>
      <c r="F389" s="156"/>
      <c r="G389" s="44" t="s">
        <v>28</v>
      </c>
      <c r="H389" s="45">
        <v>1</v>
      </c>
      <c r="I389" s="46">
        <v>1.08</v>
      </c>
      <c r="J389" s="46">
        <v>1.08</v>
      </c>
    </row>
    <row r="390" spans="1:10" ht="26.1" customHeight="1">
      <c r="A390" s="42" t="s">
        <v>101</v>
      </c>
      <c r="B390" s="43" t="s">
        <v>283</v>
      </c>
      <c r="C390" s="42" t="s">
        <v>21</v>
      </c>
      <c r="D390" s="42" t="s">
        <v>284</v>
      </c>
      <c r="E390" s="156" t="s">
        <v>438</v>
      </c>
      <c r="F390" s="156"/>
      <c r="G390" s="44" t="s">
        <v>28</v>
      </c>
      <c r="H390" s="45">
        <v>1</v>
      </c>
      <c r="I390" s="46">
        <v>0.03</v>
      </c>
      <c r="J390" s="46">
        <v>0.03</v>
      </c>
    </row>
    <row r="391" spans="1:10" ht="25.5">
      <c r="A391" s="42" t="s">
        <v>101</v>
      </c>
      <c r="B391" s="43" t="s">
        <v>127</v>
      </c>
      <c r="C391" s="42" t="s">
        <v>21</v>
      </c>
      <c r="D391" s="42" t="s">
        <v>128</v>
      </c>
      <c r="E391" s="156" t="s">
        <v>438</v>
      </c>
      <c r="F391" s="156"/>
      <c r="G391" s="44" t="s">
        <v>28</v>
      </c>
      <c r="H391" s="45">
        <v>1</v>
      </c>
      <c r="I391" s="46">
        <v>1.62</v>
      </c>
      <c r="J391" s="46">
        <v>1.62</v>
      </c>
    </row>
    <row r="392" spans="1:10">
      <c r="A392" s="47"/>
      <c r="B392" s="47"/>
      <c r="C392" s="47"/>
      <c r="D392" s="47"/>
      <c r="E392" s="47" t="s">
        <v>112</v>
      </c>
      <c r="F392" s="48">
        <v>29.87</v>
      </c>
      <c r="G392" s="47" t="s">
        <v>113</v>
      </c>
      <c r="H392" s="48">
        <v>0</v>
      </c>
      <c r="I392" s="47" t="s">
        <v>114</v>
      </c>
      <c r="J392" s="48">
        <v>29.87</v>
      </c>
    </row>
    <row r="393" spans="1:10" ht="15" thickBot="1">
      <c r="A393" s="47"/>
      <c r="B393" s="47"/>
      <c r="C393" s="47"/>
      <c r="D393" s="47"/>
      <c r="E393" s="47" t="s">
        <v>115</v>
      </c>
      <c r="F393" s="48">
        <v>9.14</v>
      </c>
      <c r="G393" s="47"/>
      <c r="H393" s="154" t="s">
        <v>116</v>
      </c>
      <c r="I393" s="154"/>
      <c r="J393" s="48">
        <v>45.44</v>
      </c>
    </row>
    <row r="394" spans="1:10" ht="26.1" customHeight="1" thickTop="1">
      <c r="A394" s="49"/>
      <c r="B394" s="49"/>
      <c r="C394" s="49"/>
      <c r="D394" s="49"/>
      <c r="E394" s="49"/>
      <c r="F394" s="49"/>
      <c r="G394" s="49"/>
      <c r="H394" s="49"/>
      <c r="I394" s="49"/>
      <c r="J394" s="49"/>
    </row>
    <row r="395" spans="1:10" ht="26.1" customHeight="1">
      <c r="A395" s="23"/>
      <c r="B395" s="24" t="s">
        <v>7</v>
      </c>
      <c r="C395" s="23" t="s">
        <v>8</v>
      </c>
      <c r="D395" s="23" t="s">
        <v>9</v>
      </c>
      <c r="E395" s="157" t="s">
        <v>89</v>
      </c>
      <c r="F395" s="157"/>
      <c r="G395" s="31" t="s">
        <v>10</v>
      </c>
      <c r="H395" s="24" t="s">
        <v>11</v>
      </c>
      <c r="I395" s="24" t="s">
        <v>12</v>
      </c>
      <c r="J395" s="24" t="s">
        <v>14</v>
      </c>
    </row>
    <row r="396" spans="1:10" ht="25.5">
      <c r="A396" s="32" t="s">
        <v>90</v>
      </c>
      <c r="B396" s="33" t="s">
        <v>236</v>
      </c>
      <c r="C396" s="32" t="s">
        <v>21</v>
      </c>
      <c r="D396" s="32" t="s">
        <v>237</v>
      </c>
      <c r="E396" s="158" t="s">
        <v>98</v>
      </c>
      <c r="F396" s="158"/>
      <c r="G396" s="34" t="s">
        <v>28</v>
      </c>
      <c r="H396" s="35">
        <v>1</v>
      </c>
      <c r="I396" s="36">
        <v>22.59</v>
      </c>
      <c r="J396" s="36">
        <v>22.59</v>
      </c>
    </row>
    <row r="397" spans="1:10" ht="26.1" customHeight="1">
      <c r="A397" s="37" t="s">
        <v>92</v>
      </c>
      <c r="B397" s="38" t="s">
        <v>252</v>
      </c>
      <c r="C397" s="37" t="s">
        <v>21</v>
      </c>
      <c r="D397" s="37" t="s">
        <v>253</v>
      </c>
      <c r="E397" s="155" t="s">
        <v>98</v>
      </c>
      <c r="F397" s="155"/>
      <c r="G397" s="39" t="s">
        <v>28</v>
      </c>
      <c r="H397" s="40">
        <v>1</v>
      </c>
      <c r="I397" s="41">
        <v>0.13</v>
      </c>
      <c r="J397" s="41">
        <v>0.13</v>
      </c>
    </row>
    <row r="398" spans="1:10" ht="25.5">
      <c r="A398" s="42" t="s">
        <v>101</v>
      </c>
      <c r="B398" s="43" t="s">
        <v>119</v>
      </c>
      <c r="C398" s="42" t="s">
        <v>21</v>
      </c>
      <c r="D398" s="42" t="s">
        <v>120</v>
      </c>
      <c r="E398" s="156" t="s">
        <v>438</v>
      </c>
      <c r="F398" s="156"/>
      <c r="G398" s="44" t="s">
        <v>28</v>
      </c>
      <c r="H398" s="45">
        <v>1</v>
      </c>
      <c r="I398" s="46">
        <v>0.7</v>
      </c>
      <c r="J398" s="46">
        <v>0.7</v>
      </c>
    </row>
    <row r="399" spans="1:10" ht="25.5">
      <c r="A399" s="42" t="s">
        <v>101</v>
      </c>
      <c r="B399" s="43" t="s">
        <v>283</v>
      </c>
      <c r="C399" s="42" t="s">
        <v>21</v>
      </c>
      <c r="D399" s="42" t="s">
        <v>284</v>
      </c>
      <c r="E399" s="156" t="s">
        <v>438</v>
      </c>
      <c r="F399" s="156"/>
      <c r="G399" s="44" t="s">
        <v>28</v>
      </c>
      <c r="H399" s="45">
        <v>1</v>
      </c>
      <c r="I399" s="46">
        <v>0.03</v>
      </c>
      <c r="J399" s="46">
        <v>0.03</v>
      </c>
    </row>
    <row r="400" spans="1:10" ht="25.5">
      <c r="A400" s="42" t="s">
        <v>101</v>
      </c>
      <c r="B400" s="43" t="s">
        <v>123</v>
      </c>
      <c r="C400" s="42" t="s">
        <v>21</v>
      </c>
      <c r="D400" s="42" t="s">
        <v>124</v>
      </c>
      <c r="E400" s="156" t="s">
        <v>438</v>
      </c>
      <c r="F400" s="156"/>
      <c r="G400" s="44" t="s">
        <v>28</v>
      </c>
      <c r="H400" s="45">
        <v>1</v>
      </c>
      <c r="I400" s="46">
        <v>2.9</v>
      </c>
      <c r="J400" s="46">
        <v>2.9</v>
      </c>
    </row>
    <row r="401" spans="1:10">
      <c r="A401" s="42" t="s">
        <v>101</v>
      </c>
      <c r="B401" s="43" t="s">
        <v>254</v>
      </c>
      <c r="C401" s="42" t="s">
        <v>21</v>
      </c>
      <c r="D401" s="42" t="s">
        <v>255</v>
      </c>
      <c r="E401" s="156" t="s">
        <v>133</v>
      </c>
      <c r="F401" s="156"/>
      <c r="G401" s="44" t="s">
        <v>28</v>
      </c>
      <c r="H401" s="45">
        <v>1</v>
      </c>
      <c r="I401" s="46">
        <v>16.03</v>
      </c>
      <c r="J401" s="46">
        <v>16.03</v>
      </c>
    </row>
    <row r="402" spans="1:10" ht="25.5">
      <c r="A402" s="42" t="s">
        <v>101</v>
      </c>
      <c r="B402" s="43" t="s">
        <v>125</v>
      </c>
      <c r="C402" s="42" t="s">
        <v>21</v>
      </c>
      <c r="D402" s="42" t="s">
        <v>126</v>
      </c>
      <c r="E402" s="156" t="s">
        <v>438</v>
      </c>
      <c r="F402" s="156"/>
      <c r="G402" s="44" t="s">
        <v>28</v>
      </c>
      <c r="H402" s="45">
        <v>1</v>
      </c>
      <c r="I402" s="46">
        <v>0.1</v>
      </c>
      <c r="J402" s="46">
        <v>0.1</v>
      </c>
    </row>
    <row r="403" spans="1:10" ht="25.5">
      <c r="A403" s="42" t="s">
        <v>101</v>
      </c>
      <c r="B403" s="43" t="s">
        <v>285</v>
      </c>
      <c r="C403" s="42" t="s">
        <v>21</v>
      </c>
      <c r="D403" s="42" t="s">
        <v>286</v>
      </c>
      <c r="E403" s="156" t="s">
        <v>438</v>
      </c>
      <c r="F403" s="156"/>
      <c r="G403" s="44" t="s">
        <v>28</v>
      </c>
      <c r="H403" s="45">
        <v>1</v>
      </c>
      <c r="I403" s="46">
        <v>1.08</v>
      </c>
      <c r="J403" s="46">
        <v>1.08</v>
      </c>
    </row>
    <row r="404" spans="1:10" ht="25.5">
      <c r="A404" s="42" t="s">
        <v>101</v>
      </c>
      <c r="B404" s="43" t="s">
        <v>127</v>
      </c>
      <c r="C404" s="42" t="s">
        <v>21</v>
      </c>
      <c r="D404" s="42" t="s">
        <v>128</v>
      </c>
      <c r="E404" s="156" t="s">
        <v>438</v>
      </c>
      <c r="F404" s="156"/>
      <c r="G404" s="44" t="s">
        <v>28</v>
      </c>
      <c r="H404" s="45">
        <v>1</v>
      </c>
      <c r="I404" s="46">
        <v>1.62</v>
      </c>
      <c r="J404" s="46">
        <v>1.62</v>
      </c>
    </row>
    <row r="405" spans="1:10">
      <c r="A405" s="47"/>
      <c r="B405" s="47"/>
      <c r="C405" s="47"/>
      <c r="D405" s="47"/>
      <c r="E405" s="47" t="s">
        <v>112</v>
      </c>
      <c r="F405" s="48">
        <v>16.16</v>
      </c>
      <c r="G405" s="47" t="s">
        <v>113</v>
      </c>
      <c r="H405" s="48">
        <v>0</v>
      </c>
      <c r="I405" s="47" t="s">
        <v>114</v>
      </c>
      <c r="J405" s="48">
        <v>16.16</v>
      </c>
    </row>
    <row r="406" spans="1:10" ht="15" thickBot="1">
      <c r="A406" s="47"/>
      <c r="B406" s="47"/>
      <c r="C406" s="47"/>
      <c r="D406" s="47"/>
      <c r="E406" s="47" t="s">
        <v>115</v>
      </c>
      <c r="F406" s="48">
        <v>5.69</v>
      </c>
      <c r="G406" s="47"/>
      <c r="H406" s="154" t="s">
        <v>116</v>
      </c>
      <c r="I406" s="154"/>
      <c r="J406" s="48">
        <v>28.28</v>
      </c>
    </row>
    <row r="407" spans="1:10" ht="15" thickTop="1">
      <c r="A407" s="49"/>
      <c r="B407" s="49"/>
      <c r="C407" s="49"/>
      <c r="D407" s="49"/>
      <c r="E407" s="49"/>
      <c r="F407" s="49"/>
      <c r="G407" s="49"/>
      <c r="H407" s="49"/>
      <c r="I407" s="49"/>
      <c r="J407" s="49"/>
    </row>
    <row r="408" spans="1:10" ht="15">
      <c r="A408" s="23"/>
      <c r="B408" s="24" t="s">
        <v>7</v>
      </c>
      <c r="C408" s="23" t="s">
        <v>8</v>
      </c>
      <c r="D408" s="23" t="s">
        <v>9</v>
      </c>
      <c r="E408" s="157" t="s">
        <v>89</v>
      </c>
      <c r="F408" s="157"/>
      <c r="G408" s="31" t="s">
        <v>10</v>
      </c>
      <c r="H408" s="24" t="s">
        <v>11</v>
      </c>
      <c r="I408" s="24" t="s">
        <v>12</v>
      </c>
      <c r="J408" s="24" t="s">
        <v>14</v>
      </c>
    </row>
    <row r="409" spans="1:10" ht="26.1" customHeight="1">
      <c r="A409" s="32" t="s">
        <v>90</v>
      </c>
      <c r="B409" s="33" t="s">
        <v>287</v>
      </c>
      <c r="C409" s="32" t="s">
        <v>21</v>
      </c>
      <c r="D409" s="32" t="s">
        <v>288</v>
      </c>
      <c r="E409" s="158" t="s">
        <v>98</v>
      </c>
      <c r="F409" s="158"/>
      <c r="G409" s="34" t="s">
        <v>28</v>
      </c>
      <c r="H409" s="35">
        <v>1</v>
      </c>
      <c r="I409" s="36">
        <v>30.65</v>
      </c>
      <c r="J409" s="36">
        <v>30.65</v>
      </c>
    </row>
    <row r="410" spans="1:10" ht="26.25" customHeight="1">
      <c r="A410" s="37" t="s">
        <v>92</v>
      </c>
      <c r="B410" s="38" t="s">
        <v>256</v>
      </c>
      <c r="C410" s="37" t="s">
        <v>21</v>
      </c>
      <c r="D410" s="37" t="s">
        <v>257</v>
      </c>
      <c r="E410" s="155" t="s">
        <v>98</v>
      </c>
      <c r="F410" s="155"/>
      <c r="G410" s="39" t="s">
        <v>28</v>
      </c>
      <c r="H410" s="40">
        <v>1</v>
      </c>
      <c r="I410" s="41">
        <v>0.3</v>
      </c>
      <c r="J410" s="41">
        <v>0.3</v>
      </c>
    </row>
    <row r="411" spans="1:10">
      <c r="A411" s="42" t="s">
        <v>101</v>
      </c>
      <c r="B411" s="43" t="s">
        <v>258</v>
      </c>
      <c r="C411" s="42" t="s">
        <v>21</v>
      </c>
      <c r="D411" s="42" t="s">
        <v>259</v>
      </c>
      <c r="E411" s="156" t="s">
        <v>133</v>
      </c>
      <c r="F411" s="156"/>
      <c r="G411" s="44" t="s">
        <v>28</v>
      </c>
      <c r="H411" s="45">
        <v>1</v>
      </c>
      <c r="I411" s="46">
        <v>20.73</v>
      </c>
      <c r="J411" s="46">
        <v>20.73</v>
      </c>
    </row>
    <row r="412" spans="1:10" ht="25.5">
      <c r="A412" s="42" t="s">
        <v>101</v>
      </c>
      <c r="B412" s="43" t="s">
        <v>289</v>
      </c>
      <c r="C412" s="42" t="s">
        <v>21</v>
      </c>
      <c r="D412" s="42" t="s">
        <v>290</v>
      </c>
      <c r="E412" s="156" t="s">
        <v>438</v>
      </c>
      <c r="F412" s="156"/>
      <c r="G412" s="44" t="s">
        <v>28</v>
      </c>
      <c r="H412" s="45">
        <v>1</v>
      </c>
      <c r="I412" s="46">
        <v>2.19</v>
      </c>
      <c r="J412" s="46">
        <v>2.19</v>
      </c>
    </row>
    <row r="413" spans="1:10" ht="25.5">
      <c r="A413" s="42" t="s">
        <v>101</v>
      </c>
      <c r="B413" s="43" t="s">
        <v>125</v>
      </c>
      <c r="C413" s="42" t="s">
        <v>21</v>
      </c>
      <c r="D413" s="42" t="s">
        <v>126</v>
      </c>
      <c r="E413" s="156" t="s">
        <v>438</v>
      </c>
      <c r="F413" s="156"/>
      <c r="G413" s="44" t="s">
        <v>28</v>
      </c>
      <c r="H413" s="45">
        <v>1</v>
      </c>
      <c r="I413" s="46">
        <v>0.1</v>
      </c>
      <c r="J413" s="46">
        <v>0.1</v>
      </c>
    </row>
    <row r="414" spans="1:10" ht="25.5">
      <c r="A414" s="42" t="s">
        <v>101</v>
      </c>
      <c r="B414" s="43" t="s">
        <v>119</v>
      </c>
      <c r="C414" s="42" t="s">
        <v>21</v>
      </c>
      <c r="D414" s="42" t="s">
        <v>120</v>
      </c>
      <c r="E414" s="156" t="s">
        <v>438</v>
      </c>
      <c r="F414" s="156"/>
      <c r="G414" s="44" t="s">
        <v>28</v>
      </c>
      <c r="H414" s="45">
        <v>1</v>
      </c>
      <c r="I414" s="46">
        <v>0.7</v>
      </c>
      <c r="J414" s="46">
        <v>0.7</v>
      </c>
    </row>
    <row r="415" spans="1:10" ht="25.5">
      <c r="A415" s="42" t="s">
        <v>101</v>
      </c>
      <c r="B415" s="43" t="s">
        <v>123</v>
      </c>
      <c r="C415" s="42" t="s">
        <v>21</v>
      </c>
      <c r="D415" s="42" t="s">
        <v>124</v>
      </c>
      <c r="E415" s="156" t="s">
        <v>438</v>
      </c>
      <c r="F415" s="156"/>
      <c r="G415" s="44" t="s">
        <v>28</v>
      </c>
      <c r="H415" s="45">
        <v>1</v>
      </c>
      <c r="I415" s="46">
        <v>2.9</v>
      </c>
      <c r="J415" s="46">
        <v>2.9</v>
      </c>
    </row>
    <row r="416" spans="1:10" ht="25.5">
      <c r="A416" s="42" t="s">
        <v>101</v>
      </c>
      <c r="B416" s="43" t="s">
        <v>291</v>
      </c>
      <c r="C416" s="42" t="s">
        <v>21</v>
      </c>
      <c r="D416" s="42" t="s">
        <v>292</v>
      </c>
      <c r="E416" s="156" t="s">
        <v>438</v>
      </c>
      <c r="F416" s="156"/>
      <c r="G416" s="44" t="s">
        <v>28</v>
      </c>
      <c r="H416" s="45">
        <v>1</v>
      </c>
      <c r="I416" s="46">
        <v>2.11</v>
      </c>
      <c r="J416" s="46">
        <v>2.11</v>
      </c>
    </row>
    <row r="417" spans="1:10" ht="25.5">
      <c r="A417" s="42" t="s">
        <v>101</v>
      </c>
      <c r="B417" s="43" t="s">
        <v>127</v>
      </c>
      <c r="C417" s="42" t="s">
        <v>21</v>
      </c>
      <c r="D417" s="42" t="s">
        <v>128</v>
      </c>
      <c r="E417" s="156" t="s">
        <v>438</v>
      </c>
      <c r="F417" s="156"/>
      <c r="G417" s="44" t="s">
        <v>28</v>
      </c>
      <c r="H417" s="45">
        <v>1</v>
      </c>
      <c r="I417" s="46">
        <v>1.62</v>
      </c>
      <c r="J417" s="46">
        <v>1.62</v>
      </c>
    </row>
    <row r="418" spans="1:10">
      <c r="A418" s="47"/>
      <c r="B418" s="47"/>
      <c r="C418" s="47"/>
      <c r="D418" s="47"/>
      <c r="E418" s="47" t="s">
        <v>112</v>
      </c>
      <c r="F418" s="48">
        <v>21.03</v>
      </c>
      <c r="G418" s="47" t="s">
        <v>113</v>
      </c>
      <c r="H418" s="48">
        <v>0</v>
      </c>
      <c r="I418" s="47" t="s">
        <v>114</v>
      </c>
      <c r="J418" s="48">
        <v>21.03</v>
      </c>
    </row>
    <row r="419" spans="1:10" ht="15" thickBot="1">
      <c r="A419" s="47"/>
      <c r="B419" s="47"/>
      <c r="C419" s="47"/>
      <c r="D419" s="47"/>
      <c r="E419" s="47" t="s">
        <v>115</v>
      </c>
      <c r="F419" s="48">
        <v>7.72</v>
      </c>
      <c r="G419" s="47"/>
      <c r="H419" s="154" t="s">
        <v>116</v>
      </c>
      <c r="I419" s="154"/>
      <c r="J419" s="48">
        <v>38.369999999999997</v>
      </c>
    </row>
    <row r="420" spans="1:10" ht="15" thickTop="1">
      <c r="A420" s="49"/>
      <c r="B420" s="49"/>
      <c r="C420" s="49"/>
      <c r="D420" s="49"/>
      <c r="E420" s="49"/>
      <c r="F420" s="49"/>
      <c r="G420" s="49"/>
      <c r="H420" s="49"/>
      <c r="I420" s="49"/>
      <c r="J420" s="49"/>
    </row>
    <row r="421" spans="1:10" ht="15">
      <c r="A421" s="23"/>
      <c r="B421" s="24" t="s">
        <v>7</v>
      </c>
      <c r="C421" s="23" t="s">
        <v>8</v>
      </c>
      <c r="D421" s="23" t="s">
        <v>9</v>
      </c>
      <c r="E421" s="157" t="s">
        <v>89</v>
      </c>
      <c r="F421" s="157"/>
      <c r="G421" s="31" t="s">
        <v>10</v>
      </c>
      <c r="H421" s="24" t="s">
        <v>11</v>
      </c>
      <c r="I421" s="24" t="s">
        <v>12</v>
      </c>
      <c r="J421" s="24" t="s">
        <v>14</v>
      </c>
    </row>
    <row r="422" spans="1:10">
      <c r="A422" s="32" t="s">
        <v>90</v>
      </c>
      <c r="B422" s="33" t="s">
        <v>93</v>
      </c>
      <c r="C422" s="32" t="s">
        <v>21</v>
      </c>
      <c r="D422" s="32" t="s">
        <v>94</v>
      </c>
      <c r="E422" s="158" t="s">
        <v>95</v>
      </c>
      <c r="F422" s="158"/>
      <c r="G422" s="34" t="s">
        <v>23</v>
      </c>
      <c r="H422" s="35">
        <v>1</v>
      </c>
      <c r="I422" s="36">
        <v>22.62</v>
      </c>
      <c r="J422" s="36">
        <v>22.62</v>
      </c>
    </row>
    <row r="423" spans="1:10" ht="25.5">
      <c r="A423" s="37" t="s">
        <v>92</v>
      </c>
      <c r="B423" s="38" t="s">
        <v>287</v>
      </c>
      <c r="C423" s="37" t="s">
        <v>21</v>
      </c>
      <c r="D423" s="37" t="s">
        <v>288</v>
      </c>
      <c r="E423" s="155" t="s">
        <v>98</v>
      </c>
      <c r="F423" s="155"/>
      <c r="G423" s="39" t="s">
        <v>28</v>
      </c>
      <c r="H423" s="40">
        <v>0.45290000000000002</v>
      </c>
      <c r="I423" s="41">
        <v>30.65</v>
      </c>
      <c r="J423" s="41">
        <v>13.88</v>
      </c>
    </row>
    <row r="424" spans="1:10">
      <c r="A424" s="42" t="s">
        <v>101</v>
      </c>
      <c r="B424" s="43" t="s">
        <v>293</v>
      </c>
      <c r="C424" s="42" t="s">
        <v>21</v>
      </c>
      <c r="D424" s="42" t="s">
        <v>294</v>
      </c>
      <c r="E424" s="156" t="s">
        <v>104</v>
      </c>
      <c r="F424" s="156"/>
      <c r="G424" s="44" t="s">
        <v>282</v>
      </c>
      <c r="H424" s="45">
        <v>0.32569999999999999</v>
      </c>
      <c r="I424" s="46">
        <v>26.86</v>
      </c>
      <c r="J424" s="46">
        <v>8.7483020000000007</v>
      </c>
    </row>
    <row r="425" spans="1:10">
      <c r="A425" s="47"/>
      <c r="B425" s="47"/>
      <c r="C425" s="47"/>
      <c r="D425" s="47"/>
      <c r="E425" s="47" t="s">
        <v>112</v>
      </c>
      <c r="F425" s="48">
        <v>9.52</v>
      </c>
      <c r="G425" s="47" t="s">
        <v>113</v>
      </c>
      <c r="H425" s="48">
        <v>0</v>
      </c>
      <c r="I425" s="47" t="s">
        <v>114</v>
      </c>
      <c r="J425" s="48">
        <v>9.52</v>
      </c>
    </row>
    <row r="426" spans="1:10" ht="15" thickBot="1">
      <c r="A426" s="47"/>
      <c r="B426" s="47"/>
      <c r="C426" s="47"/>
      <c r="D426" s="47"/>
      <c r="E426" s="47" t="s">
        <v>115</v>
      </c>
      <c r="F426" s="48">
        <v>5.7</v>
      </c>
      <c r="G426" s="47"/>
      <c r="H426" s="154" t="s">
        <v>116</v>
      </c>
      <c r="I426" s="154"/>
      <c r="J426" s="48">
        <v>28.32</v>
      </c>
    </row>
    <row r="427" spans="1:10" ht="18" customHeight="1" thickTop="1">
      <c r="A427" s="49"/>
      <c r="B427" s="49"/>
      <c r="C427" s="49"/>
      <c r="D427" s="49"/>
      <c r="E427" s="49"/>
      <c r="F427" s="49"/>
      <c r="G427" s="49"/>
      <c r="H427" s="49"/>
      <c r="I427" s="49"/>
      <c r="J427" s="49"/>
    </row>
    <row r="428" spans="1:10" ht="15">
      <c r="A428" s="23"/>
      <c r="B428" s="24" t="s">
        <v>7</v>
      </c>
      <c r="C428" s="23" t="s">
        <v>8</v>
      </c>
      <c r="D428" s="23" t="s">
        <v>9</v>
      </c>
      <c r="E428" s="157" t="s">
        <v>89</v>
      </c>
      <c r="F428" s="157"/>
      <c r="G428" s="31" t="s">
        <v>10</v>
      </c>
      <c r="H428" s="24" t="s">
        <v>11</v>
      </c>
      <c r="I428" s="24" t="s">
        <v>12</v>
      </c>
      <c r="J428" s="24" t="s">
        <v>14</v>
      </c>
    </row>
    <row r="429" spans="1:10" ht="24" customHeight="1">
      <c r="A429" s="32" t="s">
        <v>90</v>
      </c>
      <c r="B429" s="33" t="s">
        <v>68</v>
      </c>
      <c r="C429" s="32" t="s">
        <v>21</v>
      </c>
      <c r="D429" s="32" t="s">
        <v>194</v>
      </c>
      <c r="E429" s="158" t="s">
        <v>186</v>
      </c>
      <c r="F429" s="158"/>
      <c r="G429" s="34" t="s">
        <v>36</v>
      </c>
      <c r="H429" s="35">
        <v>1</v>
      </c>
      <c r="I429" s="36">
        <v>40.020000000000003</v>
      </c>
      <c r="J429" s="36">
        <v>40.020000000000003</v>
      </c>
    </row>
    <row r="430" spans="1:10" ht="25.5">
      <c r="A430" s="37" t="s">
        <v>92</v>
      </c>
      <c r="B430" s="38" t="s">
        <v>147</v>
      </c>
      <c r="C430" s="37" t="s">
        <v>21</v>
      </c>
      <c r="D430" s="37" t="s">
        <v>148</v>
      </c>
      <c r="E430" s="155" t="s">
        <v>98</v>
      </c>
      <c r="F430" s="155"/>
      <c r="G430" s="39" t="s">
        <v>28</v>
      </c>
      <c r="H430" s="40">
        <v>1.46E-2</v>
      </c>
      <c r="I430" s="41">
        <v>30.02</v>
      </c>
      <c r="J430" s="41">
        <v>0.43</v>
      </c>
    </row>
    <row r="431" spans="1:10" ht="25.5">
      <c r="A431" s="37" t="s">
        <v>92</v>
      </c>
      <c r="B431" s="38" t="s">
        <v>145</v>
      </c>
      <c r="C431" s="37" t="s">
        <v>21</v>
      </c>
      <c r="D431" s="37" t="s">
        <v>146</v>
      </c>
      <c r="E431" s="155" t="s">
        <v>98</v>
      </c>
      <c r="F431" s="155"/>
      <c r="G431" s="39" t="s">
        <v>28</v>
      </c>
      <c r="H431" s="40">
        <v>1.46E-2</v>
      </c>
      <c r="I431" s="41">
        <v>25.14</v>
      </c>
      <c r="J431" s="41">
        <v>0.36</v>
      </c>
    </row>
    <row r="432" spans="1:10" ht="25.5">
      <c r="A432" s="42" t="s">
        <v>101</v>
      </c>
      <c r="B432" s="43" t="s">
        <v>197</v>
      </c>
      <c r="C432" s="42" t="s">
        <v>21</v>
      </c>
      <c r="D432" s="42" t="s">
        <v>198</v>
      </c>
      <c r="E432" s="156" t="s">
        <v>104</v>
      </c>
      <c r="F432" s="156"/>
      <c r="G432" s="44" t="s">
        <v>36</v>
      </c>
      <c r="H432" s="45">
        <v>1</v>
      </c>
      <c r="I432" s="46">
        <v>39.08</v>
      </c>
      <c r="J432" s="46">
        <v>39.08</v>
      </c>
    </row>
    <row r="433" spans="1:10" ht="25.5">
      <c r="A433" s="42" t="s">
        <v>101</v>
      </c>
      <c r="B433" s="43" t="s">
        <v>195</v>
      </c>
      <c r="C433" s="42" t="s">
        <v>21</v>
      </c>
      <c r="D433" s="42" t="s">
        <v>196</v>
      </c>
      <c r="E433" s="156" t="s">
        <v>104</v>
      </c>
      <c r="F433" s="156"/>
      <c r="G433" s="44" t="s">
        <v>36</v>
      </c>
      <c r="H433" s="45">
        <v>2.1000000000000001E-2</v>
      </c>
      <c r="I433" s="46">
        <v>7.16</v>
      </c>
      <c r="J433" s="46">
        <v>0.15035999999999999</v>
      </c>
    </row>
    <row r="434" spans="1:10" ht="18" customHeight="1">
      <c r="A434" s="47"/>
      <c r="B434" s="47"/>
      <c r="C434" s="47"/>
      <c r="D434" s="47"/>
      <c r="E434" s="47" t="s">
        <v>112</v>
      </c>
      <c r="F434" s="48">
        <v>0.56999999999999995</v>
      </c>
      <c r="G434" s="47" t="s">
        <v>113</v>
      </c>
      <c r="H434" s="48">
        <v>0</v>
      </c>
      <c r="I434" s="47" t="s">
        <v>114</v>
      </c>
      <c r="J434" s="48">
        <v>0.56999999999999995</v>
      </c>
    </row>
    <row r="435" spans="1:10" ht="26.1" customHeight="1" thickBot="1">
      <c r="A435" s="47"/>
      <c r="B435" s="47"/>
      <c r="C435" s="47"/>
      <c r="D435" s="47"/>
      <c r="E435" s="47" t="s">
        <v>115</v>
      </c>
      <c r="F435" s="48">
        <v>10.08</v>
      </c>
      <c r="G435" s="47"/>
      <c r="H435" s="154" t="s">
        <v>116</v>
      </c>
      <c r="I435" s="154"/>
      <c r="J435" s="48">
        <v>50.1</v>
      </c>
    </row>
    <row r="436" spans="1:10" ht="24" customHeight="1" thickTop="1">
      <c r="A436" s="49"/>
      <c r="B436" s="49"/>
      <c r="C436" s="49"/>
      <c r="D436" s="49"/>
      <c r="E436" s="49"/>
      <c r="F436" s="49"/>
      <c r="G436" s="49"/>
      <c r="H436" s="49"/>
      <c r="I436" s="49"/>
      <c r="J436" s="49"/>
    </row>
    <row r="437" spans="1:10" ht="15">
      <c r="A437" s="23"/>
      <c r="B437" s="24" t="s">
        <v>7</v>
      </c>
      <c r="C437" s="23" t="s">
        <v>8</v>
      </c>
      <c r="D437" s="23" t="s">
        <v>9</v>
      </c>
      <c r="E437" s="157" t="s">
        <v>89</v>
      </c>
      <c r="F437" s="157"/>
      <c r="G437" s="31" t="s">
        <v>10</v>
      </c>
      <c r="H437" s="24" t="s">
        <v>11</v>
      </c>
      <c r="I437" s="24" t="s">
        <v>12</v>
      </c>
      <c r="J437" s="24" t="s">
        <v>14</v>
      </c>
    </row>
    <row r="438" spans="1:10">
      <c r="A438" s="32" t="s">
        <v>90</v>
      </c>
      <c r="B438" s="33" t="s">
        <v>96</v>
      </c>
      <c r="C438" s="32" t="s">
        <v>21</v>
      </c>
      <c r="D438" s="32" t="s">
        <v>97</v>
      </c>
      <c r="E438" s="158" t="s">
        <v>98</v>
      </c>
      <c r="F438" s="158"/>
      <c r="G438" s="34" t="s">
        <v>28</v>
      </c>
      <c r="H438" s="35">
        <v>1</v>
      </c>
      <c r="I438" s="36">
        <v>23.48</v>
      </c>
      <c r="J438" s="36">
        <v>23.48</v>
      </c>
    </row>
    <row r="439" spans="1:10" ht="25.5">
      <c r="A439" s="37" t="s">
        <v>92</v>
      </c>
      <c r="B439" s="38" t="s">
        <v>260</v>
      </c>
      <c r="C439" s="37" t="s">
        <v>21</v>
      </c>
      <c r="D439" s="37" t="s">
        <v>261</v>
      </c>
      <c r="E439" s="155" t="s">
        <v>98</v>
      </c>
      <c r="F439" s="155"/>
      <c r="G439" s="39" t="s">
        <v>28</v>
      </c>
      <c r="H439" s="40">
        <v>1</v>
      </c>
      <c r="I439" s="41">
        <v>0.32</v>
      </c>
      <c r="J439" s="41">
        <v>0.32</v>
      </c>
    </row>
    <row r="440" spans="1:10" ht="25.5">
      <c r="A440" s="42" t="s">
        <v>101</v>
      </c>
      <c r="B440" s="43" t="s">
        <v>123</v>
      </c>
      <c r="C440" s="42" t="s">
        <v>21</v>
      </c>
      <c r="D440" s="42" t="s">
        <v>124</v>
      </c>
      <c r="E440" s="156" t="s">
        <v>438</v>
      </c>
      <c r="F440" s="156"/>
      <c r="G440" s="44" t="s">
        <v>28</v>
      </c>
      <c r="H440" s="45">
        <v>1</v>
      </c>
      <c r="I440" s="46">
        <v>2.9</v>
      </c>
      <c r="J440" s="46">
        <v>2.9</v>
      </c>
    </row>
    <row r="441" spans="1:10" ht="25.5">
      <c r="A441" s="42" t="s">
        <v>101</v>
      </c>
      <c r="B441" s="43" t="s">
        <v>125</v>
      </c>
      <c r="C441" s="42" t="s">
        <v>21</v>
      </c>
      <c r="D441" s="42" t="s">
        <v>126</v>
      </c>
      <c r="E441" s="156" t="s">
        <v>438</v>
      </c>
      <c r="F441" s="156"/>
      <c r="G441" s="44" t="s">
        <v>28</v>
      </c>
      <c r="H441" s="45">
        <v>1</v>
      </c>
      <c r="I441" s="46">
        <v>0.1</v>
      </c>
      <c r="J441" s="46">
        <v>0.1</v>
      </c>
    </row>
    <row r="442" spans="1:10" ht="25.5">
      <c r="A442" s="42" t="s">
        <v>101</v>
      </c>
      <c r="B442" s="43" t="s">
        <v>119</v>
      </c>
      <c r="C442" s="42" t="s">
        <v>21</v>
      </c>
      <c r="D442" s="42" t="s">
        <v>120</v>
      </c>
      <c r="E442" s="156" t="s">
        <v>438</v>
      </c>
      <c r="F442" s="156"/>
      <c r="G442" s="44" t="s">
        <v>28</v>
      </c>
      <c r="H442" s="45">
        <v>1</v>
      </c>
      <c r="I442" s="46">
        <v>0.7</v>
      </c>
      <c r="J442" s="46">
        <v>0.7</v>
      </c>
    </row>
    <row r="443" spans="1:10" ht="18" customHeight="1">
      <c r="A443" s="42" t="s">
        <v>101</v>
      </c>
      <c r="B443" s="43" t="s">
        <v>262</v>
      </c>
      <c r="C443" s="42" t="s">
        <v>21</v>
      </c>
      <c r="D443" s="42" t="s">
        <v>263</v>
      </c>
      <c r="E443" s="156" t="s">
        <v>133</v>
      </c>
      <c r="F443" s="156"/>
      <c r="G443" s="44" t="s">
        <v>28</v>
      </c>
      <c r="H443" s="45">
        <v>1</v>
      </c>
      <c r="I443" s="46">
        <v>15.44</v>
      </c>
      <c r="J443" s="46">
        <v>15.44</v>
      </c>
    </row>
    <row r="444" spans="1:10" ht="24" customHeight="1">
      <c r="A444" s="42" t="s">
        <v>101</v>
      </c>
      <c r="B444" s="43" t="s">
        <v>297</v>
      </c>
      <c r="C444" s="42" t="s">
        <v>21</v>
      </c>
      <c r="D444" s="42" t="s">
        <v>298</v>
      </c>
      <c r="E444" s="156" t="s">
        <v>438</v>
      </c>
      <c r="F444" s="156"/>
      <c r="G444" s="44" t="s">
        <v>28</v>
      </c>
      <c r="H444" s="45">
        <v>1</v>
      </c>
      <c r="I444" s="46">
        <v>1.8</v>
      </c>
      <c r="J444" s="46">
        <v>1.8</v>
      </c>
    </row>
    <row r="445" spans="1:10" ht="26.1" customHeight="1">
      <c r="A445" s="42" t="s">
        <v>101</v>
      </c>
      <c r="B445" s="43" t="s">
        <v>295</v>
      </c>
      <c r="C445" s="42" t="s">
        <v>21</v>
      </c>
      <c r="D445" s="42" t="s">
        <v>296</v>
      </c>
      <c r="E445" s="156" t="s">
        <v>438</v>
      </c>
      <c r="F445" s="156"/>
      <c r="G445" s="44" t="s">
        <v>28</v>
      </c>
      <c r="H445" s="45">
        <v>1</v>
      </c>
      <c r="I445" s="46">
        <v>0.6</v>
      </c>
      <c r="J445" s="46">
        <v>0.6</v>
      </c>
    </row>
    <row r="446" spans="1:10" ht="26.1" customHeight="1">
      <c r="A446" s="42" t="s">
        <v>101</v>
      </c>
      <c r="B446" s="43" t="s">
        <v>127</v>
      </c>
      <c r="C446" s="42" t="s">
        <v>21</v>
      </c>
      <c r="D446" s="42" t="s">
        <v>128</v>
      </c>
      <c r="E446" s="156" t="s">
        <v>438</v>
      </c>
      <c r="F446" s="156"/>
      <c r="G446" s="44" t="s">
        <v>28</v>
      </c>
      <c r="H446" s="45">
        <v>1</v>
      </c>
      <c r="I446" s="46">
        <v>1.62</v>
      </c>
      <c r="J446" s="46">
        <v>1.62</v>
      </c>
    </row>
    <row r="447" spans="1:10" ht="24" customHeight="1">
      <c r="A447" s="47"/>
      <c r="B447" s="47"/>
      <c r="C447" s="47"/>
      <c r="D447" s="47"/>
      <c r="E447" s="47" t="s">
        <v>112</v>
      </c>
      <c r="F447" s="48">
        <v>15.76</v>
      </c>
      <c r="G447" s="47" t="s">
        <v>113</v>
      </c>
      <c r="H447" s="48">
        <v>0</v>
      </c>
      <c r="I447" s="47" t="s">
        <v>114</v>
      </c>
      <c r="J447" s="48">
        <v>15.76</v>
      </c>
    </row>
    <row r="448" spans="1:10" ht="26.1" customHeight="1" thickBot="1">
      <c r="A448" s="47"/>
      <c r="B448" s="47"/>
      <c r="C448" s="47"/>
      <c r="D448" s="47"/>
      <c r="E448" s="47" t="s">
        <v>115</v>
      </c>
      <c r="F448" s="48">
        <v>5.91</v>
      </c>
      <c r="G448" s="47"/>
      <c r="H448" s="154" t="s">
        <v>116</v>
      </c>
      <c r="I448" s="154"/>
      <c r="J448" s="48">
        <v>29.39</v>
      </c>
    </row>
    <row r="449" spans="1:10" ht="15" thickTop="1">
      <c r="A449" s="49"/>
      <c r="B449" s="49"/>
      <c r="C449" s="49"/>
      <c r="D449" s="49"/>
      <c r="E449" s="49"/>
      <c r="F449" s="49"/>
      <c r="G449" s="49"/>
      <c r="H449" s="49"/>
      <c r="I449" s="49"/>
      <c r="J449" s="49"/>
    </row>
    <row r="450" spans="1:10" ht="15">
      <c r="A450" s="23"/>
      <c r="B450" s="24" t="s">
        <v>7</v>
      </c>
      <c r="C450" s="23" t="s">
        <v>8</v>
      </c>
      <c r="D450" s="23" t="s">
        <v>9</v>
      </c>
      <c r="E450" s="157" t="s">
        <v>89</v>
      </c>
      <c r="F450" s="157"/>
      <c r="G450" s="31" t="s">
        <v>10</v>
      </c>
      <c r="H450" s="24" t="s">
        <v>11</v>
      </c>
      <c r="I450" s="24" t="s">
        <v>12</v>
      </c>
      <c r="J450" s="24" t="s">
        <v>14</v>
      </c>
    </row>
    <row r="451" spans="1:10" ht="25.5">
      <c r="A451" s="32" t="s">
        <v>90</v>
      </c>
      <c r="B451" s="33" t="s">
        <v>53</v>
      </c>
      <c r="C451" s="32" t="s">
        <v>21</v>
      </c>
      <c r="D451" s="32" t="s">
        <v>54</v>
      </c>
      <c r="E451" s="158" t="s">
        <v>168</v>
      </c>
      <c r="F451" s="158"/>
      <c r="G451" s="34" t="s">
        <v>36</v>
      </c>
      <c r="H451" s="35">
        <v>1</v>
      </c>
      <c r="I451" s="36">
        <v>270.94</v>
      </c>
      <c r="J451" s="36">
        <v>270.94</v>
      </c>
    </row>
    <row r="452" spans="1:10" ht="25.5">
      <c r="A452" s="37" t="s">
        <v>92</v>
      </c>
      <c r="B452" s="38" t="s">
        <v>145</v>
      </c>
      <c r="C452" s="37" t="s">
        <v>21</v>
      </c>
      <c r="D452" s="37" t="s">
        <v>146</v>
      </c>
      <c r="E452" s="155" t="s">
        <v>98</v>
      </c>
      <c r="F452" s="155"/>
      <c r="G452" s="39" t="s">
        <v>28</v>
      </c>
      <c r="H452" s="40">
        <v>0.44359999999999999</v>
      </c>
      <c r="I452" s="41">
        <v>25.14</v>
      </c>
      <c r="J452" s="41">
        <v>11.15</v>
      </c>
    </row>
    <row r="453" spans="1:10" ht="25.5">
      <c r="A453" s="37" t="s">
        <v>92</v>
      </c>
      <c r="B453" s="38" t="s">
        <v>147</v>
      </c>
      <c r="C453" s="37" t="s">
        <v>21</v>
      </c>
      <c r="D453" s="37" t="s">
        <v>148</v>
      </c>
      <c r="E453" s="155" t="s">
        <v>98</v>
      </c>
      <c r="F453" s="155"/>
      <c r="G453" s="39" t="s">
        <v>28</v>
      </c>
      <c r="H453" s="40">
        <v>0.44359999999999999</v>
      </c>
      <c r="I453" s="41">
        <v>30.02</v>
      </c>
      <c r="J453" s="41">
        <v>13.31</v>
      </c>
    </row>
    <row r="454" spans="1:10" ht="25.5">
      <c r="A454" s="42" t="s">
        <v>101</v>
      </c>
      <c r="B454" s="43" t="s">
        <v>171</v>
      </c>
      <c r="C454" s="42" t="s">
        <v>21</v>
      </c>
      <c r="D454" s="42" t="s">
        <v>172</v>
      </c>
      <c r="E454" s="156" t="s">
        <v>104</v>
      </c>
      <c r="F454" s="156"/>
      <c r="G454" s="44" t="s">
        <v>36</v>
      </c>
      <c r="H454" s="45">
        <v>1</v>
      </c>
      <c r="I454" s="46">
        <v>246.48</v>
      </c>
      <c r="J454" s="46">
        <v>246.48</v>
      </c>
    </row>
    <row r="455" spans="1:10">
      <c r="A455" s="47"/>
      <c r="B455" s="47"/>
      <c r="C455" s="47"/>
      <c r="D455" s="47"/>
      <c r="E455" s="47" t="s">
        <v>112</v>
      </c>
      <c r="F455" s="48">
        <v>17.52</v>
      </c>
      <c r="G455" s="47" t="s">
        <v>113</v>
      </c>
      <c r="H455" s="48">
        <v>0</v>
      </c>
      <c r="I455" s="47" t="s">
        <v>114</v>
      </c>
      <c r="J455" s="48">
        <v>17.52</v>
      </c>
    </row>
    <row r="456" spans="1:10" ht="18" customHeight="1" thickBot="1">
      <c r="A456" s="47"/>
      <c r="B456" s="47"/>
      <c r="C456" s="47"/>
      <c r="D456" s="47"/>
      <c r="E456" s="47" t="s">
        <v>115</v>
      </c>
      <c r="F456" s="48">
        <v>68.27</v>
      </c>
      <c r="G456" s="47"/>
      <c r="H456" s="154" t="s">
        <v>116</v>
      </c>
      <c r="I456" s="154"/>
      <c r="J456" s="48">
        <v>339.21</v>
      </c>
    </row>
    <row r="457" spans="1:10" ht="15" thickTop="1">
      <c r="A457" s="49"/>
      <c r="B457" s="49"/>
      <c r="C457" s="49"/>
      <c r="D457" s="49"/>
      <c r="E457" s="49"/>
      <c r="F457" s="49"/>
      <c r="G457" s="49"/>
      <c r="H457" s="49"/>
      <c r="I457" s="49"/>
      <c r="J457" s="49"/>
    </row>
    <row r="458" spans="1:10" ht="15">
      <c r="A458" s="23"/>
      <c r="B458" s="24" t="s">
        <v>7</v>
      </c>
      <c r="C458" s="23" t="s">
        <v>8</v>
      </c>
      <c r="D458" s="23" t="s">
        <v>9</v>
      </c>
      <c r="E458" s="157" t="s">
        <v>89</v>
      </c>
      <c r="F458" s="157"/>
      <c r="G458" s="31" t="s">
        <v>10</v>
      </c>
      <c r="H458" s="24" t="s">
        <v>11</v>
      </c>
      <c r="I458" s="24" t="s">
        <v>12</v>
      </c>
      <c r="J458" s="24" t="s">
        <v>14</v>
      </c>
    </row>
    <row r="459" spans="1:10" ht="38.25">
      <c r="A459" s="32" t="s">
        <v>90</v>
      </c>
      <c r="B459" s="33" t="s">
        <v>51</v>
      </c>
      <c r="C459" s="32" t="s">
        <v>21</v>
      </c>
      <c r="D459" s="32" t="s">
        <v>52</v>
      </c>
      <c r="E459" s="158" t="s">
        <v>168</v>
      </c>
      <c r="F459" s="158"/>
      <c r="G459" s="34" t="s">
        <v>36</v>
      </c>
      <c r="H459" s="35">
        <v>1</v>
      </c>
      <c r="I459" s="36">
        <v>35841.29</v>
      </c>
      <c r="J459" s="36">
        <v>35841.29</v>
      </c>
    </row>
    <row r="460" spans="1:10" ht="51">
      <c r="A460" s="37" t="s">
        <v>92</v>
      </c>
      <c r="B460" s="38" t="s">
        <v>158</v>
      </c>
      <c r="C460" s="37" t="s">
        <v>21</v>
      </c>
      <c r="D460" s="37" t="s">
        <v>159</v>
      </c>
      <c r="E460" s="155" t="s">
        <v>160</v>
      </c>
      <c r="F460" s="155"/>
      <c r="G460" s="39" t="s">
        <v>161</v>
      </c>
      <c r="H460" s="40">
        <v>0.25331999999999999</v>
      </c>
      <c r="I460" s="41">
        <v>290.43</v>
      </c>
      <c r="J460" s="41">
        <v>73.569999999999993</v>
      </c>
    </row>
    <row r="461" spans="1:10" ht="25.5">
      <c r="A461" s="37" t="s">
        <v>92</v>
      </c>
      <c r="B461" s="38" t="s">
        <v>147</v>
      </c>
      <c r="C461" s="37" t="s">
        <v>21</v>
      </c>
      <c r="D461" s="37" t="s">
        <v>148</v>
      </c>
      <c r="E461" s="155" t="s">
        <v>98</v>
      </c>
      <c r="F461" s="155"/>
      <c r="G461" s="39" t="s">
        <v>28</v>
      </c>
      <c r="H461" s="40">
        <v>9.3335000000000008</v>
      </c>
      <c r="I461" s="41">
        <v>30.02</v>
      </c>
      <c r="J461" s="41">
        <v>280.19</v>
      </c>
    </row>
    <row r="462" spans="1:10" ht="25.5">
      <c r="A462" s="37" t="s">
        <v>92</v>
      </c>
      <c r="B462" s="38" t="s">
        <v>145</v>
      </c>
      <c r="C462" s="37" t="s">
        <v>21</v>
      </c>
      <c r="D462" s="37" t="s">
        <v>146</v>
      </c>
      <c r="E462" s="155" t="s">
        <v>98</v>
      </c>
      <c r="F462" s="155"/>
      <c r="G462" s="39" t="s">
        <v>28</v>
      </c>
      <c r="H462" s="40">
        <v>9.3335000000000008</v>
      </c>
      <c r="I462" s="41">
        <v>25.14</v>
      </c>
      <c r="J462" s="41">
        <v>234.64</v>
      </c>
    </row>
    <row r="463" spans="1:10" ht="38.25">
      <c r="A463" s="42" t="s">
        <v>101</v>
      </c>
      <c r="B463" s="43" t="s">
        <v>169</v>
      </c>
      <c r="C463" s="42" t="s">
        <v>21</v>
      </c>
      <c r="D463" s="42" t="s">
        <v>170</v>
      </c>
      <c r="E463" s="156" t="s">
        <v>104</v>
      </c>
      <c r="F463" s="156"/>
      <c r="G463" s="44" t="s">
        <v>36</v>
      </c>
      <c r="H463" s="45">
        <v>1</v>
      </c>
      <c r="I463" s="46">
        <v>35252.89</v>
      </c>
      <c r="J463" s="46">
        <v>35252.89</v>
      </c>
    </row>
    <row r="464" spans="1:10">
      <c r="A464" s="47"/>
      <c r="B464" s="47"/>
      <c r="C464" s="47"/>
      <c r="D464" s="47"/>
      <c r="E464" s="47" t="s">
        <v>112</v>
      </c>
      <c r="F464" s="48">
        <v>376.41</v>
      </c>
      <c r="G464" s="47" t="s">
        <v>113</v>
      </c>
      <c r="H464" s="48">
        <v>0</v>
      </c>
      <c r="I464" s="47" t="s">
        <v>114</v>
      </c>
      <c r="J464" s="48">
        <v>376.41</v>
      </c>
    </row>
    <row r="465" spans="1:10" ht="15" thickBot="1">
      <c r="A465" s="47"/>
      <c r="B465" s="47"/>
      <c r="C465" s="47"/>
      <c r="D465" s="47"/>
      <c r="E465" s="47" t="s">
        <v>115</v>
      </c>
      <c r="F465" s="48">
        <v>9032</v>
      </c>
      <c r="G465" s="47"/>
      <c r="H465" s="154" t="s">
        <v>116</v>
      </c>
      <c r="I465" s="154"/>
      <c r="J465" s="48">
        <v>44873.29</v>
      </c>
    </row>
    <row r="466" spans="1:10" ht="15" thickTop="1">
      <c r="A466" s="49"/>
      <c r="B466" s="49"/>
      <c r="C466" s="49"/>
      <c r="D466" s="49"/>
      <c r="E466" s="49"/>
      <c r="F466" s="49"/>
      <c r="G466" s="49"/>
      <c r="H466" s="49"/>
      <c r="I466" s="49"/>
      <c r="J466" s="49"/>
    </row>
    <row r="467" spans="1:10" ht="15">
      <c r="A467" s="23"/>
      <c r="B467" s="24" t="s">
        <v>7</v>
      </c>
      <c r="C467" s="23" t="s">
        <v>8</v>
      </c>
      <c r="D467" s="23" t="s">
        <v>9</v>
      </c>
      <c r="E467" s="157" t="s">
        <v>89</v>
      </c>
      <c r="F467" s="157"/>
      <c r="G467" s="31" t="s">
        <v>10</v>
      </c>
      <c r="H467" s="24" t="s">
        <v>11</v>
      </c>
      <c r="I467" s="24" t="s">
        <v>12</v>
      </c>
      <c r="J467" s="24" t="s">
        <v>14</v>
      </c>
    </row>
    <row r="468" spans="1:10" ht="38.25">
      <c r="A468" s="32" t="s">
        <v>90</v>
      </c>
      <c r="B468" s="33" t="s">
        <v>563</v>
      </c>
      <c r="C468" s="32" t="s">
        <v>21</v>
      </c>
      <c r="D468" s="32" t="s">
        <v>564</v>
      </c>
      <c r="E468" s="158" t="s">
        <v>168</v>
      </c>
      <c r="F468" s="158"/>
      <c r="G468" s="34" t="s">
        <v>36</v>
      </c>
      <c r="H468" s="35">
        <v>1</v>
      </c>
      <c r="I468" s="36">
        <v>22601.75</v>
      </c>
      <c r="J468" s="36">
        <v>22601.75</v>
      </c>
    </row>
    <row r="469" spans="1:10" ht="25.5">
      <c r="A469" s="37" t="s">
        <v>92</v>
      </c>
      <c r="B469" s="38" t="s">
        <v>145</v>
      </c>
      <c r="C469" s="37" t="s">
        <v>21</v>
      </c>
      <c r="D469" s="37" t="s">
        <v>146</v>
      </c>
      <c r="E469" s="155" t="s">
        <v>98</v>
      </c>
      <c r="F469" s="155"/>
      <c r="G469" s="39" t="s">
        <v>28</v>
      </c>
      <c r="H469" s="40">
        <v>8.8597999999999999</v>
      </c>
      <c r="I469" s="41">
        <v>25.14</v>
      </c>
      <c r="J469" s="41">
        <v>222.73</v>
      </c>
    </row>
    <row r="470" spans="1:10" ht="51">
      <c r="A470" s="37" t="s">
        <v>92</v>
      </c>
      <c r="B470" s="38" t="s">
        <v>158</v>
      </c>
      <c r="C470" s="37" t="s">
        <v>21</v>
      </c>
      <c r="D470" s="37" t="s">
        <v>159</v>
      </c>
      <c r="E470" s="155" t="s">
        <v>160</v>
      </c>
      <c r="F470" s="155"/>
      <c r="G470" s="39" t="s">
        <v>161</v>
      </c>
      <c r="H470" s="40">
        <v>0.17604</v>
      </c>
      <c r="I470" s="41">
        <v>290.43</v>
      </c>
      <c r="J470" s="41">
        <v>51.12</v>
      </c>
    </row>
    <row r="471" spans="1:10" ht="25.5">
      <c r="A471" s="37" t="s">
        <v>92</v>
      </c>
      <c r="B471" s="38" t="s">
        <v>147</v>
      </c>
      <c r="C471" s="37" t="s">
        <v>21</v>
      </c>
      <c r="D471" s="37" t="s">
        <v>148</v>
      </c>
      <c r="E471" s="155" t="s">
        <v>98</v>
      </c>
      <c r="F471" s="155"/>
      <c r="G471" s="39" t="s">
        <v>28</v>
      </c>
      <c r="H471" s="40">
        <v>8.8597999999999999</v>
      </c>
      <c r="I471" s="41">
        <v>30.02</v>
      </c>
      <c r="J471" s="41">
        <v>265.97000000000003</v>
      </c>
    </row>
    <row r="472" spans="1:10" ht="21.75" customHeight="1">
      <c r="A472" s="42" t="s">
        <v>101</v>
      </c>
      <c r="B472" s="43" t="s">
        <v>567</v>
      </c>
      <c r="C472" s="42" t="s">
        <v>21</v>
      </c>
      <c r="D472" s="42" t="s">
        <v>568</v>
      </c>
      <c r="E472" s="156" t="s">
        <v>104</v>
      </c>
      <c r="F472" s="156"/>
      <c r="G472" s="44" t="s">
        <v>36</v>
      </c>
      <c r="H472" s="45">
        <v>1</v>
      </c>
      <c r="I472" s="46">
        <v>22061.93</v>
      </c>
      <c r="J472" s="46">
        <v>22061.93</v>
      </c>
    </row>
    <row r="473" spans="1:10">
      <c r="A473" s="47"/>
      <c r="B473" s="47"/>
      <c r="C473" s="47"/>
      <c r="D473" s="47"/>
      <c r="E473" s="47" t="s">
        <v>112</v>
      </c>
      <c r="F473" s="48">
        <v>355.38</v>
      </c>
      <c r="G473" s="47" t="s">
        <v>113</v>
      </c>
      <c r="H473" s="48">
        <v>0</v>
      </c>
      <c r="I473" s="47" t="s">
        <v>114</v>
      </c>
      <c r="J473" s="48">
        <v>355.38</v>
      </c>
    </row>
    <row r="474" spans="1:10" ht="15" thickBot="1">
      <c r="A474" s="47"/>
      <c r="B474" s="47"/>
      <c r="C474" s="47"/>
      <c r="D474" s="47"/>
      <c r="E474" s="47" t="s">
        <v>115</v>
      </c>
      <c r="F474" s="48">
        <v>5695.64</v>
      </c>
      <c r="G474" s="47"/>
      <c r="H474" s="154" t="s">
        <v>116</v>
      </c>
      <c r="I474" s="154"/>
      <c r="J474" s="48">
        <v>28297.39</v>
      </c>
    </row>
    <row r="475" spans="1:10" ht="15" thickTop="1">
      <c r="A475" s="49"/>
      <c r="B475" s="49"/>
      <c r="C475" s="49"/>
      <c r="D475" s="49"/>
      <c r="E475" s="49"/>
      <c r="F475" s="49"/>
      <c r="G475" s="49"/>
      <c r="H475" s="49"/>
      <c r="I475" s="49"/>
      <c r="J475" s="49"/>
    </row>
    <row r="476" spans="1:10" ht="15">
      <c r="A476" s="23"/>
      <c r="B476" s="24" t="s">
        <v>7</v>
      </c>
      <c r="C476" s="23" t="s">
        <v>8</v>
      </c>
      <c r="D476" s="23" t="s">
        <v>9</v>
      </c>
      <c r="E476" s="157" t="s">
        <v>89</v>
      </c>
      <c r="F476" s="157"/>
      <c r="G476" s="31" t="s">
        <v>10</v>
      </c>
      <c r="H476" s="24" t="s">
        <v>11</v>
      </c>
      <c r="I476" s="24" t="s">
        <v>12</v>
      </c>
      <c r="J476" s="24" t="s">
        <v>14</v>
      </c>
    </row>
    <row r="477" spans="1:10" ht="38.25">
      <c r="A477" s="32" t="s">
        <v>90</v>
      </c>
      <c r="B477" s="33" t="s">
        <v>561</v>
      </c>
      <c r="C477" s="32" t="s">
        <v>21</v>
      </c>
      <c r="D477" s="32" t="s">
        <v>562</v>
      </c>
      <c r="E477" s="158" t="s">
        <v>168</v>
      </c>
      <c r="F477" s="158"/>
      <c r="G477" s="34" t="s">
        <v>36</v>
      </c>
      <c r="H477" s="35">
        <v>1</v>
      </c>
      <c r="I477" s="36">
        <v>29094.45</v>
      </c>
      <c r="J477" s="36">
        <v>29094.45</v>
      </c>
    </row>
    <row r="478" spans="1:10" ht="51">
      <c r="A478" s="37" t="s">
        <v>92</v>
      </c>
      <c r="B478" s="38" t="s">
        <v>158</v>
      </c>
      <c r="C478" s="37" t="s">
        <v>21</v>
      </c>
      <c r="D478" s="37" t="s">
        <v>159</v>
      </c>
      <c r="E478" s="155" t="s">
        <v>160</v>
      </c>
      <c r="F478" s="155"/>
      <c r="G478" s="39" t="s">
        <v>161</v>
      </c>
      <c r="H478" s="40">
        <v>0.21460000000000001</v>
      </c>
      <c r="I478" s="41">
        <v>290.43</v>
      </c>
      <c r="J478" s="41">
        <v>62.32</v>
      </c>
    </row>
    <row r="479" spans="1:10" ht="25.5">
      <c r="A479" s="37" t="s">
        <v>92</v>
      </c>
      <c r="B479" s="38" t="s">
        <v>145</v>
      </c>
      <c r="C479" s="37" t="s">
        <v>21</v>
      </c>
      <c r="D479" s="37" t="s">
        <v>146</v>
      </c>
      <c r="E479" s="155" t="s">
        <v>98</v>
      </c>
      <c r="F479" s="155"/>
      <c r="G479" s="39" t="s">
        <v>28</v>
      </c>
      <c r="H479" s="40">
        <v>9.0967000000000002</v>
      </c>
      <c r="I479" s="41">
        <v>25.14</v>
      </c>
      <c r="J479" s="41">
        <v>228.69</v>
      </c>
    </row>
    <row r="480" spans="1:10" ht="25.5">
      <c r="A480" s="37" t="s">
        <v>92</v>
      </c>
      <c r="B480" s="38" t="s">
        <v>147</v>
      </c>
      <c r="C480" s="37" t="s">
        <v>21</v>
      </c>
      <c r="D480" s="37" t="s">
        <v>148</v>
      </c>
      <c r="E480" s="155" t="s">
        <v>98</v>
      </c>
      <c r="F480" s="155"/>
      <c r="G480" s="39" t="s">
        <v>28</v>
      </c>
      <c r="H480" s="40">
        <v>9.0967000000000002</v>
      </c>
      <c r="I480" s="41">
        <v>30.02</v>
      </c>
      <c r="J480" s="41">
        <v>273.08</v>
      </c>
    </row>
    <row r="481" spans="1:10" ht="0.95" customHeight="1">
      <c r="A481" s="42" t="s">
        <v>101</v>
      </c>
      <c r="B481" s="43" t="s">
        <v>569</v>
      </c>
      <c r="C481" s="42" t="s">
        <v>21</v>
      </c>
      <c r="D481" s="42" t="s">
        <v>570</v>
      </c>
      <c r="E481" s="156" t="s">
        <v>104</v>
      </c>
      <c r="F481" s="156"/>
      <c r="G481" s="44" t="s">
        <v>36</v>
      </c>
      <c r="H481" s="45">
        <v>1</v>
      </c>
      <c r="I481" s="46">
        <v>28530.36</v>
      </c>
      <c r="J481" s="46">
        <v>28530.36</v>
      </c>
    </row>
    <row r="482" spans="1:10" ht="21" customHeight="1">
      <c r="A482" s="47"/>
      <c r="B482" s="47"/>
      <c r="C482" s="47"/>
      <c r="D482" s="47"/>
      <c r="E482" s="47" t="s">
        <v>112</v>
      </c>
      <c r="F482" s="48">
        <v>365.9</v>
      </c>
      <c r="G482" s="47" t="s">
        <v>113</v>
      </c>
      <c r="H482" s="48">
        <v>0</v>
      </c>
      <c r="I482" s="47" t="s">
        <v>114</v>
      </c>
      <c r="J482" s="48">
        <v>365.9</v>
      </c>
    </row>
    <row r="483" spans="1:10" ht="17.25" customHeight="1">
      <c r="A483" s="47"/>
      <c r="B483" s="47"/>
      <c r="C483" s="47"/>
      <c r="D483" s="47"/>
      <c r="E483" s="47" t="s">
        <v>115</v>
      </c>
      <c r="F483" s="48">
        <v>7331.8</v>
      </c>
      <c r="G483" s="47"/>
      <c r="H483" s="154" t="s">
        <v>116</v>
      </c>
      <c r="I483" s="154"/>
      <c r="J483" s="48">
        <v>36426.25</v>
      </c>
    </row>
    <row r="484" spans="1:10" ht="18" customHeight="1">
      <c r="A484" s="26"/>
      <c r="B484" s="26"/>
      <c r="C484" s="26"/>
      <c r="D484" s="26"/>
      <c r="E484" s="26"/>
      <c r="F484" s="26"/>
      <c r="G484" s="26"/>
      <c r="H484" s="26"/>
      <c r="I484" s="26"/>
      <c r="J484" s="26"/>
    </row>
    <row r="485" spans="1:10">
      <c r="A485" s="162"/>
      <c r="B485" s="162"/>
      <c r="C485" s="162"/>
      <c r="D485" s="50"/>
      <c r="E485" s="25"/>
      <c r="F485" s="163" t="s">
        <v>74</v>
      </c>
      <c r="G485" s="163"/>
      <c r="H485" s="164">
        <v>1312223.76</v>
      </c>
      <c r="I485" s="164"/>
      <c r="J485" s="164"/>
    </row>
    <row r="486" spans="1:10">
      <c r="A486" s="162"/>
      <c r="B486" s="162"/>
      <c r="C486" s="162"/>
      <c r="D486" s="50"/>
      <c r="E486" s="25"/>
      <c r="F486" s="163" t="s">
        <v>75</v>
      </c>
      <c r="G486" s="162"/>
      <c r="H486" s="164">
        <v>330667.14</v>
      </c>
      <c r="I486" s="164"/>
      <c r="J486" s="164"/>
    </row>
    <row r="487" spans="1:10">
      <c r="A487" s="162"/>
      <c r="B487" s="162"/>
      <c r="C487" s="162"/>
      <c r="D487" s="50"/>
      <c r="E487" s="25"/>
      <c r="F487" s="163" t="s">
        <v>76</v>
      </c>
      <c r="G487" s="162"/>
      <c r="H487" s="164">
        <f>SUM(H485:J486)</f>
        <v>1642890.9</v>
      </c>
      <c r="I487" s="164"/>
      <c r="J487" s="164"/>
    </row>
    <row r="490" spans="1:10">
      <c r="A490" s="153" t="s">
        <v>571</v>
      </c>
      <c r="B490" s="153"/>
      <c r="C490" s="25"/>
      <c r="D490" s="50"/>
      <c r="E490" s="25"/>
      <c r="F490" s="22"/>
      <c r="G490" s="25"/>
      <c r="H490" s="16"/>
      <c r="I490" s="16"/>
      <c r="J490" s="16"/>
    </row>
    <row r="491" spans="1:10" ht="15" customHeight="1">
      <c r="A491" s="27"/>
      <c r="B491" s="27"/>
      <c r="C491" s="27"/>
      <c r="D491" s="27"/>
      <c r="E491" s="27"/>
      <c r="F491" s="27"/>
      <c r="G491" s="27"/>
      <c r="H491" s="27"/>
      <c r="I491" s="27"/>
      <c r="J491" s="27"/>
    </row>
    <row r="492" spans="1:10" ht="69.95" customHeight="1">
      <c r="A492" s="165" t="s">
        <v>78</v>
      </c>
      <c r="B492" s="160"/>
      <c r="C492" s="160"/>
      <c r="D492" s="160"/>
      <c r="E492" s="160"/>
      <c r="F492" s="160"/>
      <c r="G492" s="160"/>
      <c r="H492" s="160"/>
      <c r="I492" s="160"/>
      <c r="J492" s="160"/>
    </row>
  </sheetData>
  <mergeCells count="397">
    <mergeCell ref="A486:C486"/>
    <mergeCell ref="F486:G486"/>
    <mergeCell ref="H486:J486"/>
    <mergeCell ref="A487:C487"/>
    <mergeCell ref="F487:G487"/>
    <mergeCell ref="H487:J487"/>
    <mergeCell ref="A490:B490"/>
    <mergeCell ref="A492:J492"/>
    <mergeCell ref="A485:C485"/>
    <mergeCell ref="F485:G485"/>
    <mergeCell ref="H485:J485"/>
    <mergeCell ref="E468:F468"/>
    <mergeCell ref="E469:F469"/>
    <mergeCell ref="E461:F461"/>
    <mergeCell ref="E462:F462"/>
    <mergeCell ref="E463:F463"/>
    <mergeCell ref="H465:I465"/>
    <mergeCell ref="E476:F476"/>
    <mergeCell ref="E477:F477"/>
    <mergeCell ref="E478:F478"/>
    <mergeCell ref="E452:F452"/>
    <mergeCell ref="E458:F458"/>
    <mergeCell ref="H448:I448"/>
    <mergeCell ref="E453:F453"/>
    <mergeCell ref="E454:F454"/>
    <mergeCell ref="H456:I456"/>
    <mergeCell ref="E459:F459"/>
    <mergeCell ref="E460:F460"/>
    <mergeCell ref="E467:F467"/>
    <mergeCell ref="E438:F438"/>
    <mergeCell ref="E439:F439"/>
    <mergeCell ref="E443:F443"/>
    <mergeCell ref="E444:F444"/>
    <mergeCell ref="E445:F445"/>
    <mergeCell ref="E446:F446"/>
    <mergeCell ref="E442:F442"/>
    <mergeCell ref="E450:F450"/>
    <mergeCell ref="E451:F451"/>
    <mergeCell ref="H302:I302"/>
    <mergeCell ref="E304:F304"/>
    <mergeCell ref="E300:F300"/>
    <mergeCell ref="E311:F311"/>
    <mergeCell ref="E312:F312"/>
    <mergeCell ref="E313:F313"/>
    <mergeCell ref="E337:F337"/>
    <mergeCell ref="E344:F344"/>
    <mergeCell ref="H335:I335"/>
    <mergeCell ref="H342:I342"/>
    <mergeCell ref="H254:I254"/>
    <mergeCell ref="E256:F256"/>
    <mergeCell ref="H260:I260"/>
    <mergeCell ref="E262:F262"/>
    <mergeCell ref="H266:I266"/>
    <mergeCell ref="E268:F268"/>
    <mergeCell ref="H272:I272"/>
    <mergeCell ref="E274:F274"/>
    <mergeCell ref="E286:F286"/>
    <mergeCell ref="H79:I79"/>
    <mergeCell ref="E81:F81"/>
    <mergeCell ref="H90:I90"/>
    <mergeCell ref="E92:F92"/>
    <mergeCell ref="H101:I101"/>
    <mergeCell ref="E103:F103"/>
    <mergeCell ref="E118:F118"/>
    <mergeCell ref="E119:F119"/>
    <mergeCell ref="E120:F120"/>
    <mergeCell ref="E104:F104"/>
    <mergeCell ref="E105:F105"/>
    <mergeCell ref="E106:F106"/>
    <mergeCell ref="E107:F107"/>
    <mergeCell ref="E108:F108"/>
    <mergeCell ref="E117:F117"/>
    <mergeCell ref="E109:F109"/>
    <mergeCell ref="H111:I111"/>
    <mergeCell ref="E113:F113"/>
    <mergeCell ref="E114:F114"/>
    <mergeCell ref="E115:F115"/>
    <mergeCell ref="E116:F116"/>
    <mergeCell ref="E97:F97"/>
    <mergeCell ref="E98:F98"/>
    <mergeCell ref="E99:F99"/>
    <mergeCell ref="E33:F33"/>
    <mergeCell ref="H57:I57"/>
    <mergeCell ref="A58:J58"/>
    <mergeCell ref="E59:F59"/>
    <mergeCell ref="E60:F60"/>
    <mergeCell ref="H68:I68"/>
    <mergeCell ref="E70:F70"/>
    <mergeCell ref="E71:F71"/>
    <mergeCell ref="E36:F36"/>
    <mergeCell ref="E37:F37"/>
    <mergeCell ref="E52:F52"/>
    <mergeCell ref="E53:F53"/>
    <mergeCell ref="E54:F54"/>
    <mergeCell ref="E55:F55"/>
    <mergeCell ref="E44:F44"/>
    <mergeCell ref="E45:F45"/>
    <mergeCell ref="E46:F46"/>
    <mergeCell ref="E47:F47"/>
    <mergeCell ref="H49:I49"/>
    <mergeCell ref="E51:F51"/>
    <mergeCell ref="E38:F38"/>
    <mergeCell ref="E39:F39"/>
    <mergeCell ref="H16:I16"/>
    <mergeCell ref="E23:F23"/>
    <mergeCell ref="E24:F24"/>
    <mergeCell ref="E25:F25"/>
    <mergeCell ref="E26:F26"/>
    <mergeCell ref="E27:F27"/>
    <mergeCell ref="H29:I29"/>
    <mergeCell ref="E31:F31"/>
    <mergeCell ref="E32:F32"/>
    <mergeCell ref="A3:J3"/>
    <mergeCell ref="A4:J4"/>
    <mergeCell ref="E6:F6"/>
    <mergeCell ref="E7:F7"/>
    <mergeCell ref="E8:F8"/>
    <mergeCell ref="C1:D1"/>
    <mergeCell ref="E1:F1"/>
    <mergeCell ref="G1:H1"/>
    <mergeCell ref="I1:J1"/>
    <mergeCell ref="C2:D2"/>
    <mergeCell ref="E2:F2"/>
    <mergeCell ref="G2:H2"/>
    <mergeCell ref="I2:J2"/>
    <mergeCell ref="E14:F14"/>
    <mergeCell ref="E18:F18"/>
    <mergeCell ref="E19:F19"/>
    <mergeCell ref="E20:F20"/>
    <mergeCell ref="E21:F21"/>
    <mergeCell ref="E22:F22"/>
    <mergeCell ref="E9:F9"/>
    <mergeCell ref="E10:F10"/>
    <mergeCell ref="E11:F11"/>
    <mergeCell ref="E12:F12"/>
    <mergeCell ref="E13:F13"/>
    <mergeCell ref="H122:I122"/>
    <mergeCell ref="E140:F140"/>
    <mergeCell ref="E135:F135"/>
    <mergeCell ref="E124:F124"/>
    <mergeCell ref="E125:F125"/>
    <mergeCell ref="E126:F126"/>
    <mergeCell ref="E127:F127"/>
    <mergeCell ref="E131:F131"/>
    <mergeCell ref="E128:F128"/>
    <mergeCell ref="E129:F129"/>
    <mergeCell ref="E130:F130"/>
    <mergeCell ref="H133:I133"/>
    <mergeCell ref="E136:F136"/>
    <mergeCell ref="E137:F137"/>
    <mergeCell ref="E138:F138"/>
    <mergeCell ref="E139:F139"/>
    <mergeCell ref="E147:F147"/>
    <mergeCell ref="E151:F151"/>
    <mergeCell ref="E152:F152"/>
    <mergeCell ref="E153:F153"/>
    <mergeCell ref="E141:F141"/>
    <mergeCell ref="E142:F142"/>
    <mergeCell ref="E146:F146"/>
    <mergeCell ref="H144:I144"/>
    <mergeCell ref="E148:F148"/>
    <mergeCell ref="E149:F149"/>
    <mergeCell ref="E150:F150"/>
    <mergeCell ref="E163:F163"/>
    <mergeCell ref="E167:F167"/>
    <mergeCell ref="E160:F160"/>
    <mergeCell ref="E161:F161"/>
    <mergeCell ref="E162:F162"/>
    <mergeCell ref="H155:I155"/>
    <mergeCell ref="E157:F157"/>
    <mergeCell ref="E158:F158"/>
    <mergeCell ref="E159:F159"/>
    <mergeCell ref="H165:I165"/>
    <mergeCell ref="E168:F168"/>
    <mergeCell ref="E169:F169"/>
    <mergeCell ref="E170:F170"/>
    <mergeCell ref="E171:F171"/>
    <mergeCell ref="E172:F172"/>
    <mergeCell ref="E180:F180"/>
    <mergeCell ref="E181:F181"/>
    <mergeCell ref="E182:F182"/>
    <mergeCell ref="E173:F173"/>
    <mergeCell ref="E174:F174"/>
    <mergeCell ref="E175:F175"/>
    <mergeCell ref="E176:F176"/>
    <mergeCell ref="E203:F203"/>
    <mergeCell ref="E204:F204"/>
    <mergeCell ref="H206:I206"/>
    <mergeCell ref="E208:F208"/>
    <mergeCell ref="E209:F209"/>
    <mergeCell ref="E210:F210"/>
    <mergeCell ref="H178:I178"/>
    <mergeCell ref="E183:F183"/>
    <mergeCell ref="H185:I185"/>
    <mergeCell ref="E196:F196"/>
    <mergeCell ref="E197:F197"/>
    <mergeCell ref="E198:F198"/>
    <mergeCell ref="H200:I200"/>
    <mergeCell ref="E202:F202"/>
    <mergeCell ref="E187:F187"/>
    <mergeCell ref="E188:F188"/>
    <mergeCell ref="E189:F189"/>
    <mergeCell ref="E190:F190"/>
    <mergeCell ref="E191:F191"/>
    <mergeCell ref="E192:F192"/>
    <mergeCell ref="H194:I194"/>
    <mergeCell ref="E221:F221"/>
    <mergeCell ref="E222:F222"/>
    <mergeCell ref="E226:F226"/>
    <mergeCell ref="E227:F227"/>
    <mergeCell ref="E223:F223"/>
    <mergeCell ref="E224:F224"/>
    <mergeCell ref="E225:F225"/>
    <mergeCell ref="H212:I212"/>
    <mergeCell ref="E214:F214"/>
    <mergeCell ref="E215:F215"/>
    <mergeCell ref="E216:F216"/>
    <mergeCell ref="H218:I218"/>
    <mergeCell ref="E220:F220"/>
    <mergeCell ref="H229:I229"/>
    <mergeCell ref="E244:F244"/>
    <mergeCell ref="E245:F245"/>
    <mergeCell ref="E246:F246"/>
    <mergeCell ref="E247:F247"/>
    <mergeCell ref="E235:F235"/>
    <mergeCell ref="E239:F239"/>
    <mergeCell ref="E240:F240"/>
    <mergeCell ref="E236:F236"/>
    <mergeCell ref="E237:F237"/>
    <mergeCell ref="E238:F238"/>
    <mergeCell ref="H242:I242"/>
    <mergeCell ref="E231:F231"/>
    <mergeCell ref="E232:F232"/>
    <mergeCell ref="E233:F233"/>
    <mergeCell ref="E234:F234"/>
    <mergeCell ref="E248:F248"/>
    <mergeCell ref="E249:F249"/>
    <mergeCell ref="E263:F263"/>
    <mergeCell ref="E264:F264"/>
    <mergeCell ref="E251:F251"/>
    <mergeCell ref="E252:F252"/>
    <mergeCell ref="E257:F257"/>
    <mergeCell ref="E258:F258"/>
    <mergeCell ref="E281:F281"/>
    <mergeCell ref="E250:F250"/>
    <mergeCell ref="E282:F282"/>
    <mergeCell ref="E269:F269"/>
    <mergeCell ref="E270:F270"/>
    <mergeCell ref="E275:F275"/>
    <mergeCell ref="E276:F276"/>
    <mergeCell ref="H278:I278"/>
    <mergeCell ref="E280:F280"/>
    <mergeCell ref="H284:I284"/>
    <mergeCell ref="E299:F299"/>
    <mergeCell ref="E287:F287"/>
    <mergeCell ref="E288:F288"/>
    <mergeCell ref="E293:F293"/>
    <mergeCell ref="E294:F294"/>
    <mergeCell ref="H290:I290"/>
    <mergeCell ref="E292:F292"/>
    <mergeCell ref="H296:I296"/>
    <mergeCell ref="E298:F298"/>
    <mergeCell ref="E318:F318"/>
    <mergeCell ref="E305:F305"/>
    <mergeCell ref="E306:F306"/>
    <mergeCell ref="E310:F310"/>
    <mergeCell ref="E317:F317"/>
    <mergeCell ref="E307:F307"/>
    <mergeCell ref="E308:F308"/>
    <mergeCell ref="E309:F309"/>
    <mergeCell ref="H315:I315"/>
    <mergeCell ref="H356:I356"/>
    <mergeCell ref="E361:F361"/>
    <mergeCell ref="H363:I363"/>
    <mergeCell ref="E327:F327"/>
    <mergeCell ref="E328:F328"/>
    <mergeCell ref="E332:F332"/>
    <mergeCell ref="E319:F319"/>
    <mergeCell ref="E326:F326"/>
    <mergeCell ref="E345:F345"/>
    <mergeCell ref="E346:F346"/>
    <mergeCell ref="E333:F333"/>
    <mergeCell ref="E338:F338"/>
    <mergeCell ref="E339:F339"/>
    <mergeCell ref="E320:F320"/>
    <mergeCell ref="E321:F321"/>
    <mergeCell ref="E322:F322"/>
    <mergeCell ref="E329:F329"/>
    <mergeCell ref="E330:F330"/>
    <mergeCell ref="E331:F331"/>
    <mergeCell ref="E340:F340"/>
    <mergeCell ref="H324:I324"/>
    <mergeCell ref="E347:F347"/>
    <mergeCell ref="H349:I349"/>
    <mergeCell ref="E359:F359"/>
    <mergeCell ref="E360:F360"/>
    <mergeCell ref="E366:F366"/>
    <mergeCell ref="E352:F352"/>
    <mergeCell ref="E353:F353"/>
    <mergeCell ref="E351:F351"/>
    <mergeCell ref="E358:F358"/>
    <mergeCell ref="E365:F365"/>
    <mergeCell ref="E354:F354"/>
    <mergeCell ref="E383:F383"/>
    <mergeCell ref="E384:F384"/>
    <mergeCell ref="E385:F385"/>
    <mergeCell ref="E377:F377"/>
    <mergeCell ref="E378:F378"/>
    <mergeCell ref="E367:F367"/>
    <mergeCell ref="E372:F372"/>
    <mergeCell ref="E373:F373"/>
    <mergeCell ref="H369:I369"/>
    <mergeCell ref="E371:F371"/>
    <mergeCell ref="E374:F374"/>
    <mergeCell ref="E375:F375"/>
    <mergeCell ref="E376:F376"/>
    <mergeCell ref="H380:I380"/>
    <mergeCell ref="E416:F416"/>
    <mergeCell ref="E417:F417"/>
    <mergeCell ref="E386:F386"/>
    <mergeCell ref="E387:F387"/>
    <mergeCell ref="H393:I393"/>
    <mergeCell ref="E398:F398"/>
    <mergeCell ref="E399:F399"/>
    <mergeCell ref="E400:F400"/>
    <mergeCell ref="H406:I406"/>
    <mergeCell ref="E411:F411"/>
    <mergeCell ref="E412:F412"/>
    <mergeCell ref="E413:F413"/>
    <mergeCell ref="E389:F389"/>
    <mergeCell ref="E390:F390"/>
    <mergeCell ref="E391:F391"/>
    <mergeCell ref="E388:F388"/>
    <mergeCell ref="E395:F395"/>
    <mergeCell ref="E396:F396"/>
    <mergeCell ref="E397:F397"/>
    <mergeCell ref="E408:F408"/>
    <mergeCell ref="E409:F409"/>
    <mergeCell ref="E410:F410"/>
    <mergeCell ref="E415:F415"/>
    <mergeCell ref="E414:F414"/>
    <mergeCell ref="E61:F61"/>
    <mergeCell ref="E62:F62"/>
    <mergeCell ref="E63:F63"/>
    <mergeCell ref="E64:F64"/>
    <mergeCell ref="E65:F65"/>
    <mergeCell ref="E66:F66"/>
    <mergeCell ref="E77:F77"/>
    <mergeCell ref="E82:F82"/>
    <mergeCell ref="E83:F83"/>
    <mergeCell ref="E84:F84"/>
    <mergeCell ref="E85:F85"/>
    <mergeCell ref="E86:F86"/>
    <mergeCell ref="E87:F87"/>
    <mergeCell ref="E88:F88"/>
    <mergeCell ref="E93:F93"/>
    <mergeCell ref="E94:F94"/>
    <mergeCell ref="E95:F95"/>
    <mergeCell ref="E96:F96"/>
    <mergeCell ref="E403:F403"/>
    <mergeCell ref="E404:F404"/>
    <mergeCell ref="E401:F401"/>
    <mergeCell ref="E402:F402"/>
    <mergeCell ref="E382:F382"/>
    <mergeCell ref="E43:F43"/>
    <mergeCell ref="E34:F34"/>
    <mergeCell ref="E35:F35"/>
    <mergeCell ref="E72:F72"/>
    <mergeCell ref="E73:F73"/>
    <mergeCell ref="E74:F74"/>
    <mergeCell ref="E75:F75"/>
    <mergeCell ref="E76:F76"/>
    <mergeCell ref="H41:I41"/>
    <mergeCell ref="H483:I483"/>
    <mergeCell ref="E470:F470"/>
    <mergeCell ref="E471:F471"/>
    <mergeCell ref="E472:F472"/>
    <mergeCell ref="H474:I474"/>
    <mergeCell ref="E479:F479"/>
    <mergeCell ref="E480:F480"/>
    <mergeCell ref="E481:F481"/>
    <mergeCell ref="H419:I419"/>
    <mergeCell ref="E424:F424"/>
    <mergeCell ref="H426:I426"/>
    <mergeCell ref="E431:F431"/>
    <mergeCell ref="E432:F432"/>
    <mergeCell ref="E433:F433"/>
    <mergeCell ref="H435:I435"/>
    <mergeCell ref="E440:F440"/>
    <mergeCell ref="E441:F441"/>
    <mergeCell ref="E421:F421"/>
    <mergeCell ref="E422:F422"/>
    <mergeCell ref="E423:F423"/>
    <mergeCell ref="E428:F428"/>
    <mergeCell ref="E429:F429"/>
    <mergeCell ref="E430:F430"/>
    <mergeCell ref="E437:F437"/>
  </mergeCells>
  <pageMargins left="0.5" right="0.5" top="1" bottom="1" header="0.5" footer="0.5"/>
  <pageSetup paperSize="9" scale="49" fitToHeight="0" orientation="portrait" r:id="rId1"/>
  <headerFooter>
    <oddHeader>&amp;L &amp;CPrefeitura Municipal de Sapezal/MT
CNPJ: 01.614.225/0001-09 &amp;R</oddHeader>
    <oddFooter>&amp;L &amp;CAvenida Antonio André Maggi  - Cidezal I - Sapezal / MT
(65) 3383-4585 / arquitetura@sapezal.mt.gov.br &amp;R</oddFooter>
  </headerFooter>
  <ignoredErrors>
    <ignoredError sqref="B16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2FAC2-FA8A-4407-857C-71D0F14CD364}">
  <sheetPr>
    <pageSetUpPr fitToPage="1"/>
  </sheetPr>
  <dimension ref="A1:J275"/>
  <sheetViews>
    <sheetView showWhiteSpace="0" topLeftCell="A255" workbookViewId="0">
      <selection activeCell="G271" sqref="G271"/>
    </sheetView>
  </sheetViews>
  <sheetFormatPr defaultRowHeight="14.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c r="A1" s="7"/>
      <c r="B1" s="7"/>
      <c r="C1" s="161" t="s">
        <v>87</v>
      </c>
      <c r="D1" s="161"/>
      <c r="E1" s="132" t="s">
        <v>1</v>
      </c>
      <c r="F1" s="132"/>
      <c r="G1" s="132" t="s">
        <v>2</v>
      </c>
      <c r="H1" s="132"/>
      <c r="I1" s="132" t="s">
        <v>3</v>
      </c>
      <c r="J1" s="132"/>
    </row>
    <row r="2" spans="1:10" ht="80.099999999999994" customHeight="1">
      <c r="A2" s="9"/>
      <c r="B2" s="9"/>
      <c r="C2" s="141" t="s">
        <v>443</v>
      </c>
      <c r="D2" s="141"/>
      <c r="E2" s="133" t="s">
        <v>572</v>
      </c>
      <c r="F2" s="133"/>
      <c r="G2" s="135">
        <v>0.252</v>
      </c>
      <c r="H2" s="133"/>
      <c r="I2" s="133" t="s">
        <v>4</v>
      </c>
      <c r="J2" s="133"/>
    </row>
    <row r="3" spans="1:10">
      <c r="A3" s="132" t="s">
        <v>87</v>
      </c>
      <c r="B3" s="145"/>
      <c r="C3" s="145"/>
      <c r="D3" s="145"/>
      <c r="E3" s="145"/>
      <c r="F3" s="145"/>
      <c r="G3" s="145"/>
      <c r="H3" s="145"/>
      <c r="I3" s="145"/>
      <c r="J3" s="145"/>
    </row>
    <row r="4" spans="1:10" ht="30" customHeight="1" thickBot="1">
      <c r="A4" s="132" t="s">
        <v>88</v>
      </c>
      <c r="B4" s="145"/>
      <c r="C4" s="145"/>
      <c r="D4" s="145"/>
      <c r="E4" s="145"/>
      <c r="F4" s="145"/>
      <c r="G4" s="145"/>
      <c r="H4" s="145"/>
      <c r="I4" s="145"/>
      <c r="J4" s="145"/>
    </row>
    <row r="5" spans="1:10" ht="0.95" customHeight="1" thickTop="1">
      <c r="A5" s="49"/>
      <c r="B5" s="49"/>
      <c r="C5" s="49"/>
      <c r="D5" s="49"/>
      <c r="E5" s="49"/>
      <c r="F5" s="49"/>
      <c r="G5" s="49"/>
      <c r="H5" s="49"/>
      <c r="I5" s="49"/>
      <c r="J5" s="49"/>
    </row>
    <row r="6" spans="1:10" ht="18" customHeight="1">
      <c r="A6" s="23" t="s">
        <v>34</v>
      </c>
      <c r="B6" s="24" t="s">
        <v>7</v>
      </c>
      <c r="C6" s="23" t="s">
        <v>8</v>
      </c>
      <c r="D6" s="23" t="s">
        <v>9</v>
      </c>
      <c r="E6" s="157" t="s">
        <v>89</v>
      </c>
      <c r="F6" s="157"/>
      <c r="G6" s="31" t="s">
        <v>10</v>
      </c>
      <c r="H6" s="24" t="s">
        <v>11</v>
      </c>
      <c r="I6" s="24" t="s">
        <v>12</v>
      </c>
      <c r="J6" s="24" t="s">
        <v>14</v>
      </c>
    </row>
    <row r="7" spans="1:10" ht="51.95" customHeight="1">
      <c r="A7" s="32" t="s">
        <v>90</v>
      </c>
      <c r="B7" s="33" t="s">
        <v>446</v>
      </c>
      <c r="C7" s="32" t="s">
        <v>35</v>
      </c>
      <c r="D7" s="32" t="s">
        <v>447</v>
      </c>
      <c r="E7" s="158" t="s">
        <v>173</v>
      </c>
      <c r="F7" s="158"/>
      <c r="G7" s="34" t="s">
        <v>36</v>
      </c>
      <c r="H7" s="35">
        <v>1</v>
      </c>
      <c r="I7" s="36">
        <v>2090.79</v>
      </c>
      <c r="J7" s="36">
        <v>2090.79</v>
      </c>
    </row>
    <row r="8" spans="1:10" ht="51.95" customHeight="1">
      <c r="A8" s="37" t="s">
        <v>92</v>
      </c>
      <c r="B8" s="38" t="s">
        <v>477</v>
      </c>
      <c r="C8" s="37" t="s">
        <v>21</v>
      </c>
      <c r="D8" s="37" t="s">
        <v>478</v>
      </c>
      <c r="E8" s="155" t="s">
        <v>157</v>
      </c>
      <c r="F8" s="155"/>
      <c r="G8" s="39" t="s">
        <v>36</v>
      </c>
      <c r="H8" s="40">
        <v>1</v>
      </c>
      <c r="I8" s="41">
        <v>893.34</v>
      </c>
      <c r="J8" s="41">
        <v>893.34</v>
      </c>
    </row>
    <row r="9" spans="1:10" ht="26.1" customHeight="1">
      <c r="A9" s="42" t="s">
        <v>101</v>
      </c>
      <c r="B9" s="43" t="s">
        <v>479</v>
      </c>
      <c r="C9" s="42" t="s">
        <v>21</v>
      </c>
      <c r="D9" s="42" t="s">
        <v>480</v>
      </c>
      <c r="E9" s="156" t="s">
        <v>104</v>
      </c>
      <c r="F9" s="156"/>
      <c r="G9" s="44" t="s">
        <v>36</v>
      </c>
      <c r="H9" s="45">
        <v>1</v>
      </c>
      <c r="I9" s="46">
        <v>1197.45</v>
      </c>
      <c r="J9" s="46">
        <v>1197.45</v>
      </c>
    </row>
    <row r="10" spans="1:10">
      <c r="A10" s="47"/>
      <c r="B10" s="47"/>
      <c r="C10" s="47"/>
      <c r="D10" s="47"/>
      <c r="E10" s="47" t="s">
        <v>112</v>
      </c>
      <c r="F10" s="48">
        <v>169.01</v>
      </c>
      <c r="G10" s="47" t="s">
        <v>113</v>
      </c>
      <c r="H10" s="48">
        <v>0</v>
      </c>
      <c r="I10" s="47" t="s">
        <v>114</v>
      </c>
      <c r="J10" s="48">
        <v>169.01</v>
      </c>
    </row>
    <row r="11" spans="1:10" ht="15" customHeight="1" thickBot="1">
      <c r="A11" s="47"/>
      <c r="B11" s="47"/>
      <c r="C11" s="47"/>
      <c r="D11" s="47"/>
      <c r="E11" s="47" t="s">
        <v>115</v>
      </c>
      <c r="F11" s="48">
        <v>526.87</v>
      </c>
      <c r="G11" s="47"/>
      <c r="H11" s="154" t="s">
        <v>116</v>
      </c>
      <c r="I11" s="154"/>
      <c r="J11" s="48">
        <v>2617.66</v>
      </c>
    </row>
    <row r="12" spans="1:10" ht="0.95" customHeight="1" thickTop="1">
      <c r="A12" s="49"/>
      <c r="B12" s="49"/>
      <c r="C12" s="49"/>
      <c r="D12" s="49"/>
      <c r="E12" s="49"/>
      <c r="F12" s="49"/>
      <c r="G12" s="49"/>
      <c r="H12" s="49"/>
      <c r="I12" s="49"/>
      <c r="J12" s="49"/>
    </row>
    <row r="13" spans="1:10" ht="18" customHeight="1">
      <c r="A13" s="23" t="s">
        <v>37</v>
      </c>
      <c r="B13" s="24" t="s">
        <v>7</v>
      </c>
      <c r="C13" s="23" t="s">
        <v>8</v>
      </c>
      <c r="D13" s="23" t="s">
        <v>9</v>
      </c>
      <c r="E13" s="157" t="s">
        <v>89</v>
      </c>
      <c r="F13" s="157"/>
      <c r="G13" s="31" t="s">
        <v>10</v>
      </c>
      <c r="H13" s="24" t="s">
        <v>11</v>
      </c>
      <c r="I13" s="24" t="s">
        <v>12</v>
      </c>
      <c r="J13" s="24" t="s">
        <v>14</v>
      </c>
    </row>
    <row r="14" spans="1:10" ht="51.95" customHeight="1">
      <c r="A14" s="32" t="s">
        <v>90</v>
      </c>
      <c r="B14" s="33" t="s">
        <v>448</v>
      </c>
      <c r="C14" s="32" t="s">
        <v>35</v>
      </c>
      <c r="D14" s="32" t="s">
        <v>449</v>
      </c>
      <c r="E14" s="158" t="s">
        <v>173</v>
      </c>
      <c r="F14" s="158"/>
      <c r="G14" s="34" t="s">
        <v>36</v>
      </c>
      <c r="H14" s="35">
        <v>1</v>
      </c>
      <c r="I14" s="36">
        <v>3019.65</v>
      </c>
      <c r="J14" s="36">
        <v>3019.65</v>
      </c>
    </row>
    <row r="15" spans="1:10" ht="51.95" customHeight="1">
      <c r="A15" s="37" t="s">
        <v>92</v>
      </c>
      <c r="B15" s="38" t="s">
        <v>48</v>
      </c>
      <c r="C15" s="37" t="s">
        <v>21</v>
      </c>
      <c r="D15" s="37" t="s">
        <v>441</v>
      </c>
      <c r="E15" s="155" t="s">
        <v>157</v>
      </c>
      <c r="F15" s="155"/>
      <c r="G15" s="39" t="s">
        <v>36</v>
      </c>
      <c r="H15" s="40">
        <v>1</v>
      </c>
      <c r="I15" s="41">
        <v>1326.77</v>
      </c>
      <c r="J15" s="41">
        <v>1326.77</v>
      </c>
    </row>
    <row r="16" spans="1:10" ht="26.1" customHeight="1">
      <c r="A16" s="42" t="s">
        <v>101</v>
      </c>
      <c r="B16" s="43" t="s">
        <v>426</v>
      </c>
      <c r="C16" s="42" t="s">
        <v>21</v>
      </c>
      <c r="D16" s="42" t="s">
        <v>481</v>
      </c>
      <c r="E16" s="156" t="s">
        <v>104</v>
      </c>
      <c r="F16" s="156"/>
      <c r="G16" s="44" t="s">
        <v>36</v>
      </c>
      <c r="H16" s="45">
        <v>1</v>
      </c>
      <c r="I16" s="46">
        <v>1692.88</v>
      </c>
      <c r="J16" s="46">
        <v>1692.88</v>
      </c>
    </row>
    <row r="17" spans="1:10">
      <c r="A17" s="47"/>
      <c r="B17" s="47"/>
      <c r="C17" s="47"/>
      <c r="D17" s="47"/>
      <c r="E17" s="47" t="s">
        <v>112</v>
      </c>
      <c r="F17" s="48">
        <v>302.56</v>
      </c>
      <c r="G17" s="47" t="s">
        <v>113</v>
      </c>
      <c r="H17" s="48">
        <v>0</v>
      </c>
      <c r="I17" s="47" t="s">
        <v>114</v>
      </c>
      <c r="J17" s="48">
        <v>302.56</v>
      </c>
    </row>
    <row r="18" spans="1:10" ht="15" customHeight="1" thickBot="1">
      <c r="A18" s="47"/>
      <c r="B18" s="47"/>
      <c r="C18" s="47"/>
      <c r="D18" s="47"/>
      <c r="E18" s="47" t="s">
        <v>115</v>
      </c>
      <c r="F18" s="48">
        <v>760.95</v>
      </c>
      <c r="G18" s="47"/>
      <c r="H18" s="154" t="s">
        <v>116</v>
      </c>
      <c r="I18" s="154"/>
      <c r="J18" s="48">
        <v>3780.6</v>
      </c>
    </row>
    <row r="19" spans="1:10" ht="0.95" customHeight="1" thickTop="1">
      <c r="A19" s="49"/>
      <c r="B19" s="49"/>
      <c r="C19" s="49"/>
      <c r="D19" s="49"/>
      <c r="E19" s="49"/>
      <c r="F19" s="49"/>
      <c r="G19" s="49"/>
      <c r="H19" s="49"/>
      <c r="I19" s="49"/>
      <c r="J19" s="49"/>
    </row>
    <row r="20" spans="1:10" ht="18" customHeight="1">
      <c r="A20" s="23" t="s">
        <v>39</v>
      </c>
      <c r="B20" s="24" t="s">
        <v>7</v>
      </c>
      <c r="C20" s="23" t="s">
        <v>8</v>
      </c>
      <c r="D20" s="23" t="s">
        <v>9</v>
      </c>
      <c r="E20" s="157" t="s">
        <v>89</v>
      </c>
      <c r="F20" s="157"/>
      <c r="G20" s="31" t="s">
        <v>10</v>
      </c>
      <c r="H20" s="24" t="s">
        <v>11</v>
      </c>
      <c r="I20" s="24" t="s">
        <v>12</v>
      </c>
      <c r="J20" s="24" t="s">
        <v>14</v>
      </c>
    </row>
    <row r="21" spans="1:10" ht="51.95" customHeight="1">
      <c r="A21" s="32" t="s">
        <v>90</v>
      </c>
      <c r="B21" s="33" t="s">
        <v>450</v>
      </c>
      <c r="C21" s="32" t="s">
        <v>35</v>
      </c>
      <c r="D21" s="32" t="s">
        <v>451</v>
      </c>
      <c r="E21" s="158" t="s">
        <v>173</v>
      </c>
      <c r="F21" s="158"/>
      <c r="G21" s="34" t="s">
        <v>36</v>
      </c>
      <c r="H21" s="35">
        <v>1</v>
      </c>
      <c r="I21" s="36">
        <v>4506.13</v>
      </c>
      <c r="J21" s="36">
        <v>4506.13</v>
      </c>
    </row>
    <row r="22" spans="1:10" ht="51.95" customHeight="1">
      <c r="A22" s="37" t="s">
        <v>92</v>
      </c>
      <c r="B22" s="38" t="s">
        <v>482</v>
      </c>
      <c r="C22" s="37" t="s">
        <v>21</v>
      </c>
      <c r="D22" s="37" t="s">
        <v>483</v>
      </c>
      <c r="E22" s="155" t="s">
        <v>157</v>
      </c>
      <c r="F22" s="155"/>
      <c r="G22" s="39" t="s">
        <v>36</v>
      </c>
      <c r="H22" s="40">
        <v>1</v>
      </c>
      <c r="I22" s="41">
        <v>1944.43</v>
      </c>
      <c r="J22" s="41">
        <v>1944.43</v>
      </c>
    </row>
    <row r="23" spans="1:10" ht="26.1" customHeight="1">
      <c r="A23" s="42" t="s">
        <v>101</v>
      </c>
      <c r="B23" s="43" t="s">
        <v>427</v>
      </c>
      <c r="C23" s="42" t="s">
        <v>21</v>
      </c>
      <c r="D23" s="42" t="s">
        <v>484</v>
      </c>
      <c r="E23" s="156" t="s">
        <v>104</v>
      </c>
      <c r="F23" s="156"/>
      <c r="G23" s="44" t="s">
        <v>36</v>
      </c>
      <c r="H23" s="45">
        <v>1</v>
      </c>
      <c r="I23" s="46">
        <v>2561.6999999999998</v>
      </c>
      <c r="J23" s="46">
        <v>2561.6999999999998</v>
      </c>
    </row>
    <row r="24" spans="1:10">
      <c r="A24" s="47"/>
      <c r="B24" s="47"/>
      <c r="C24" s="47"/>
      <c r="D24" s="47"/>
      <c r="E24" s="47" t="s">
        <v>112</v>
      </c>
      <c r="F24" s="48">
        <v>497.28</v>
      </c>
      <c r="G24" s="47" t="s">
        <v>113</v>
      </c>
      <c r="H24" s="48">
        <v>0</v>
      </c>
      <c r="I24" s="47" t="s">
        <v>114</v>
      </c>
      <c r="J24" s="48">
        <v>497.28</v>
      </c>
    </row>
    <row r="25" spans="1:10" ht="15" customHeight="1" thickBot="1">
      <c r="A25" s="47"/>
      <c r="B25" s="47"/>
      <c r="C25" s="47"/>
      <c r="D25" s="47"/>
      <c r="E25" s="47" t="s">
        <v>115</v>
      </c>
      <c r="F25" s="48">
        <v>1135.54</v>
      </c>
      <c r="G25" s="47"/>
      <c r="H25" s="154" t="s">
        <v>116</v>
      </c>
      <c r="I25" s="154"/>
      <c r="J25" s="48">
        <v>5641.67</v>
      </c>
    </row>
    <row r="26" spans="1:10" ht="0.95" customHeight="1" thickTop="1">
      <c r="A26" s="49"/>
      <c r="B26" s="49"/>
      <c r="C26" s="49"/>
      <c r="D26" s="49"/>
      <c r="E26" s="49"/>
      <c r="F26" s="49"/>
      <c r="G26" s="49"/>
      <c r="H26" s="49"/>
      <c r="I26" s="49"/>
      <c r="J26" s="49"/>
    </row>
    <row r="27" spans="1:10" ht="18" customHeight="1">
      <c r="A27" s="23" t="s">
        <v>40</v>
      </c>
      <c r="B27" s="24" t="s">
        <v>7</v>
      </c>
      <c r="C27" s="23" t="s">
        <v>8</v>
      </c>
      <c r="D27" s="23" t="s">
        <v>9</v>
      </c>
      <c r="E27" s="157" t="s">
        <v>89</v>
      </c>
      <c r="F27" s="157"/>
      <c r="G27" s="31" t="s">
        <v>10</v>
      </c>
      <c r="H27" s="24" t="s">
        <v>11</v>
      </c>
      <c r="I27" s="24" t="s">
        <v>12</v>
      </c>
      <c r="J27" s="24" t="s">
        <v>14</v>
      </c>
    </row>
    <row r="28" spans="1:10" ht="51.95" customHeight="1">
      <c r="A28" s="32" t="s">
        <v>90</v>
      </c>
      <c r="B28" s="33" t="s">
        <v>452</v>
      </c>
      <c r="C28" s="32" t="s">
        <v>35</v>
      </c>
      <c r="D28" s="32" t="s">
        <v>453</v>
      </c>
      <c r="E28" s="158" t="s">
        <v>173</v>
      </c>
      <c r="F28" s="158"/>
      <c r="G28" s="34" t="s">
        <v>36</v>
      </c>
      <c r="H28" s="35">
        <v>1</v>
      </c>
      <c r="I28" s="36">
        <v>4195.9399999999996</v>
      </c>
      <c r="J28" s="36">
        <v>4195.9399999999996</v>
      </c>
    </row>
    <row r="29" spans="1:10" ht="51.95" customHeight="1">
      <c r="A29" s="37" t="s">
        <v>92</v>
      </c>
      <c r="B29" s="38" t="s">
        <v>485</v>
      </c>
      <c r="C29" s="37" t="s">
        <v>21</v>
      </c>
      <c r="D29" s="37" t="s">
        <v>486</v>
      </c>
      <c r="E29" s="155" t="s">
        <v>157</v>
      </c>
      <c r="F29" s="155"/>
      <c r="G29" s="39" t="s">
        <v>36</v>
      </c>
      <c r="H29" s="40">
        <v>1</v>
      </c>
      <c r="I29" s="41">
        <v>818.45</v>
      </c>
      <c r="J29" s="41">
        <v>818.45</v>
      </c>
    </row>
    <row r="30" spans="1:10" ht="26.1" customHeight="1">
      <c r="A30" s="42" t="s">
        <v>101</v>
      </c>
      <c r="B30" s="43" t="s">
        <v>487</v>
      </c>
      <c r="C30" s="42" t="s">
        <v>21</v>
      </c>
      <c r="D30" s="42" t="s">
        <v>488</v>
      </c>
      <c r="E30" s="156" t="s">
        <v>104</v>
      </c>
      <c r="F30" s="156"/>
      <c r="G30" s="44" t="s">
        <v>36</v>
      </c>
      <c r="H30" s="45">
        <v>1</v>
      </c>
      <c r="I30" s="46">
        <v>3377.49</v>
      </c>
      <c r="J30" s="46">
        <v>3377.49</v>
      </c>
    </row>
    <row r="31" spans="1:10">
      <c r="A31" s="47"/>
      <c r="B31" s="47"/>
      <c r="C31" s="47"/>
      <c r="D31" s="47"/>
      <c r="E31" s="47" t="s">
        <v>112</v>
      </c>
      <c r="F31" s="48">
        <v>187.7</v>
      </c>
      <c r="G31" s="47" t="s">
        <v>113</v>
      </c>
      <c r="H31" s="48">
        <v>0</v>
      </c>
      <c r="I31" s="47" t="s">
        <v>114</v>
      </c>
      <c r="J31" s="48">
        <v>187.7</v>
      </c>
    </row>
    <row r="32" spans="1:10" ht="15" customHeight="1" thickBot="1">
      <c r="A32" s="47"/>
      <c r="B32" s="47"/>
      <c r="C32" s="47"/>
      <c r="D32" s="47"/>
      <c r="E32" s="47" t="s">
        <v>115</v>
      </c>
      <c r="F32" s="48">
        <v>1057.3699999999999</v>
      </c>
      <c r="G32" s="47"/>
      <c r="H32" s="154" t="s">
        <v>116</v>
      </c>
      <c r="I32" s="154"/>
      <c r="J32" s="48">
        <v>5253.31</v>
      </c>
    </row>
    <row r="33" spans="1:10" ht="0.95" customHeight="1" thickTop="1">
      <c r="A33" s="49"/>
      <c r="B33" s="49"/>
      <c r="C33" s="49"/>
      <c r="D33" s="49"/>
      <c r="E33" s="49"/>
      <c r="F33" s="49"/>
      <c r="G33" s="49"/>
      <c r="H33" s="49"/>
      <c r="I33" s="49"/>
      <c r="J33" s="49"/>
    </row>
    <row r="34" spans="1:10" ht="18" customHeight="1">
      <c r="A34" s="23" t="s">
        <v>42</v>
      </c>
      <c r="B34" s="24" t="s">
        <v>7</v>
      </c>
      <c r="C34" s="23" t="s">
        <v>8</v>
      </c>
      <c r="D34" s="23" t="s">
        <v>9</v>
      </c>
      <c r="E34" s="157" t="s">
        <v>89</v>
      </c>
      <c r="F34" s="157"/>
      <c r="G34" s="31" t="s">
        <v>10</v>
      </c>
      <c r="H34" s="24" t="s">
        <v>11</v>
      </c>
      <c r="I34" s="24" t="s">
        <v>12</v>
      </c>
      <c r="J34" s="24" t="s">
        <v>14</v>
      </c>
    </row>
    <row r="35" spans="1:10" ht="51.95" customHeight="1">
      <c r="A35" s="32" t="s">
        <v>90</v>
      </c>
      <c r="B35" s="33" t="s">
        <v>454</v>
      </c>
      <c r="C35" s="32" t="s">
        <v>35</v>
      </c>
      <c r="D35" s="32" t="s">
        <v>455</v>
      </c>
      <c r="E35" s="158" t="s">
        <v>173</v>
      </c>
      <c r="F35" s="158"/>
      <c r="G35" s="34" t="s">
        <v>36</v>
      </c>
      <c r="H35" s="35">
        <v>1</v>
      </c>
      <c r="I35" s="36">
        <v>3223.17</v>
      </c>
      <c r="J35" s="36">
        <v>3223.17</v>
      </c>
    </row>
    <row r="36" spans="1:10" ht="51.95" customHeight="1">
      <c r="A36" s="37" t="s">
        <v>92</v>
      </c>
      <c r="B36" s="38" t="s">
        <v>489</v>
      </c>
      <c r="C36" s="37" t="s">
        <v>21</v>
      </c>
      <c r="D36" s="37" t="s">
        <v>490</v>
      </c>
      <c r="E36" s="155" t="s">
        <v>157</v>
      </c>
      <c r="F36" s="155"/>
      <c r="G36" s="39" t="s">
        <v>36</v>
      </c>
      <c r="H36" s="40">
        <v>1</v>
      </c>
      <c r="I36" s="41">
        <v>1377.29</v>
      </c>
      <c r="J36" s="41">
        <v>1377.29</v>
      </c>
    </row>
    <row r="37" spans="1:10" ht="26.1" customHeight="1">
      <c r="A37" s="42" t="s">
        <v>101</v>
      </c>
      <c r="B37" s="43" t="s">
        <v>491</v>
      </c>
      <c r="C37" s="42" t="s">
        <v>21</v>
      </c>
      <c r="D37" s="42" t="s">
        <v>492</v>
      </c>
      <c r="E37" s="156" t="s">
        <v>104</v>
      </c>
      <c r="F37" s="156"/>
      <c r="G37" s="44" t="s">
        <v>36</v>
      </c>
      <c r="H37" s="45">
        <v>1</v>
      </c>
      <c r="I37" s="46">
        <v>1845.88</v>
      </c>
      <c r="J37" s="46">
        <v>1845.88</v>
      </c>
    </row>
    <row r="38" spans="1:10">
      <c r="A38" s="47"/>
      <c r="B38" s="47"/>
      <c r="C38" s="47"/>
      <c r="D38" s="47"/>
      <c r="E38" s="47" t="s">
        <v>112</v>
      </c>
      <c r="F38" s="48">
        <v>311.74</v>
      </c>
      <c r="G38" s="47" t="s">
        <v>113</v>
      </c>
      <c r="H38" s="48">
        <v>0</v>
      </c>
      <c r="I38" s="47" t="s">
        <v>114</v>
      </c>
      <c r="J38" s="48">
        <v>311.74</v>
      </c>
    </row>
    <row r="39" spans="1:10" ht="15" customHeight="1" thickBot="1">
      <c r="A39" s="47"/>
      <c r="B39" s="47"/>
      <c r="C39" s="47"/>
      <c r="D39" s="47"/>
      <c r="E39" s="47" t="s">
        <v>115</v>
      </c>
      <c r="F39" s="48">
        <v>812.23</v>
      </c>
      <c r="G39" s="47"/>
      <c r="H39" s="154" t="s">
        <v>116</v>
      </c>
      <c r="I39" s="154"/>
      <c r="J39" s="48">
        <v>4035.4</v>
      </c>
    </row>
    <row r="40" spans="1:10" ht="0.95" customHeight="1" thickTop="1">
      <c r="A40" s="49"/>
      <c r="B40" s="49"/>
      <c r="C40" s="49"/>
      <c r="D40" s="49"/>
      <c r="E40" s="49"/>
      <c r="F40" s="49"/>
      <c r="G40" s="49"/>
      <c r="H40" s="49"/>
      <c r="I40" s="49"/>
      <c r="J40" s="49"/>
    </row>
    <row r="41" spans="1:10" ht="18" customHeight="1">
      <c r="A41" s="23" t="s">
        <v>43</v>
      </c>
      <c r="B41" s="24" t="s">
        <v>7</v>
      </c>
      <c r="C41" s="23" t="s">
        <v>8</v>
      </c>
      <c r="D41" s="23" t="s">
        <v>9</v>
      </c>
      <c r="E41" s="157" t="s">
        <v>89</v>
      </c>
      <c r="F41" s="157"/>
      <c r="G41" s="31" t="s">
        <v>10</v>
      </c>
      <c r="H41" s="24" t="s">
        <v>11</v>
      </c>
      <c r="I41" s="24" t="s">
        <v>12</v>
      </c>
      <c r="J41" s="24" t="s">
        <v>14</v>
      </c>
    </row>
    <row r="42" spans="1:10" ht="51.95" customHeight="1">
      <c r="A42" s="32" t="s">
        <v>90</v>
      </c>
      <c r="B42" s="33" t="s">
        <v>456</v>
      </c>
      <c r="C42" s="32" t="s">
        <v>35</v>
      </c>
      <c r="D42" s="32" t="s">
        <v>457</v>
      </c>
      <c r="E42" s="158" t="s">
        <v>173</v>
      </c>
      <c r="F42" s="158"/>
      <c r="G42" s="34" t="s">
        <v>36</v>
      </c>
      <c r="H42" s="35">
        <v>1</v>
      </c>
      <c r="I42" s="36">
        <v>2995.13</v>
      </c>
      <c r="J42" s="36">
        <v>2995.13</v>
      </c>
    </row>
    <row r="43" spans="1:10" ht="51.95" customHeight="1">
      <c r="A43" s="37" t="s">
        <v>92</v>
      </c>
      <c r="B43" s="38" t="s">
        <v>493</v>
      </c>
      <c r="C43" s="37" t="s">
        <v>21</v>
      </c>
      <c r="D43" s="37" t="s">
        <v>494</v>
      </c>
      <c r="E43" s="155" t="s">
        <v>157</v>
      </c>
      <c r="F43" s="155"/>
      <c r="G43" s="39" t="s">
        <v>36</v>
      </c>
      <c r="H43" s="40">
        <v>1</v>
      </c>
      <c r="I43" s="41">
        <v>1427.62</v>
      </c>
      <c r="J43" s="41">
        <v>1427.62</v>
      </c>
    </row>
    <row r="44" spans="1:10" ht="26.1" customHeight="1">
      <c r="A44" s="42" t="s">
        <v>101</v>
      </c>
      <c r="B44" s="43" t="s">
        <v>495</v>
      </c>
      <c r="C44" s="42" t="s">
        <v>21</v>
      </c>
      <c r="D44" s="42" t="s">
        <v>496</v>
      </c>
      <c r="E44" s="156" t="s">
        <v>104</v>
      </c>
      <c r="F44" s="156"/>
      <c r="G44" s="44" t="s">
        <v>36</v>
      </c>
      <c r="H44" s="45">
        <v>1</v>
      </c>
      <c r="I44" s="46">
        <v>1567.51</v>
      </c>
      <c r="J44" s="46">
        <v>1567.51</v>
      </c>
    </row>
    <row r="45" spans="1:10">
      <c r="A45" s="47"/>
      <c r="B45" s="47"/>
      <c r="C45" s="47"/>
      <c r="D45" s="47"/>
      <c r="E45" s="47" t="s">
        <v>112</v>
      </c>
      <c r="F45" s="48">
        <v>321.02999999999997</v>
      </c>
      <c r="G45" s="47" t="s">
        <v>113</v>
      </c>
      <c r="H45" s="48">
        <v>0</v>
      </c>
      <c r="I45" s="47" t="s">
        <v>114</v>
      </c>
      <c r="J45" s="48">
        <v>321.02999999999997</v>
      </c>
    </row>
    <row r="46" spans="1:10" ht="15" customHeight="1" thickBot="1">
      <c r="A46" s="47"/>
      <c r="B46" s="47"/>
      <c r="C46" s="47"/>
      <c r="D46" s="47"/>
      <c r="E46" s="47" t="s">
        <v>115</v>
      </c>
      <c r="F46" s="48">
        <v>754.77</v>
      </c>
      <c r="G46" s="47"/>
      <c r="H46" s="154" t="s">
        <v>116</v>
      </c>
      <c r="I46" s="154"/>
      <c r="J46" s="48">
        <v>3749.9</v>
      </c>
    </row>
    <row r="47" spans="1:10" ht="0.95" customHeight="1" thickTop="1">
      <c r="A47" s="49"/>
      <c r="B47" s="49"/>
      <c r="C47" s="49"/>
      <c r="D47" s="49"/>
      <c r="E47" s="49"/>
      <c r="F47" s="49"/>
      <c r="G47" s="49"/>
      <c r="H47" s="49"/>
      <c r="I47" s="49"/>
      <c r="J47" s="49"/>
    </row>
    <row r="48" spans="1:10" ht="18" customHeight="1">
      <c r="A48" s="23" t="s">
        <v>44</v>
      </c>
      <c r="B48" s="24" t="s">
        <v>7</v>
      </c>
      <c r="C48" s="23" t="s">
        <v>8</v>
      </c>
      <c r="D48" s="23" t="s">
        <v>9</v>
      </c>
      <c r="E48" s="157" t="s">
        <v>89</v>
      </c>
      <c r="F48" s="157"/>
      <c r="G48" s="31" t="s">
        <v>10</v>
      </c>
      <c r="H48" s="24" t="s">
        <v>11</v>
      </c>
      <c r="I48" s="24" t="s">
        <v>12</v>
      </c>
      <c r="J48" s="24" t="s">
        <v>14</v>
      </c>
    </row>
    <row r="49" spans="1:10" ht="51.95" customHeight="1">
      <c r="A49" s="32" t="s">
        <v>90</v>
      </c>
      <c r="B49" s="33" t="s">
        <v>458</v>
      </c>
      <c r="C49" s="32" t="s">
        <v>35</v>
      </c>
      <c r="D49" s="32" t="s">
        <v>459</v>
      </c>
      <c r="E49" s="158" t="s">
        <v>173</v>
      </c>
      <c r="F49" s="158"/>
      <c r="G49" s="34" t="s">
        <v>36</v>
      </c>
      <c r="H49" s="35">
        <v>1</v>
      </c>
      <c r="I49" s="36">
        <v>3787.72</v>
      </c>
      <c r="J49" s="36">
        <v>3787.72</v>
      </c>
    </row>
    <row r="50" spans="1:10" ht="51.95" customHeight="1">
      <c r="A50" s="37" t="s">
        <v>92</v>
      </c>
      <c r="B50" s="38" t="s">
        <v>493</v>
      </c>
      <c r="C50" s="37" t="s">
        <v>21</v>
      </c>
      <c r="D50" s="37" t="s">
        <v>494</v>
      </c>
      <c r="E50" s="155" t="s">
        <v>157</v>
      </c>
      <c r="F50" s="155"/>
      <c r="G50" s="39" t="s">
        <v>36</v>
      </c>
      <c r="H50" s="40">
        <v>1</v>
      </c>
      <c r="I50" s="41">
        <v>1427.62</v>
      </c>
      <c r="J50" s="41">
        <v>1427.62</v>
      </c>
    </row>
    <row r="51" spans="1:10" ht="26.1" customHeight="1">
      <c r="A51" s="42" t="s">
        <v>101</v>
      </c>
      <c r="B51" s="43" t="s">
        <v>497</v>
      </c>
      <c r="C51" s="42" t="s">
        <v>21</v>
      </c>
      <c r="D51" s="42" t="s">
        <v>498</v>
      </c>
      <c r="E51" s="156" t="s">
        <v>104</v>
      </c>
      <c r="F51" s="156"/>
      <c r="G51" s="44" t="s">
        <v>36</v>
      </c>
      <c r="H51" s="45">
        <v>1</v>
      </c>
      <c r="I51" s="46">
        <v>2360.1</v>
      </c>
      <c r="J51" s="46">
        <v>2360.1</v>
      </c>
    </row>
    <row r="52" spans="1:10">
      <c r="A52" s="47"/>
      <c r="B52" s="47"/>
      <c r="C52" s="47"/>
      <c r="D52" s="47"/>
      <c r="E52" s="47" t="s">
        <v>112</v>
      </c>
      <c r="F52" s="48">
        <v>321.02999999999997</v>
      </c>
      <c r="G52" s="47" t="s">
        <v>113</v>
      </c>
      <c r="H52" s="48">
        <v>0</v>
      </c>
      <c r="I52" s="47" t="s">
        <v>114</v>
      </c>
      <c r="J52" s="48">
        <v>321.02999999999997</v>
      </c>
    </row>
    <row r="53" spans="1:10" ht="15" customHeight="1" thickBot="1">
      <c r="A53" s="47"/>
      <c r="B53" s="47"/>
      <c r="C53" s="47"/>
      <c r="D53" s="47"/>
      <c r="E53" s="47" t="s">
        <v>115</v>
      </c>
      <c r="F53" s="48">
        <v>954.5</v>
      </c>
      <c r="G53" s="47"/>
      <c r="H53" s="154" t="s">
        <v>116</v>
      </c>
      <c r="I53" s="154"/>
      <c r="J53" s="48">
        <v>4742.22</v>
      </c>
    </row>
    <row r="54" spans="1:10" ht="0.95" customHeight="1" thickTop="1">
      <c r="A54" s="49"/>
      <c r="B54" s="49"/>
      <c r="C54" s="49"/>
      <c r="D54" s="49"/>
      <c r="E54" s="49"/>
      <c r="F54" s="49"/>
      <c r="G54" s="49"/>
      <c r="H54" s="49"/>
      <c r="I54" s="49"/>
      <c r="J54" s="49"/>
    </row>
    <row r="55" spans="1:10" ht="18" customHeight="1">
      <c r="A55" s="23" t="s">
        <v>45</v>
      </c>
      <c r="B55" s="24" t="s">
        <v>7</v>
      </c>
      <c r="C55" s="23" t="s">
        <v>8</v>
      </c>
      <c r="D55" s="23" t="s">
        <v>9</v>
      </c>
      <c r="E55" s="157" t="s">
        <v>89</v>
      </c>
      <c r="F55" s="157"/>
      <c r="G55" s="31" t="s">
        <v>10</v>
      </c>
      <c r="H55" s="24" t="s">
        <v>11</v>
      </c>
      <c r="I55" s="24" t="s">
        <v>12</v>
      </c>
      <c r="J55" s="24" t="s">
        <v>14</v>
      </c>
    </row>
    <row r="56" spans="1:10" ht="51.95" customHeight="1">
      <c r="A56" s="32" t="s">
        <v>90</v>
      </c>
      <c r="B56" s="33" t="s">
        <v>460</v>
      </c>
      <c r="C56" s="32" t="s">
        <v>35</v>
      </c>
      <c r="D56" s="32" t="s">
        <v>461</v>
      </c>
      <c r="E56" s="158" t="s">
        <v>173</v>
      </c>
      <c r="F56" s="158"/>
      <c r="G56" s="34" t="s">
        <v>36</v>
      </c>
      <c r="H56" s="35">
        <v>1</v>
      </c>
      <c r="I56" s="36">
        <v>5544.3</v>
      </c>
      <c r="J56" s="36">
        <v>5544.3</v>
      </c>
    </row>
    <row r="57" spans="1:10" ht="65.099999999999994" customHeight="1">
      <c r="A57" s="37" t="s">
        <v>92</v>
      </c>
      <c r="B57" s="38" t="s">
        <v>499</v>
      </c>
      <c r="C57" s="37" t="s">
        <v>21</v>
      </c>
      <c r="D57" s="37" t="s">
        <v>500</v>
      </c>
      <c r="E57" s="155" t="s">
        <v>157</v>
      </c>
      <c r="F57" s="155"/>
      <c r="G57" s="39" t="s">
        <v>36</v>
      </c>
      <c r="H57" s="40">
        <v>1</v>
      </c>
      <c r="I57" s="41">
        <v>2086.7199999999998</v>
      </c>
      <c r="J57" s="41">
        <v>2086.7199999999998</v>
      </c>
    </row>
    <row r="58" spans="1:10" ht="26.1" customHeight="1">
      <c r="A58" s="42" t="s">
        <v>101</v>
      </c>
      <c r="B58" s="43" t="s">
        <v>501</v>
      </c>
      <c r="C58" s="42" t="s">
        <v>21</v>
      </c>
      <c r="D58" s="42" t="s">
        <v>502</v>
      </c>
      <c r="E58" s="156" t="s">
        <v>104</v>
      </c>
      <c r="F58" s="156"/>
      <c r="G58" s="44" t="s">
        <v>36</v>
      </c>
      <c r="H58" s="45">
        <v>1</v>
      </c>
      <c r="I58" s="46">
        <v>3457.58</v>
      </c>
      <c r="J58" s="46">
        <v>3457.58</v>
      </c>
    </row>
    <row r="59" spans="1:10">
      <c r="A59" s="47"/>
      <c r="B59" s="47"/>
      <c r="C59" s="47"/>
      <c r="D59" s="47"/>
      <c r="E59" s="47" t="s">
        <v>112</v>
      </c>
      <c r="F59" s="48">
        <v>537.1</v>
      </c>
      <c r="G59" s="47" t="s">
        <v>113</v>
      </c>
      <c r="H59" s="48">
        <v>0</v>
      </c>
      <c r="I59" s="47" t="s">
        <v>114</v>
      </c>
      <c r="J59" s="48">
        <v>537.1</v>
      </c>
    </row>
    <row r="60" spans="1:10" ht="15" customHeight="1" thickBot="1">
      <c r="A60" s="47"/>
      <c r="B60" s="47"/>
      <c r="C60" s="47"/>
      <c r="D60" s="47"/>
      <c r="E60" s="47" t="s">
        <v>115</v>
      </c>
      <c r="F60" s="48">
        <v>1397.16</v>
      </c>
      <c r="G60" s="47"/>
      <c r="H60" s="154" t="s">
        <v>116</v>
      </c>
      <c r="I60" s="154"/>
      <c r="J60" s="48">
        <v>6941.46</v>
      </c>
    </row>
    <row r="61" spans="1:10" ht="0.95" customHeight="1" thickTop="1">
      <c r="A61" s="49"/>
      <c r="B61" s="49"/>
      <c r="C61" s="49"/>
      <c r="D61" s="49"/>
      <c r="E61" s="49"/>
      <c r="F61" s="49"/>
      <c r="G61" s="49"/>
      <c r="H61" s="49"/>
      <c r="I61" s="49"/>
      <c r="J61" s="49"/>
    </row>
    <row r="62" spans="1:10" ht="18" customHeight="1">
      <c r="A62" s="23" t="s">
        <v>46</v>
      </c>
      <c r="B62" s="24" t="s">
        <v>7</v>
      </c>
      <c r="C62" s="23" t="s">
        <v>8</v>
      </c>
      <c r="D62" s="23" t="s">
        <v>9</v>
      </c>
      <c r="E62" s="157" t="s">
        <v>89</v>
      </c>
      <c r="F62" s="157"/>
      <c r="G62" s="31" t="s">
        <v>10</v>
      </c>
      <c r="H62" s="24" t="s">
        <v>11</v>
      </c>
      <c r="I62" s="24" t="s">
        <v>12</v>
      </c>
      <c r="J62" s="24" t="s">
        <v>14</v>
      </c>
    </row>
    <row r="63" spans="1:10" ht="51.95" customHeight="1">
      <c r="A63" s="32" t="s">
        <v>90</v>
      </c>
      <c r="B63" s="33" t="s">
        <v>462</v>
      </c>
      <c r="C63" s="32" t="s">
        <v>35</v>
      </c>
      <c r="D63" s="32" t="s">
        <v>463</v>
      </c>
      <c r="E63" s="158" t="s">
        <v>173</v>
      </c>
      <c r="F63" s="158"/>
      <c r="G63" s="34" t="s">
        <v>36</v>
      </c>
      <c r="H63" s="35">
        <v>1</v>
      </c>
      <c r="I63" s="36">
        <v>6490.46</v>
      </c>
      <c r="J63" s="36">
        <v>6490.46</v>
      </c>
    </row>
    <row r="64" spans="1:10" ht="51.95" customHeight="1">
      <c r="A64" s="37" t="s">
        <v>92</v>
      </c>
      <c r="B64" s="38" t="s">
        <v>503</v>
      </c>
      <c r="C64" s="37" t="s">
        <v>21</v>
      </c>
      <c r="D64" s="37" t="s">
        <v>504</v>
      </c>
      <c r="E64" s="155" t="s">
        <v>157</v>
      </c>
      <c r="F64" s="155"/>
      <c r="G64" s="39" t="s">
        <v>36</v>
      </c>
      <c r="H64" s="40">
        <v>1</v>
      </c>
      <c r="I64" s="41">
        <v>946.73</v>
      </c>
      <c r="J64" s="41">
        <v>946.73</v>
      </c>
    </row>
    <row r="65" spans="1:10" ht="26.1" customHeight="1">
      <c r="A65" s="42" t="s">
        <v>101</v>
      </c>
      <c r="B65" s="43" t="s">
        <v>505</v>
      </c>
      <c r="C65" s="42" t="s">
        <v>21</v>
      </c>
      <c r="D65" s="42" t="s">
        <v>506</v>
      </c>
      <c r="E65" s="156" t="s">
        <v>104</v>
      </c>
      <c r="F65" s="156"/>
      <c r="G65" s="44" t="s">
        <v>36</v>
      </c>
      <c r="H65" s="45">
        <v>1</v>
      </c>
      <c r="I65" s="46">
        <v>5543.73</v>
      </c>
      <c r="J65" s="46">
        <v>5543.73</v>
      </c>
    </row>
    <row r="66" spans="1:10">
      <c r="A66" s="47"/>
      <c r="B66" s="47"/>
      <c r="C66" s="47"/>
      <c r="D66" s="47"/>
      <c r="E66" s="47" t="s">
        <v>112</v>
      </c>
      <c r="F66" s="48">
        <v>212.88</v>
      </c>
      <c r="G66" s="47" t="s">
        <v>113</v>
      </c>
      <c r="H66" s="48">
        <v>0</v>
      </c>
      <c r="I66" s="47" t="s">
        <v>114</v>
      </c>
      <c r="J66" s="48">
        <v>212.88</v>
      </c>
    </row>
    <row r="67" spans="1:10" ht="15" customHeight="1" thickBot="1">
      <c r="A67" s="47"/>
      <c r="B67" s="47"/>
      <c r="C67" s="47"/>
      <c r="D67" s="47"/>
      <c r="E67" s="47" t="s">
        <v>115</v>
      </c>
      <c r="F67" s="48">
        <v>1635.59</v>
      </c>
      <c r="G67" s="47"/>
      <c r="H67" s="154" t="s">
        <v>116</v>
      </c>
      <c r="I67" s="154"/>
      <c r="J67" s="48">
        <v>8126.05</v>
      </c>
    </row>
    <row r="68" spans="1:10" ht="0.95" customHeight="1" thickTop="1">
      <c r="A68" s="49"/>
      <c r="B68" s="49"/>
      <c r="C68" s="49"/>
      <c r="D68" s="49"/>
      <c r="E68" s="49"/>
      <c r="F68" s="49"/>
      <c r="G68" s="49"/>
      <c r="H68" s="49"/>
      <c r="I68" s="49"/>
      <c r="J68" s="49"/>
    </row>
    <row r="69" spans="1:10" ht="18" customHeight="1">
      <c r="A69" s="23" t="s">
        <v>47</v>
      </c>
      <c r="B69" s="24" t="s">
        <v>7</v>
      </c>
      <c r="C69" s="23" t="s">
        <v>8</v>
      </c>
      <c r="D69" s="23" t="s">
        <v>9</v>
      </c>
      <c r="E69" s="157" t="s">
        <v>89</v>
      </c>
      <c r="F69" s="157"/>
      <c r="G69" s="31" t="s">
        <v>10</v>
      </c>
      <c r="H69" s="24" t="s">
        <v>11</v>
      </c>
      <c r="I69" s="24" t="s">
        <v>12</v>
      </c>
      <c r="J69" s="24" t="s">
        <v>14</v>
      </c>
    </row>
    <row r="70" spans="1:10" ht="26.1" customHeight="1">
      <c r="A70" s="32" t="s">
        <v>90</v>
      </c>
      <c r="B70" s="33" t="s">
        <v>587</v>
      </c>
      <c r="C70" s="32" t="s">
        <v>35</v>
      </c>
      <c r="D70" s="32" t="s">
        <v>588</v>
      </c>
      <c r="E70" s="158" t="s">
        <v>173</v>
      </c>
      <c r="F70" s="158"/>
      <c r="G70" s="34" t="s">
        <v>464</v>
      </c>
      <c r="H70" s="35">
        <v>1</v>
      </c>
      <c r="I70" s="36">
        <v>346303.28</v>
      </c>
      <c r="J70" s="36">
        <v>346303.28</v>
      </c>
    </row>
    <row r="71" spans="1:10" ht="26.1" customHeight="1">
      <c r="A71" s="37" t="s">
        <v>92</v>
      </c>
      <c r="B71" s="38" t="s">
        <v>147</v>
      </c>
      <c r="C71" s="37" t="s">
        <v>21</v>
      </c>
      <c r="D71" s="37" t="s">
        <v>148</v>
      </c>
      <c r="E71" s="155" t="s">
        <v>98</v>
      </c>
      <c r="F71" s="155"/>
      <c r="G71" s="39" t="s">
        <v>28</v>
      </c>
      <c r="H71" s="40">
        <v>600</v>
      </c>
      <c r="I71" s="41">
        <v>30.02</v>
      </c>
      <c r="J71" s="41">
        <v>18012</v>
      </c>
    </row>
    <row r="72" spans="1:10" ht="24" customHeight="1">
      <c r="A72" s="37" t="s">
        <v>92</v>
      </c>
      <c r="B72" s="38" t="s">
        <v>145</v>
      </c>
      <c r="C72" s="37" t="s">
        <v>21</v>
      </c>
      <c r="D72" s="37" t="s">
        <v>146</v>
      </c>
      <c r="E72" s="155" t="s">
        <v>98</v>
      </c>
      <c r="F72" s="155"/>
      <c r="G72" s="39" t="s">
        <v>28</v>
      </c>
      <c r="H72" s="40">
        <v>600</v>
      </c>
      <c r="I72" s="41">
        <v>25.14</v>
      </c>
      <c r="J72" s="41">
        <v>15084</v>
      </c>
    </row>
    <row r="73" spans="1:10" ht="26.1" customHeight="1">
      <c r="A73" s="42" t="s">
        <v>101</v>
      </c>
      <c r="B73" s="43" t="s">
        <v>601</v>
      </c>
      <c r="C73" s="42" t="s">
        <v>35</v>
      </c>
      <c r="D73" s="42" t="s">
        <v>542</v>
      </c>
      <c r="E73" s="156" t="s">
        <v>104</v>
      </c>
      <c r="F73" s="156"/>
      <c r="G73" s="44" t="s">
        <v>36</v>
      </c>
      <c r="H73" s="45">
        <v>182</v>
      </c>
      <c r="I73" s="46">
        <v>74.95</v>
      </c>
      <c r="J73" s="46">
        <v>13640.9</v>
      </c>
    </row>
    <row r="74" spans="1:10" ht="39" customHeight="1">
      <c r="A74" s="42" t="s">
        <v>101</v>
      </c>
      <c r="B74" s="43" t="s">
        <v>519</v>
      </c>
      <c r="C74" s="42" t="s">
        <v>21</v>
      </c>
      <c r="D74" s="42" t="s">
        <v>520</v>
      </c>
      <c r="E74" s="156" t="s">
        <v>104</v>
      </c>
      <c r="F74" s="156"/>
      <c r="G74" s="44" t="s">
        <v>36</v>
      </c>
      <c r="H74" s="45">
        <v>250</v>
      </c>
      <c r="I74" s="46">
        <v>22.75</v>
      </c>
      <c r="J74" s="46">
        <v>5687.5</v>
      </c>
    </row>
    <row r="75" spans="1:10" ht="26.1" customHeight="1">
      <c r="A75" s="42" t="s">
        <v>101</v>
      </c>
      <c r="B75" s="43" t="s">
        <v>178</v>
      </c>
      <c r="C75" s="42" t="s">
        <v>21</v>
      </c>
      <c r="D75" s="42" t="s">
        <v>179</v>
      </c>
      <c r="E75" s="156" t="s">
        <v>104</v>
      </c>
      <c r="F75" s="156"/>
      <c r="G75" s="44" t="s">
        <v>36</v>
      </c>
      <c r="H75" s="45">
        <v>418</v>
      </c>
      <c r="I75" s="46">
        <v>1.29</v>
      </c>
      <c r="J75" s="46">
        <v>539.22</v>
      </c>
    </row>
    <row r="76" spans="1:10" ht="26.1" customHeight="1">
      <c r="A76" s="42" t="s">
        <v>101</v>
      </c>
      <c r="B76" s="43" t="s">
        <v>602</v>
      </c>
      <c r="C76" s="42" t="s">
        <v>35</v>
      </c>
      <c r="D76" s="42" t="s">
        <v>527</v>
      </c>
      <c r="E76" s="156" t="s">
        <v>104</v>
      </c>
      <c r="F76" s="156"/>
      <c r="G76" s="44" t="s">
        <v>36</v>
      </c>
      <c r="H76" s="45">
        <v>170</v>
      </c>
      <c r="I76" s="46">
        <v>49.76</v>
      </c>
      <c r="J76" s="46">
        <v>8459.2000000000007</v>
      </c>
    </row>
    <row r="77" spans="1:10" ht="26.1" customHeight="1">
      <c r="A77" s="42" t="s">
        <v>101</v>
      </c>
      <c r="B77" s="43" t="s">
        <v>603</v>
      </c>
      <c r="C77" s="42" t="s">
        <v>35</v>
      </c>
      <c r="D77" s="42" t="s">
        <v>541</v>
      </c>
      <c r="E77" s="156" t="s">
        <v>104</v>
      </c>
      <c r="F77" s="156"/>
      <c r="G77" s="44" t="s">
        <v>36</v>
      </c>
      <c r="H77" s="45">
        <v>40</v>
      </c>
      <c r="I77" s="46">
        <v>32.25</v>
      </c>
      <c r="J77" s="46">
        <v>1290</v>
      </c>
    </row>
    <row r="78" spans="1:10" ht="39" customHeight="1">
      <c r="A78" s="42" t="s">
        <v>101</v>
      </c>
      <c r="B78" s="43" t="s">
        <v>604</v>
      </c>
      <c r="C78" s="42" t="s">
        <v>35</v>
      </c>
      <c r="D78" s="42" t="s">
        <v>532</v>
      </c>
      <c r="E78" s="156" t="s">
        <v>104</v>
      </c>
      <c r="F78" s="156"/>
      <c r="G78" s="44" t="s">
        <v>36</v>
      </c>
      <c r="H78" s="45">
        <v>280</v>
      </c>
      <c r="I78" s="46">
        <v>39.020000000000003</v>
      </c>
      <c r="J78" s="46">
        <v>10925.6</v>
      </c>
    </row>
    <row r="79" spans="1:10" ht="24" customHeight="1">
      <c r="A79" s="42" t="s">
        <v>101</v>
      </c>
      <c r="B79" s="43" t="s">
        <v>605</v>
      </c>
      <c r="C79" s="42" t="s">
        <v>35</v>
      </c>
      <c r="D79" s="42" t="s">
        <v>510</v>
      </c>
      <c r="E79" s="156" t="s">
        <v>104</v>
      </c>
      <c r="F79" s="156"/>
      <c r="G79" s="44" t="s">
        <v>36</v>
      </c>
      <c r="H79" s="45">
        <v>170</v>
      </c>
      <c r="I79" s="46">
        <v>32.15</v>
      </c>
      <c r="J79" s="46">
        <v>5465.5</v>
      </c>
    </row>
    <row r="80" spans="1:10" ht="39" customHeight="1">
      <c r="A80" s="42" t="s">
        <v>101</v>
      </c>
      <c r="B80" s="43" t="s">
        <v>606</v>
      </c>
      <c r="C80" s="42" t="s">
        <v>35</v>
      </c>
      <c r="D80" s="42" t="s">
        <v>513</v>
      </c>
      <c r="E80" s="156" t="s">
        <v>104</v>
      </c>
      <c r="F80" s="156"/>
      <c r="G80" s="44" t="s">
        <v>36</v>
      </c>
      <c r="H80" s="45">
        <v>135</v>
      </c>
      <c r="I80" s="46">
        <v>136.75</v>
      </c>
      <c r="J80" s="46">
        <v>18461.25</v>
      </c>
    </row>
    <row r="81" spans="1:10" ht="26.1" customHeight="1">
      <c r="A81" s="42" t="s">
        <v>101</v>
      </c>
      <c r="B81" s="43" t="s">
        <v>607</v>
      </c>
      <c r="C81" s="42" t="s">
        <v>35</v>
      </c>
      <c r="D81" s="42" t="s">
        <v>531</v>
      </c>
      <c r="E81" s="156" t="s">
        <v>104</v>
      </c>
      <c r="F81" s="156"/>
      <c r="G81" s="44" t="s">
        <v>36</v>
      </c>
      <c r="H81" s="45">
        <v>16</v>
      </c>
      <c r="I81" s="46">
        <v>179.49</v>
      </c>
      <c r="J81" s="46">
        <v>2871.84</v>
      </c>
    </row>
    <row r="82" spans="1:10" ht="26.1" customHeight="1">
      <c r="A82" s="42" t="s">
        <v>101</v>
      </c>
      <c r="B82" s="43" t="s">
        <v>429</v>
      </c>
      <c r="C82" s="42" t="s">
        <v>21</v>
      </c>
      <c r="D82" s="42" t="s">
        <v>537</v>
      </c>
      <c r="E82" s="156" t="s">
        <v>104</v>
      </c>
      <c r="F82" s="156"/>
      <c r="G82" s="44" t="s">
        <v>36</v>
      </c>
      <c r="H82" s="45">
        <v>140</v>
      </c>
      <c r="I82" s="46">
        <v>60.24</v>
      </c>
      <c r="J82" s="46">
        <v>8433.6</v>
      </c>
    </row>
    <row r="83" spans="1:10" ht="39" customHeight="1">
      <c r="A83" s="42" t="s">
        <v>101</v>
      </c>
      <c r="B83" s="43" t="s">
        <v>535</v>
      </c>
      <c r="C83" s="42" t="s">
        <v>21</v>
      </c>
      <c r="D83" s="42" t="s">
        <v>536</v>
      </c>
      <c r="E83" s="156" t="s">
        <v>104</v>
      </c>
      <c r="F83" s="156"/>
      <c r="G83" s="44" t="s">
        <v>36</v>
      </c>
      <c r="H83" s="45">
        <v>70</v>
      </c>
      <c r="I83" s="46">
        <v>6</v>
      </c>
      <c r="J83" s="46">
        <v>420</v>
      </c>
    </row>
    <row r="84" spans="1:10" ht="26.1" customHeight="1">
      <c r="A84" s="42" t="s">
        <v>101</v>
      </c>
      <c r="B84" s="43" t="s">
        <v>608</v>
      </c>
      <c r="C84" s="42" t="s">
        <v>35</v>
      </c>
      <c r="D84" s="42" t="s">
        <v>525</v>
      </c>
      <c r="E84" s="156" t="s">
        <v>104</v>
      </c>
      <c r="F84" s="156"/>
      <c r="G84" s="44" t="s">
        <v>36</v>
      </c>
      <c r="H84" s="45">
        <v>42</v>
      </c>
      <c r="I84" s="46">
        <v>237.68</v>
      </c>
      <c r="J84" s="46">
        <v>9982.56</v>
      </c>
    </row>
    <row r="85" spans="1:10" ht="26.1" customHeight="1">
      <c r="A85" s="42" t="s">
        <v>101</v>
      </c>
      <c r="B85" s="43" t="s">
        <v>609</v>
      </c>
      <c r="C85" s="42" t="s">
        <v>35</v>
      </c>
      <c r="D85" s="42" t="s">
        <v>518</v>
      </c>
      <c r="E85" s="156" t="s">
        <v>104</v>
      </c>
      <c r="F85" s="156"/>
      <c r="G85" s="44" t="s">
        <v>36</v>
      </c>
      <c r="H85" s="45">
        <v>530</v>
      </c>
      <c r="I85" s="46">
        <v>1.34</v>
      </c>
      <c r="J85" s="46">
        <v>710.2</v>
      </c>
    </row>
    <row r="86" spans="1:10" ht="26.1" customHeight="1">
      <c r="A86" s="42" t="s">
        <v>101</v>
      </c>
      <c r="B86" s="43" t="s">
        <v>521</v>
      </c>
      <c r="C86" s="42" t="s">
        <v>21</v>
      </c>
      <c r="D86" s="42" t="s">
        <v>522</v>
      </c>
      <c r="E86" s="156" t="s">
        <v>104</v>
      </c>
      <c r="F86" s="156"/>
      <c r="G86" s="44" t="s">
        <v>36</v>
      </c>
      <c r="H86" s="45">
        <v>105</v>
      </c>
      <c r="I86" s="46">
        <v>14.35</v>
      </c>
      <c r="J86" s="46">
        <v>1506.75</v>
      </c>
    </row>
    <row r="87" spans="1:10" ht="26.1" customHeight="1">
      <c r="A87" s="42" t="s">
        <v>101</v>
      </c>
      <c r="B87" s="43" t="s">
        <v>529</v>
      </c>
      <c r="C87" s="42" t="s">
        <v>21</v>
      </c>
      <c r="D87" s="42" t="s">
        <v>530</v>
      </c>
      <c r="E87" s="156" t="s">
        <v>104</v>
      </c>
      <c r="F87" s="156"/>
      <c r="G87" s="44" t="s">
        <v>109</v>
      </c>
      <c r="H87" s="45">
        <v>1050</v>
      </c>
      <c r="I87" s="46">
        <v>71.81</v>
      </c>
      <c r="J87" s="46">
        <v>75400.5</v>
      </c>
    </row>
    <row r="88" spans="1:10" ht="26.1" customHeight="1">
      <c r="A88" s="42" t="s">
        <v>101</v>
      </c>
      <c r="B88" s="43" t="s">
        <v>610</v>
      </c>
      <c r="C88" s="42" t="s">
        <v>35</v>
      </c>
      <c r="D88" s="42" t="s">
        <v>515</v>
      </c>
      <c r="E88" s="156" t="s">
        <v>104</v>
      </c>
      <c r="F88" s="156"/>
      <c r="G88" s="44" t="s">
        <v>36</v>
      </c>
      <c r="H88" s="45">
        <v>210</v>
      </c>
      <c r="I88" s="46">
        <v>24.49</v>
      </c>
      <c r="J88" s="46">
        <v>5142.8999999999996</v>
      </c>
    </row>
    <row r="89" spans="1:10" ht="39" customHeight="1">
      <c r="A89" s="42" t="s">
        <v>101</v>
      </c>
      <c r="B89" s="43" t="s">
        <v>523</v>
      </c>
      <c r="C89" s="42" t="s">
        <v>21</v>
      </c>
      <c r="D89" s="42" t="s">
        <v>524</v>
      </c>
      <c r="E89" s="156" t="s">
        <v>104</v>
      </c>
      <c r="F89" s="156"/>
      <c r="G89" s="44" t="s">
        <v>36</v>
      </c>
      <c r="H89" s="45">
        <v>182</v>
      </c>
      <c r="I89" s="46">
        <v>21.13</v>
      </c>
      <c r="J89" s="46">
        <v>3845.66</v>
      </c>
    </row>
    <row r="90" spans="1:10" ht="26.1" customHeight="1">
      <c r="A90" s="42" t="s">
        <v>101</v>
      </c>
      <c r="B90" s="43" t="s">
        <v>511</v>
      </c>
      <c r="C90" s="42" t="s">
        <v>21</v>
      </c>
      <c r="D90" s="42" t="s">
        <v>512</v>
      </c>
      <c r="E90" s="156" t="s">
        <v>104</v>
      </c>
      <c r="F90" s="156"/>
      <c r="G90" s="44" t="s">
        <v>36</v>
      </c>
      <c r="H90" s="45">
        <v>140</v>
      </c>
      <c r="I90" s="46">
        <v>11.42</v>
      </c>
      <c r="J90" s="46">
        <v>1598.8</v>
      </c>
    </row>
    <row r="91" spans="1:10" ht="26.1" customHeight="1">
      <c r="A91" s="42" t="s">
        <v>101</v>
      </c>
      <c r="B91" s="43" t="s">
        <v>521</v>
      </c>
      <c r="C91" s="42" t="s">
        <v>21</v>
      </c>
      <c r="D91" s="42" t="s">
        <v>522</v>
      </c>
      <c r="E91" s="156" t="s">
        <v>104</v>
      </c>
      <c r="F91" s="156"/>
      <c r="G91" s="44" t="s">
        <v>36</v>
      </c>
      <c r="H91" s="45">
        <v>300</v>
      </c>
      <c r="I91" s="46">
        <v>14.35</v>
      </c>
      <c r="J91" s="46">
        <v>4305</v>
      </c>
    </row>
    <row r="92" spans="1:10" ht="26.1" customHeight="1">
      <c r="A92" s="42" t="s">
        <v>101</v>
      </c>
      <c r="B92" s="43" t="s">
        <v>430</v>
      </c>
      <c r="C92" s="42" t="s">
        <v>21</v>
      </c>
      <c r="D92" s="42" t="s">
        <v>55</v>
      </c>
      <c r="E92" s="156" t="s">
        <v>104</v>
      </c>
      <c r="F92" s="156"/>
      <c r="G92" s="44" t="s">
        <v>36</v>
      </c>
      <c r="H92" s="45">
        <v>53</v>
      </c>
      <c r="I92" s="46">
        <v>82.84</v>
      </c>
      <c r="J92" s="46">
        <v>4390.5200000000004</v>
      </c>
    </row>
    <row r="93" spans="1:10" ht="26.1" customHeight="1">
      <c r="A93" s="42" t="s">
        <v>101</v>
      </c>
      <c r="B93" s="43" t="s">
        <v>533</v>
      </c>
      <c r="C93" s="42" t="s">
        <v>21</v>
      </c>
      <c r="D93" s="42" t="s">
        <v>534</v>
      </c>
      <c r="E93" s="156" t="s">
        <v>104</v>
      </c>
      <c r="F93" s="156"/>
      <c r="G93" s="44" t="s">
        <v>36</v>
      </c>
      <c r="H93" s="45">
        <v>185</v>
      </c>
      <c r="I93" s="46">
        <v>6.47</v>
      </c>
      <c r="J93" s="46">
        <v>1196.95</v>
      </c>
    </row>
    <row r="94" spans="1:10" ht="26.1" customHeight="1">
      <c r="A94" s="42" t="s">
        <v>101</v>
      </c>
      <c r="B94" s="43" t="s">
        <v>611</v>
      </c>
      <c r="C94" s="42" t="s">
        <v>35</v>
      </c>
      <c r="D94" s="42" t="s">
        <v>528</v>
      </c>
      <c r="E94" s="156" t="s">
        <v>104</v>
      </c>
      <c r="F94" s="156"/>
      <c r="G94" s="44" t="s">
        <v>36</v>
      </c>
      <c r="H94" s="45">
        <v>40</v>
      </c>
      <c r="I94" s="46">
        <v>24.69</v>
      </c>
      <c r="J94" s="46">
        <v>987.6</v>
      </c>
    </row>
    <row r="95" spans="1:10" ht="39" customHeight="1">
      <c r="A95" s="42" t="s">
        <v>101</v>
      </c>
      <c r="B95" s="43" t="s">
        <v>612</v>
      </c>
      <c r="C95" s="42" t="s">
        <v>35</v>
      </c>
      <c r="D95" s="42" t="s">
        <v>540</v>
      </c>
      <c r="E95" s="156" t="s">
        <v>104</v>
      </c>
      <c r="F95" s="156"/>
      <c r="G95" s="44" t="s">
        <v>41</v>
      </c>
      <c r="H95" s="45">
        <v>8991</v>
      </c>
      <c r="I95" s="46">
        <v>12.1</v>
      </c>
      <c r="J95" s="46">
        <v>108791.1</v>
      </c>
    </row>
    <row r="96" spans="1:10" ht="26.1" customHeight="1">
      <c r="A96" s="42" t="s">
        <v>101</v>
      </c>
      <c r="B96" s="43" t="s">
        <v>507</v>
      </c>
      <c r="C96" s="42" t="s">
        <v>21</v>
      </c>
      <c r="D96" s="42" t="s">
        <v>508</v>
      </c>
      <c r="E96" s="156" t="s">
        <v>104</v>
      </c>
      <c r="F96" s="156"/>
      <c r="G96" s="44" t="s">
        <v>36</v>
      </c>
      <c r="H96" s="45">
        <v>105</v>
      </c>
      <c r="I96" s="46">
        <v>20.27</v>
      </c>
      <c r="J96" s="46">
        <v>2128.35</v>
      </c>
    </row>
    <row r="97" spans="1:10" ht="26.1" customHeight="1">
      <c r="A97" s="42" t="s">
        <v>101</v>
      </c>
      <c r="B97" s="43" t="s">
        <v>613</v>
      </c>
      <c r="C97" s="42" t="s">
        <v>35</v>
      </c>
      <c r="D97" s="42" t="s">
        <v>526</v>
      </c>
      <c r="E97" s="156" t="s">
        <v>104</v>
      </c>
      <c r="F97" s="156"/>
      <c r="G97" s="44" t="s">
        <v>36</v>
      </c>
      <c r="H97" s="45">
        <v>840</v>
      </c>
      <c r="I97" s="46">
        <v>5.24</v>
      </c>
      <c r="J97" s="46">
        <v>4401.6000000000004</v>
      </c>
    </row>
    <row r="98" spans="1:10" ht="26.1" customHeight="1">
      <c r="A98" s="42" t="s">
        <v>101</v>
      </c>
      <c r="B98" s="43" t="s">
        <v>538</v>
      </c>
      <c r="C98" s="42" t="s">
        <v>21</v>
      </c>
      <c r="D98" s="42" t="s">
        <v>539</v>
      </c>
      <c r="E98" s="156" t="s">
        <v>104</v>
      </c>
      <c r="F98" s="156"/>
      <c r="G98" s="44" t="s">
        <v>36</v>
      </c>
      <c r="H98" s="45">
        <v>45</v>
      </c>
      <c r="I98" s="46">
        <v>19.350000000000001</v>
      </c>
      <c r="J98" s="46">
        <v>870.75</v>
      </c>
    </row>
    <row r="99" spans="1:10" ht="39" customHeight="1">
      <c r="A99" s="42" t="s">
        <v>101</v>
      </c>
      <c r="B99" s="43" t="s">
        <v>614</v>
      </c>
      <c r="C99" s="42" t="s">
        <v>35</v>
      </c>
      <c r="D99" s="42" t="s">
        <v>509</v>
      </c>
      <c r="E99" s="156" t="s">
        <v>104</v>
      </c>
      <c r="F99" s="156"/>
      <c r="G99" s="44" t="s">
        <v>36</v>
      </c>
      <c r="H99" s="45">
        <v>40</v>
      </c>
      <c r="I99" s="46">
        <v>162.63999999999999</v>
      </c>
      <c r="J99" s="46">
        <v>6505.6</v>
      </c>
    </row>
    <row r="100" spans="1:10" ht="39" customHeight="1">
      <c r="A100" s="42" t="s">
        <v>101</v>
      </c>
      <c r="B100" s="43" t="s">
        <v>425</v>
      </c>
      <c r="C100" s="42" t="s">
        <v>21</v>
      </c>
      <c r="D100" s="42" t="s">
        <v>514</v>
      </c>
      <c r="E100" s="156" t="s">
        <v>104</v>
      </c>
      <c r="F100" s="156"/>
      <c r="G100" s="44" t="s">
        <v>36</v>
      </c>
      <c r="H100" s="45">
        <v>225</v>
      </c>
      <c r="I100" s="46">
        <v>16.71</v>
      </c>
      <c r="J100" s="46">
        <v>3759.75</v>
      </c>
    </row>
    <row r="101" spans="1:10" ht="26.1" customHeight="1">
      <c r="A101" s="42" t="s">
        <v>101</v>
      </c>
      <c r="B101" s="43" t="s">
        <v>516</v>
      </c>
      <c r="C101" s="42" t="s">
        <v>21</v>
      </c>
      <c r="D101" s="42" t="s">
        <v>517</v>
      </c>
      <c r="E101" s="156" t="s">
        <v>104</v>
      </c>
      <c r="F101" s="156"/>
      <c r="G101" s="44" t="s">
        <v>36</v>
      </c>
      <c r="H101" s="45">
        <v>152</v>
      </c>
      <c r="I101" s="46">
        <v>9.7899999999999991</v>
      </c>
      <c r="J101" s="46">
        <v>1488.08</v>
      </c>
    </row>
    <row r="102" spans="1:10">
      <c r="A102" s="47"/>
      <c r="B102" s="47"/>
      <c r="C102" s="47"/>
      <c r="D102" s="47"/>
      <c r="E102" s="47" t="s">
        <v>112</v>
      </c>
      <c r="F102" s="48">
        <v>23712</v>
      </c>
      <c r="G102" s="47" t="s">
        <v>113</v>
      </c>
      <c r="H102" s="48">
        <v>0</v>
      </c>
      <c r="I102" s="47" t="s">
        <v>114</v>
      </c>
      <c r="J102" s="48">
        <v>23712</v>
      </c>
    </row>
    <row r="103" spans="1:10" ht="15" customHeight="1" thickBot="1">
      <c r="A103" s="47"/>
      <c r="B103" s="47"/>
      <c r="C103" s="47"/>
      <c r="D103" s="47"/>
      <c r="E103" s="47" t="s">
        <v>115</v>
      </c>
      <c r="F103" s="48">
        <v>87268.42</v>
      </c>
      <c r="G103" s="47"/>
      <c r="H103" s="154" t="s">
        <v>116</v>
      </c>
      <c r="I103" s="154"/>
      <c r="J103" s="48">
        <v>433571.7</v>
      </c>
    </row>
    <row r="104" spans="1:10" ht="0.95" customHeight="1" thickTop="1">
      <c r="A104" s="49"/>
      <c r="B104" s="49"/>
      <c r="C104" s="49"/>
      <c r="D104" s="49"/>
      <c r="E104" s="49"/>
      <c r="F104" s="49"/>
      <c r="G104" s="49"/>
      <c r="H104" s="49"/>
      <c r="I104" s="49"/>
      <c r="J104" s="49"/>
    </row>
    <row r="105" spans="1:10" ht="18" customHeight="1">
      <c r="A105" s="23" t="s">
        <v>50</v>
      </c>
      <c r="B105" s="24" t="s">
        <v>7</v>
      </c>
      <c r="C105" s="23" t="s">
        <v>8</v>
      </c>
      <c r="D105" s="23" t="s">
        <v>9</v>
      </c>
      <c r="E105" s="157" t="s">
        <v>89</v>
      </c>
      <c r="F105" s="157"/>
      <c r="G105" s="31" t="s">
        <v>10</v>
      </c>
      <c r="H105" s="24" t="s">
        <v>11</v>
      </c>
      <c r="I105" s="24" t="s">
        <v>12</v>
      </c>
      <c r="J105" s="24" t="s">
        <v>14</v>
      </c>
    </row>
    <row r="106" spans="1:10" ht="26.1" customHeight="1">
      <c r="A106" s="32" t="s">
        <v>90</v>
      </c>
      <c r="B106" s="33" t="s">
        <v>589</v>
      </c>
      <c r="C106" s="32" t="s">
        <v>35</v>
      </c>
      <c r="D106" s="32" t="s">
        <v>590</v>
      </c>
      <c r="E106" s="158" t="s">
        <v>173</v>
      </c>
      <c r="F106" s="158"/>
      <c r="G106" s="34" t="s">
        <v>464</v>
      </c>
      <c r="H106" s="35">
        <v>1</v>
      </c>
      <c r="I106" s="36">
        <v>263150.98</v>
      </c>
      <c r="J106" s="36">
        <v>263150.98</v>
      </c>
    </row>
    <row r="107" spans="1:10" ht="24" customHeight="1">
      <c r="A107" s="37" t="s">
        <v>92</v>
      </c>
      <c r="B107" s="38" t="s">
        <v>38</v>
      </c>
      <c r="C107" s="37" t="s">
        <v>21</v>
      </c>
      <c r="D107" s="37" t="s">
        <v>543</v>
      </c>
      <c r="E107" s="155" t="s">
        <v>144</v>
      </c>
      <c r="F107" s="155"/>
      <c r="G107" s="39" t="s">
        <v>36</v>
      </c>
      <c r="H107" s="40">
        <v>180</v>
      </c>
      <c r="I107" s="41">
        <v>61.07</v>
      </c>
      <c r="J107" s="41">
        <v>10992.6</v>
      </c>
    </row>
    <row r="108" spans="1:10" ht="26.1" customHeight="1">
      <c r="A108" s="37" t="s">
        <v>92</v>
      </c>
      <c r="B108" s="38" t="s">
        <v>147</v>
      </c>
      <c r="C108" s="37" t="s">
        <v>21</v>
      </c>
      <c r="D108" s="37" t="s">
        <v>148</v>
      </c>
      <c r="E108" s="155" t="s">
        <v>98</v>
      </c>
      <c r="F108" s="155"/>
      <c r="G108" s="39" t="s">
        <v>28</v>
      </c>
      <c r="H108" s="40">
        <v>600</v>
      </c>
      <c r="I108" s="41">
        <v>30.02</v>
      </c>
      <c r="J108" s="41">
        <v>18012</v>
      </c>
    </row>
    <row r="109" spans="1:10" ht="26.1" customHeight="1">
      <c r="A109" s="37" t="s">
        <v>92</v>
      </c>
      <c r="B109" s="38" t="s">
        <v>145</v>
      </c>
      <c r="C109" s="37" t="s">
        <v>21</v>
      </c>
      <c r="D109" s="37" t="s">
        <v>146</v>
      </c>
      <c r="E109" s="155" t="s">
        <v>98</v>
      </c>
      <c r="F109" s="155"/>
      <c r="G109" s="39" t="s">
        <v>28</v>
      </c>
      <c r="H109" s="40">
        <v>600</v>
      </c>
      <c r="I109" s="41">
        <v>25.14</v>
      </c>
      <c r="J109" s="41">
        <v>15084</v>
      </c>
    </row>
    <row r="110" spans="1:10" ht="39" customHeight="1">
      <c r="A110" s="42" t="s">
        <v>101</v>
      </c>
      <c r="B110" s="43" t="s">
        <v>521</v>
      </c>
      <c r="C110" s="42" t="s">
        <v>21</v>
      </c>
      <c r="D110" s="42" t="s">
        <v>522</v>
      </c>
      <c r="E110" s="156" t="s">
        <v>104</v>
      </c>
      <c r="F110" s="156"/>
      <c r="G110" s="44" t="s">
        <v>36</v>
      </c>
      <c r="H110" s="45">
        <v>180</v>
      </c>
      <c r="I110" s="46">
        <v>14.35</v>
      </c>
      <c r="J110" s="46">
        <v>2583</v>
      </c>
    </row>
    <row r="111" spans="1:10" ht="26.1" customHeight="1">
      <c r="A111" s="42" t="s">
        <v>101</v>
      </c>
      <c r="B111" s="43" t="s">
        <v>425</v>
      </c>
      <c r="C111" s="42" t="s">
        <v>21</v>
      </c>
      <c r="D111" s="42" t="s">
        <v>514</v>
      </c>
      <c r="E111" s="156" t="s">
        <v>104</v>
      </c>
      <c r="F111" s="156"/>
      <c r="G111" s="44" t="s">
        <v>36</v>
      </c>
      <c r="H111" s="45">
        <v>180</v>
      </c>
      <c r="I111" s="46">
        <v>16.71</v>
      </c>
      <c r="J111" s="46">
        <v>3007.8</v>
      </c>
    </row>
    <row r="112" spans="1:10" ht="26.1" customHeight="1">
      <c r="A112" s="42" t="s">
        <v>101</v>
      </c>
      <c r="B112" s="43" t="s">
        <v>615</v>
      </c>
      <c r="C112" s="42" t="s">
        <v>35</v>
      </c>
      <c r="D112" s="42" t="s">
        <v>547</v>
      </c>
      <c r="E112" s="156" t="s">
        <v>104</v>
      </c>
      <c r="F112" s="156"/>
      <c r="G112" s="44" t="s">
        <v>36</v>
      </c>
      <c r="H112" s="45">
        <v>416</v>
      </c>
      <c r="I112" s="46">
        <v>25.78</v>
      </c>
      <c r="J112" s="46">
        <v>10724.48</v>
      </c>
    </row>
    <row r="113" spans="1:10" ht="39" customHeight="1">
      <c r="A113" s="42" t="s">
        <v>101</v>
      </c>
      <c r="B113" s="43" t="s">
        <v>545</v>
      </c>
      <c r="C113" s="42" t="s">
        <v>21</v>
      </c>
      <c r="D113" s="42" t="s">
        <v>546</v>
      </c>
      <c r="E113" s="156" t="s">
        <v>104</v>
      </c>
      <c r="F113" s="156"/>
      <c r="G113" s="44" t="s">
        <v>36</v>
      </c>
      <c r="H113" s="45">
        <v>180</v>
      </c>
      <c r="I113" s="46">
        <v>1.47</v>
      </c>
      <c r="J113" s="46">
        <v>264.60000000000002</v>
      </c>
    </row>
    <row r="114" spans="1:10" ht="65.099999999999994" customHeight="1">
      <c r="A114" s="42" t="s">
        <v>101</v>
      </c>
      <c r="B114" s="43" t="s">
        <v>616</v>
      </c>
      <c r="C114" s="42" t="s">
        <v>35</v>
      </c>
      <c r="D114" s="42" t="s">
        <v>544</v>
      </c>
      <c r="E114" s="156" t="s">
        <v>104</v>
      </c>
      <c r="F114" s="156"/>
      <c r="G114" s="44" t="s">
        <v>41</v>
      </c>
      <c r="H114" s="45">
        <v>2778.3</v>
      </c>
      <c r="I114" s="46">
        <v>72.88</v>
      </c>
      <c r="J114" s="46">
        <v>202482.50399999999</v>
      </c>
    </row>
    <row r="115" spans="1:10">
      <c r="A115" s="47"/>
      <c r="B115" s="47"/>
      <c r="C115" s="47"/>
      <c r="D115" s="47"/>
      <c r="E115" s="47" t="s">
        <v>112</v>
      </c>
      <c r="F115" s="48">
        <v>25261.8</v>
      </c>
      <c r="G115" s="47" t="s">
        <v>113</v>
      </c>
      <c r="H115" s="48">
        <v>0</v>
      </c>
      <c r="I115" s="47" t="s">
        <v>114</v>
      </c>
      <c r="J115" s="48">
        <v>25261.8</v>
      </c>
    </row>
    <row r="116" spans="1:10" ht="15" customHeight="1" thickBot="1">
      <c r="A116" s="47"/>
      <c r="B116" s="47"/>
      <c r="C116" s="47"/>
      <c r="D116" s="47"/>
      <c r="E116" s="47" t="s">
        <v>115</v>
      </c>
      <c r="F116" s="48">
        <v>66314.039999999994</v>
      </c>
      <c r="G116" s="47"/>
      <c r="H116" s="154" t="s">
        <v>116</v>
      </c>
      <c r="I116" s="154"/>
      <c r="J116" s="48">
        <v>329465.02</v>
      </c>
    </row>
    <row r="117" spans="1:10" ht="0.95" customHeight="1" thickTop="1">
      <c r="A117" s="49"/>
      <c r="B117" s="49"/>
      <c r="C117" s="49"/>
      <c r="D117" s="49"/>
      <c r="E117" s="49"/>
      <c r="F117" s="49"/>
      <c r="G117" s="49"/>
      <c r="H117" s="49"/>
      <c r="I117" s="49"/>
      <c r="J117" s="49"/>
    </row>
    <row r="118" spans="1:10" ht="18" customHeight="1">
      <c r="A118" s="23" t="s">
        <v>57</v>
      </c>
      <c r="B118" s="24" t="s">
        <v>7</v>
      </c>
      <c r="C118" s="23" t="s">
        <v>8</v>
      </c>
      <c r="D118" s="23" t="s">
        <v>9</v>
      </c>
      <c r="E118" s="157" t="s">
        <v>89</v>
      </c>
      <c r="F118" s="157"/>
      <c r="G118" s="31" t="s">
        <v>10</v>
      </c>
      <c r="H118" s="24" t="s">
        <v>11</v>
      </c>
      <c r="I118" s="24" t="s">
        <v>12</v>
      </c>
      <c r="J118" s="24" t="s">
        <v>14</v>
      </c>
    </row>
    <row r="119" spans="1:10" ht="51.95" customHeight="1">
      <c r="A119" s="32" t="s">
        <v>90</v>
      </c>
      <c r="B119" s="33" t="s">
        <v>591</v>
      </c>
      <c r="C119" s="32" t="s">
        <v>35</v>
      </c>
      <c r="D119" s="32" t="s">
        <v>592</v>
      </c>
      <c r="E119" s="158" t="s">
        <v>173</v>
      </c>
      <c r="F119" s="158"/>
      <c r="G119" s="34" t="s">
        <v>36</v>
      </c>
      <c r="H119" s="35">
        <v>1</v>
      </c>
      <c r="I119" s="36">
        <v>46092.02</v>
      </c>
      <c r="J119" s="36">
        <v>46092.02</v>
      </c>
    </row>
    <row r="120" spans="1:10" ht="51.95" customHeight="1">
      <c r="A120" s="37" t="s">
        <v>92</v>
      </c>
      <c r="B120" s="38" t="s">
        <v>145</v>
      </c>
      <c r="C120" s="37" t="s">
        <v>21</v>
      </c>
      <c r="D120" s="37" t="s">
        <v>146</v>
      </c>
      <c r="E120" s="155" t="s">
        <v>98</v>
      </c>
      <c r="F120" s="155"/>
      <c r="G120" s="39" t="s">
        <v>28</v>
      </c>
      <c r="H120" s="40">
        <v>4</v>
      </c>
      <c r="I120" s="41">
        <v>25.14</v>
      </c>
      <c r="J120" s="41">
        <v>100.56</v>
      </c>
    </row>
    <row r="121" spans="1:10" ht="24" customHeight="1">
      <c r="A121" s="37" t="s">
        <v>92</v>
      </c>
      <c r="B121" s="38" t="s">
        <v>51</v>
      </c>
      <c r="C121" s="37" t="s">
        <v>21</v>
      </c>
      <c r="D121" s="37" t="s">
        <v>52</v>
      </c>
      <c r="E121" s="155" t="s">
        <v>168</v>
      </c>
      <c r="F121" s="155"/>
      <c r="G121" s="39" t="s">
        <v>36</v>
      </c>
      <c r="H121" s="40">
        <v>1</v>
      </c>
      <c r="I121" s="41">
        <v>35841.29</v>
      </c>
      <c r="J121" s="41">
        <v>35841.29</v>
      </c>
    </row>
    <row r="122" spans="1:10" ht="26.1" customHeight="1">
      <c r="A122" s="37" t="s">
        <v>92</v>
      </c>
      <c r="B122" s="38" t="s">
        <v>548</v>
      </c>
      <c r="C122" s="37" t="s">
        <v>21</v>
      </c>
      <c r="D122" s="37" t="s">
        <v>549</v>
      </c>
      <c r="E122" s="155" t="s">
        <v>157</v>
      </c>
      <c r="F122" s="155"/>
      <c r="G122" s="39" t="s">
        <v>36</v>
      </c>
      <c r="H122" s="40">
        <v>1</v>
      </c>
      <c r="I122" s="41">
        <v>2011.61</v>
      </c>
      <c r="J122" s="41">
        <v>2011.61</v>
      </c>
    </row>
    <row r="123" spans="1:10" ht="26.1" customHeight="1">
      <c r="A123" s="37" t="s">
        <v>92</v>
      </c>
      <c r="B123" s="38" t="s">
        <v>53</v>
      </c>
      <c r="C123" s="37" t="s">
        <v>21</v>
      </c>
      <c r="D123" s="37" t="s">
        <v>54</v>
      </c>
      <c r="E123" s="155" t="s">
        <v>168</v>
      </c>
      <c r="F123" s="155"/>
      <c r="G123" s="39" t="s">
        <v>36</v>
      </c>
      <c r="H123" s="40">
        <v>2</v>
      </c>
      <c r="I123" s="41">
        <v>270.94</v>
      </c>
      <c r="J123" s="41">
        <v>541.88</v>
      </c>
    </row>
    <row r="124" spans="1:10" ht="51.95" customHeight="1">
      <c r="A124" s="37" t="s">
        <v>92</v>
      </c>
      <c r="B124" s="38" t="s">
        <v>147</v>
      </c>
      <c r="C124" s="37" t="s">
        <v>21</v>
      </c>
      <c r="D124" s="37" t="s">
        <v>148</v>
      </c>
      <c r="E124" s="155" t="s">
        <v>98</v>
      </c>
      <c r="F124" s="155"/>
      <c r="G124" s="39" t="s">
        <v>28</v>
      </c>
      <c r="H124" s="40">
        <v>5</v>
      </c>
      <c r="I124" s="41">
        <v>30.02</v>
      </c>
      <c r="J124" s="41">
        <v>150.1</v>
      </c>
    </row>
    <row r="125" spans="1:10" ht="24" customHeight="1">
      <c r="A125" s="42" t="s">
        <v>101</v>
      </c>
      <c r="B125" s="43" t="s">
        <v>551</v>
      </c>
      <c r="C125" s="42" t="s">
        <v>21</v>
      </c>
      <c r="D125" s="42" t="s">
        <v>552</v>
      </c>
      <c r="E125" s="156" t="s">
        <v>104</v>
      </c>
      <c r="F125" s="156"/>
      <c r="G125" s="44" t="s">
        <v>36</v>
      </c>
      <c r="H125" s="45">
        <v>1</v>
      </c>
      <c r="I125" s="46">
        <v>2827.92</v>
      </c>
      <c r="J125" s="46">
        <v>2827.92</v>
      </c>
    </row>
    <row r="126" spans="1:10" ht="26.1" customHeight="1">
      <c r="A126" s="42" t="s">
        <v>101</v>
      </c>
      <c r="B126" s="43" t="s">
        <v>431</v>
      </c>
      <c r="C126" s="42" t="s">
        <v>21</v>
      </c>
      <c r="D126" s="42" t="s">
        <v>560</v>
      </c>
      <c r="E126" s="156" t="s">
        <v>104</v>
      </c>
      <c r="F126" s="156"/>
      <c r="G126" s="44" t="s">
        <v>41</v>
      </c>
      <c r="H126" s="45">
        <v>8</v>
      </c>
      <c r="I126" s="46">
        <v>142.30000000000001</v>
      </c>
      <c r="J126" s="46">
        <v>1138.4000000000001</v>
      </c>
    </row>
    <row r="127" spans="1:10" ht="26.1" customHeight="1">
      <c r="A127" s="42" t="s">
        <v>101</v>
      </c>
      <c r="B127" s="43" t="s">
        <v>174</v>
      </c>
      <c r="C127" s="42" t="s">
        <v>21</v>
      </c>
      <c r="D127" s="42" t="s">
        <v>175</v>
      </c>
      <c r="E127" s="156" t="s">
        <v>104</v>
      </c>
      <c r="F127" s="156"/>
      <c r="G127" s="44" t="s">
        <v>36</v>
      </c>
      <c r="H127" s="45">
        <v>2</v>
      </c>
      <c r="I127" s="46">
        <v>13.01</v>
      </c>
      <c r="J127" s="46">
        <v>26.02</v>
      </c>
    </row>
    <row r="128" spans="1:10" ht="24" customHeight="1">
      <c r="A128" s="42" t="s">
        <v>101</v>
      </c>
      <c r="B128" s="43" t="s">
        <v>617</v>
      </c>
      <c r="C128" s="42" t="s">
        <v>35</v>
      </c>
      <c r="D128" s="42" t="s">
        <v>554</v>
      </c>
      <c r="E128" s="156" t="s">
        <v>104</v>
      </c>
      <c r="F128" s="156"/>
      <c r="G128" s="44" t="s">
        <v>36</v>
      </c>
      <c r="H128" s="45">
        <v>3</v>
      </c>
      <c r="I128" s="46">
        <v>4.59</v>
      </c>
      <c r="J128" s="46">
        <v>13.77</v>
      </c>
    </row>
    <row r="129" spans="1:10" ht="39" customHeight="1">
      <c r="A129" s="42" t="s">
        <v>101</v>
      </c>
      <c r="B129" s="43" t="s">
        <v>432</v>
      </c>
      <c r="C129" s="42" t="s">
        <v>21</v>
      </c>
      <c r="D129" s="42" t="s">
        <v>559</v>
      </c>
      <c r="E129" s="156" t="s">
        <v>104</v>
      </c>
      <c r="F129" s="156"/>
      <c r="G129" s="44" t="s">
        <v>36</v>
      </c>
      <c r="H129" s="45">
        <v>8</v>
      </c>
      <c r="I129" s="46">
        <v>15.14</v>
      </c>
      <c r="J129" s="46">
        <v>121.12</v>
      </c>
    </row>
    <row r="130" spans="1:10" ht="26.1" customHeight="1">
      <c r="A130" s="42" t="s">
        <v>101</v>
      </c>
      <c r="B130" s="43" t="s">
        <v>618</v>
      </c>
      <c r="C130" s="42" t="s">
        <v>35</v>
      </c>
      <c r="D130" s="42" t="s">
        <v>556</v>
      </c>
      <c r="E130" s="156" t="s">
        <v>104</v>
      </c>
      <c r="F130" s="156"/>
      <c r="G130" s="44" t="s">
        <v>36</v>
      </c>
      <c r="H130" s="45">
        <v>6</v>
      </c>
      <c r="I130" s="46">
        <v>22.79</v>
      </c>
      <c r="J130" s="46">
        <v>136.74</v>
      </c>
    </row>
    <row r="131" spans="1:10" ht="24" customHeight="1">
      <c r="A131" s="42" t="s">
        <v>101</v>
      </c>
      <c r="B131" s="43" t="s">
        <v>619</v>
      </c>
      <c r="C131" s="42" t="s">
        <v>35</v>
      </c>
      <c r="D131" s="42" t="s">
        <v>550</v>
      </c>
      <c r="E131" s="156" t="s">
        <v>104</v>
      </c>
      <c r="F131" s="156"/>
      <c r="G131" s="44" t="s">
        <v>36</v>
      </c>
      <c r="H131" s="45">
        <v>3</v>
      </c>
      <c r="I131" s="46">
        <v>476.83</v>
      </c>
      <c r="J131" s="46">
        <v>1430.49</v>
      </c>
    </row>
    <row r="132" spans="1:10" ht="26.1" customHeight="1">
      <c r="A132" s="42" t="s">
        <v>101</v>
      </c>
      <c r="B132" s="43" t="s">
        <v>176</v>
      </c>
      <c r="C132" s="42" t="s">
        <v>21</v>
      </c>
      <c r="D132" s="42" t="s">
        <v>177</v>
      </c>
      <c r="E132" s="156" t="s">
        <v>104</v>
      </c>
      <c r="F132" s="156"/>
      <c r="G132" s="44" t="s">
        <v>36</v>
      </c>
      <c r="H132" s="45">
        <v>2</v>
      </c>
      <c r="I132" s="46">
        <v>10.77</v>
      </c>
      <c r="J132" s="46">
        <v>21.54</v>
      </c>
    </row>
    <row r="133" spans="1:10" ht="26.1" customHeight="1">
      <c r="A133" s="42" t="s">
        <v>101</v>
      </c>
      <c r="B133" s="43" t="s">
        <v>620</v>
      </c>
      <c r="C133" s="42" t="s">
        <v>35</v>
      </c>
      <c r="D133" s="42" t="s">
        <v>553</v>
      </c>
      <c r="E133" s="156" t="s">
        <v>104</v>
      </c>
      <c r="F133" s="156"/>
      <c r="G133" s="44" t="s">
        <v>36</v>
      </c>
      <c r="H133" s="45">
        <v>2</v>
      </c>
      <c r="I133" s="46">
        <v>24.55</v>
      </c>
      <c r="J133" s="46">
        <v>49.1</v>
      </c>
    </row>
    <row r="134" spans="1:10" ht="26.1" customHeight="1">
      <c r="A134" s="42" t="s">
        <v>101</v>
      </c>
      <c r="B134" s="43" t="s">
        <v>612</v>
      </c>
      <c r="C134" s="42" t="s">
        <v>35</v>
      </c>
      <c r="D134" s="42" t="s">
        <v>540</v>
      </c>
      <c r="E134" s="156" t="s">
        <v>104</v>
      </c>
      <c r="F134" s="156"/>
      <c r="G134" s="44" t="s">
        <v>41</v>
      </c>
      <c r="H134" s="45">
        <v>9</v>
      </c>
      <c r="I134" s="46">
        <v>12.1</v>
      </c>
      <c r="J134" s="46">
        <v>108.9</v>
      </c>
    </row>
    <row r="135" spans="1:10" ht="39" customHeight="1">
      <c r="A135" s="42" t="s">
        <v>101</v>
      </c>
      <c r="B135" s="43" t="s">
        <v>429</v>
      </c>
      <c r="C135" s="42" t="s">
        <v>21</v>
      </c>
      <c r="D135" s="42" t="s">
        <v>537</v>
      </c>
      <c r="E135" s="156" t="s">
        <v>104</v>
      </c>
      <c r="F135" s="156"/>
      <c r="G135" s="44" t="s">
        <v>36</v>
      </c>
      <c r="H135" s="45">
        <v>3</v>
      </c>
      <c r="I135" s="46">
        <v>60.24</v>
      </c>
      <c r="J135" s="46">
        <v>180.72</v>
      </c>
    </row>
    <row r="136" spans="1:10" ht="26.1" customHeight="1">
      <c r="A136" s="42" t="s">
        <v>101</v>
      </c>
      <c r="B136" s="43" t="s">
        <v>621</v>
      </c>
      <c r="C136" s="42" t="s">
        <v>35</v>
      </c>
      <c r="D136" s="42" t="s">
        <v>555</v>
      </c>
      <c r="E136" s="156" t="s">
        <v>104</v>
      </c>
      <c r="F136" s="156"/>
      <c r="G136" s="44" t="s">
        <v>36</v>
      </c>
      <c r="H136" s="45">
        <v>3</v>
      </c>
      <c r="I136" s="46">
        <v>5.23</v>
      </c>
      <c r="J136" s="46">
        <v>15.69</v>
      </c>
    </row>
    <row r="137" spans="1:10" ht="39" customHeight="1">
      <c r="A137" s="42" t="s">
        <v>101</v>
      </c>
      <c r="B137" s="43" t="s">
        <v>430</v>
      </c>
      <c r="C137" s="42" t="s">
        <v>21</v>
      </c>
      <c r="D137" s="42" t="s">
        <v>55</v>
      </c>
      <c r="E137" s="156" t="s">
        <v>104</v>
      </c>
      <c r="F137" s="156"/>
      <c r="G137" s="44" t="s">
        <v>36</v>
      </c>
      <c r="H137" s="45">
        <v>1</v>
      </c>
      <c r="I137" s="46">
        <v>82.84</v>
      </c>
      <c r="J137" s="46">
        <v>82.84</v>
      </c>
    </row>
    <row r="138" spans="1:10" ht="39" customHeight="1">
      <c r="A138" s="42" t="s">
        <v>101</v>
      </c>
      <c r="B138" s="43" t="s">
        <v>557</v>
      </c>
      <c r="C138" s="42" t="s">
        <v>21</v>
      </c>
      <c r="D138" s="42" t="s">
        <v>558</v>
      </c>
      <c r="E138" s="156" t="s">
        <v>104</v>
      </c>
      <c r="F138" s="156"/>
      <c r="G138" s="44" t="s">
        <v>36</v>
      </c>
      <c r="H138" s="45">
        <v>3</v>
      </c>
      <c r="I138" s="46">
        <v>429.39</v>
      </c>
      <c r="J138" s="46">
        <v>1288.17</v>
      </c>
    </row>
    <row r="139" spans="1:10" ht="26.1" customHeight="1">
      <c r="A139" s="42" t="s">
        <v>101</v>
      </c>
      <c r="B139" s="43" t="s">
        <v>178</v>
      </c>
      <c r="C139" s="42" t="s">
        <v>21</v>
      </c>
      <c r="D139" s="42" t="s">
        <v>179</v>
      </c>
      <c r="E139" s="156" t="s">
        <v>104</v>
      </c>
      <c r="F139" s="156"/>
      <c r="G139" s="44" t="s">
        <v>36</v>
      </c>
      <c r="H139" s="45">
        <v>4</v>
      </c>
      <c r="I139" s="46">
        <v>1.29</v>
      </c>
      <c r="J139" s="46">
        <v>5.16</v>
      </c>
    </row>
    <row r="140" spans="1:10">
      <c r="A140" s="47"/>
      <c r="B140" s="47"/>
      <c r="C140" s="47"/>
      <c r="D140" s="47"/>
      <c r="E140" s="47" t="s">
        <v>112</v>
      </c>
      <c r="F140" s="48">
        <v>1109.96</v>
      </c>
      <c r="G140" s="47" t="s">
        <v>113</v>
      </c>
      <c r="H140" s="48">
        <v>0</v>
      </c>
      <c r="I140" s="47" t="s">
        <v>114</v>
      </c>
      <c r="J140" s="48">
        <v>1109.96</v>
      </c>
    </row>
    <row r="141" spans="1:10" ht="15" customHeight="1" thickBot="1">
      <c r="A141" s="47"/>
      <c r="B141" s="47"/>
      <c r="C141" s="47"/>
      <c r="D141" s="47"/>
      <c r="E141" s="47" t="s">
        <v>115</v>
      </c>
      <c r="F141" s="48">
        <v>11615.18</v>
      </c>
      <c r="G141" s="47"/>
      <c r="H141" s="154" t="s">
        <v>116</v>
      </c>
      <c r="I141" s="154"/>
      <c r="J141" s="48">
        <v>57707.199999999997</v>
      </c>
    </row>
    <row r="142" spans="1:10" ht="0.95" customHeight="1" thickTop="1">
      <c r="A142" s="49"/>
      <c r="B142" s="49"/>
      <c r="C142" s="49"/>
      <c r="D142" s="49"/>
      <c r="E142" s="49"/>
      <c r="F142" s="49"/>
      <c r="G142" s="49"/>
      <c r="H142" s="49"/>
      <c r="I142" s="49"/>
      <c r="J142" s="49"/>
    </row>
    <row r="143" spans="1:10" ht="18" customHeight="1">
      <c r="A143" s="23" t="s">
        <v>60</v>
      </c>
      <c r="B143" s="24" t="s">
        <v>7</v>
      </c>
      <c r="C143" s="23" t="s">
        <v>8</v>
      </c>
      <c r="D143" s="23" t="s">
        <v>9</v>
      </c>
      <c r="E143" s="157" t="s">
        <v>89</v>
      </c>
      <c r="F143" s="157"/>
      <c r="G143" s="31" t="s">
        <v>10</v>
      </c>
      <c r="H143" s="24" t="s">
        <v>11</v>
      </c>
      <c r="I143" s="24" t="s">
        <v>12</v>
      </c>
      <c r="J143" s="24" t="s">
        <v>14</v>
      </c>
    </row>
    <row r="144" spans="1:10" ht="51.95" customHeight="1">
      <c r="A144" s="32" t="s">
        <v>90</v>
      </c>
      <c r="B144" s="33" t="s">
        <v>593</v>
      </c>
      <c r="C144" s="32" t="s">
        <v>35</v>
      </c>
      <c r="D144" s="32" t="s">
        <v>594</v>
      </c>
      <c r="E144" s="158" t="s">
        <v>173</v>
      </c>
      <c r="F144" s="158"/>
      <c r="G144" s="34" t="s">
        <v>36</v>
      </c>
      <c r="H144" s="35">
        <v>1</v>
      </c>
      <c r="I144" s="36">
        <v>39010.25</v>
      </c>
      <c r="J144" s="36">
        <v>39010.25</v>
      </c>
    </row>
    <row r="145" spans="1:10" ht="26.1" customHeight="1">
      <c r="A145" s="37" t="s">
        <v>92</v>
      </c>
      <c r="B145" s="38" t="s">
        <v>145</v>
      </c>
      <c r="C145" s="37" t="s">
        <v>21</v>
      </c>
      <c r="D145" s="37" t="s">
        <v>146</v>
      </c>
      <c r="E145" s="155" t="s">
        <v>98</v>
      </c>
      <c r="F145" s="155"/>
      <c r="G145" s="39" t="s">
        <v>28</v>
      </c>
      <c r="H145" s="40">
        <v>4</v>
      </c>
      <c r="I145" s="41">
        <v>25.14</v>
      </c>
      <c r="J145" s="41">
        <v>100.56</v>
      </c>
    </row>
    <row r="146" spans="1:10" ht="51.95" customHeight="1">
      <c r="A146" s="37" t="s">
        <v>92</v>
      </c>
      <c r="B146" s="38" t="s">
        <v>147</v>
      </c>
      <c r="C146" s="37" t="s">
        <v>21</v>
      </c>
      <c r="D146" s="37" t="s">
        <v>148</v>
      </c>
      <c r="E146" s="155" t="s">
        <v>98</v>
      </c>
      <c r="F146" s="155"/>
      <c r="G146" s="39" t="s">
        <v>28</v>
      </c>
      <c r="H146" s="40">
        <v>5</v>
      </c>
      <c r="I146" s="41">
        <v>30.02</v>
      </c>
      <c r="J146" s="41">
        <v>150.1</v>
      </c>
    </row>
    <row r="147" spans="1:10" ht="26.1" customHeight="1">
      <c r="A147" s="37" t="s">
        <v>92</v>
      </c>
      <c r="B147" s="38" t="s">
        <v>53</v>
      </c>
      <c r="C147" s="37" t="s">
        <v>21</v>
      </c>
      <c r="D147" s="37" t="s">
        <v>54</v>
      </c>
      <c r="E147" s="155" t="s">
        <v>168</v>
      </c>
      <c r="F147" s="155"/>
      <c r="G147" s="39" t="s">
        <v>36</v>
      </c>
      <c r="H147" s="40">
        <v>2</v>
      </c>
      <c r="I147" s="41">
        <v>270.94</v>
      </c>
      <c r="J147" s="41">
        <v>541.88</v>
      </c>
    </row>
    <row r="148" spans="1:10" ht="24" customHeight="1">
      <c r="A148" s="37" t="s">
        <v>92</v>
      </c>
      <c r="B148" s="38" t="s">
        <v>561</v>
      </c>
      <c r="C148" s="37" t="s">
        <v>21</v>
      </c>
      <c r="D148" s="37" t="s">
        <v>562</v>
      </c>
      <c r="E148" s="155" t="s">
        <v>168</v>
      </c>
      <c r="F148" s="155"/>
      <c r="G148" s="39" t="s">
        <v>36</v>
      </c>
      <c r="H148" s="40">
        <v>1</v>
      </c>
      <c r="I148" s="41">
        <v>29094.45</v>
      </c>
      <c r="J148" s="41">
        <v>29094.45</v>
      </c>
    </row>
    <row r="149" spans="1:10" ht="51.95" customHeight="1">
      <c r="A149" s="37" t="s">
        <v>92</v>
      </c>
      <c r="B149" s="38" t="s">
        <v>482</v>
      </c>
      <c r="C149" s="37" t="s">
        <v>21</v>
      </c>
      <c r="D149" s="37" t="s">
        <v>483</v>
      </c>
      <c r="E149" s="155" t="s">
        <v>157</v>
      </c>
      <c r="F149" s="155"/>
      <c r="G149" s="39" t="s">
        <v>36</v>
      </c>
      <c r="H149" s="40">
        <v>1</v>
      </c>
      <c r="I149" s="41">
        <v>1944.43</v>
      </c>
      <c r="J149" s="41">
        <v>1944.43</v>
      </c>
    </row>
    <row r="150" spans="1:10" ht="26.1" customHeight="1">
      <c r="A150" s="42" t="s">
        <v>101</v>
      </c>
      <c r="B150" s="43" t="s">
        <v>178</v>
      </c>
      <c r="C150" s="42" t="s">
        <v>21</v>
      </c>
      <c r="D150" s="42" t="s">
        <v>179</v>
      </c>
      <c r="E150" s="156" t="s">
        <v>104</v>
      </c>
      <c r="F150" s="156"/>
      <c r="G150" s="44" t="s">
        <v>36</v>
      </c>
      <c r="H150" s="45">
        <v>4</v>
      </c>
      <c r="I150" s="46">
        <v>1.29</v>
      </c>
      <c r="J150" s="46">
        <v>5.16</v>
      </c>
    </row>
    <row r="151" spans="1:10" ht="26.1" customHeight="1">
      <c r="A151" s="42" t="s">
        <v>101</v>
      </c>
      <c r="B151" s="43" t="s">
        <v>427</v>
      </c>
      <c r="C151" s="42" t="s">
        <v>21</v>
      </c>
      <c r="D151" s="42" t="s">
        <v>484</v>
      </c>
      <c r="E151" s="156" t="s">
        <v>104</v>
      </c>
      <c r="F151" s="156"/>
      <c r="G151" s="44" t="s">
        <v>36</v>
      </c>
      <c r="H151" s="45">
        <v>1</v>
      </c>
      <c r="I151" s="46">
        <v>2561.6999999999998</v>
      </c>
      <c r="J151" s="46">
        <v>2561.6999999999998</v>
      </c>
    </row>
    <row r="152" spans="1:10" ht="39" customHeight="1">
      <c r="A152" s="42" t="s">
        <v>101</v>
      </c>
      <c r="B152" s="43" t="s">
        <v>620</v>
      </c>
      <c r="C152" s="42" t="s">
        <v>35</v>
      </c>
      <c r="D152" s="42" t="s">
        <v>553</v>
      </c>
      <c r="E152" s="156" t="s">
        <v>104</v>
      </c>
      <c r="F152" s="156"/>
      <c r="G152" s="44" t="s">
        <v>36</v>
      </c>
      <c r="H152" s="45">
        <v>2</v>
      </c>
      <c r="I152" s="46">
        <v>24.55</v>
      </c>
      <c r="J152" s="46">
        <v>49.1</v>
      </c>
    </row>
    <row r="153" spans="1:10" ht="26.1" customHeight="1">
      <c r="A153" s="42" t="s">
        <v>101</v>
      </c>
      <c r="B153" s="43" t="s">
        <v>430</v>
      </c>
      <c r="C153" s="42" t="s">
        <v>21</v>
      </c>
      <c r="D153" s="42" t="s">
        <v>55</v>
      </c>
      <c r="E153" s="156" t="s">
        <v>104</v>
      </c>
      <c r="F153" s="156"/>
      <c r="G153" s="44" t="s">
        <v>36</v>
      </c>
      <c r="H153" s="45">
        <v>1</v>
      </c>
      <c r="I153" s="46">
        <v>82.84</v>
      </c>
      <c r="J153" s="46">
        <v>82.84</v>
      </c>
    </row>
    <row r="154" spans="1:10" ht="26.1" customHeight="1">
      <c r="A154" s="42" t="s">
        <v>101</v>
      </c>
      <c r="B154" s="43" t="s">
        <v>557</v>
      </c>
      <c r="C154" s="42" t="s">
        <v>21</v>
      </c>
      <c r="D154" s="42" t="s">
        <v>558</v>
      </c>
      <c r="E154" s="156" t="s">
        <v>104</v>
      </c>
      <c r="F154" s="156"/>
      <c r="G154" s="44" t="s">
        <v>36</v>
      </c>
      <c r="H154" s="45">
        <v>3</v>
      </c>
      <c r="I154" s="46">
        <v>429.39</v>
      </c>
      <c r="J154" s="46">
        <v>1288.17</v>
      </c>
    </row>
    <row r="155" spans="1:10" ht="26.1" customHeight="1">
      <c r="A155" s="42" t="s">
        <v>101</v>
      </c>
      <c r="B155" s="43" t="s">
        <v>176</v>
      </c>
      <c r="C155" s="42" t="s">
        <v>21</v>
      </c>
      <c r="D155" s="42" t="s">
        <v>177</v>
      </c>
      <c r="E155" s="156" t="s">
        <v>104</v>
      </c>
      <c r="F155" s="156"/>
      <c r="G155" s="44" t="s">
        <v>36</v>
      </c>
      <c r="H155" s="45">
        <v>2</v>
      </c>
      <c r="I155" s="46">
        <v>10.77</v>
      </c>
      <c r="J155" s="46">
        <v>21.54</v>
      </c>
    </row>
    <row r="156" spans="1:10" ht="26.1" customHeight="1">
      <c r="A156" s="42" t="s">
        <v>101</v>
      </c>
      <c r="B156" s="43" t="s">
        <v>174</v>
      </c>
      <c r="C156" s="42" t="s">
        <v>21</v>
      </c>
      <c r="D156" s="42" t="s">
        <v>175</v>
      </c>
      <c r="E156" s="156" t="s">
        <v>104</v>
      </c>
      <c r="F156" s="156"/>
      <c r="G156" s="44" t="s">
        <v>36</v>
      </c>
      <c r="H156" s="45">
        <v>2</v>
      </c>
      <c r="I156" s="46">
        <v>13.01</v>
      </c>
      <c r="J156" s="46">
        <v>26.02</v>
      </c>
    </row>
    <row r="157" spans="1:10" ht="26.1" customHeight="1">
      <c r="A157" s="42" t="s">
        <v>101</v>
      </c>
      <c r="B157" s="43" t="s">
        <v>612</v>
      </c>
      <c r="C157" s="42" t="s">
        <v>35</v>
      </c>
      <c r="D157" s="42" t="s">
        <v>540</v>
      </c>
      <c r="E157" s="156" t="s">
        <v>104</v>
      </c>
      <c r="F157" s="156"/>
      <c r="G157" s="44" t="s">
        <v>41</v>
      </c>
      <c r="H157" s="45">
        <v>9</v>
      </c>
      <c r="I157" s="46">
        <v>12.1</v>
      </c>
      <c r="J157" s="46">
        <v>108.9</v>
      </c>
    </row>
    <row r="158" spans="1:10" ht="26.1" customHeight="1">
      <c r="A158" s="42" t="s">
        <v>101</v>
      </c>
      <c r="B158" s="43" t="s">
        <v>619</v>
      </c>
      <c r="C158" s="42" t="s">
        <v>35</v>
      </c>
      <c r="D158" s="42" t="s">
        <v>550</v>
      </c>
      <c r="E158" s="156" t="s">
        <v>104</v>
      </c>
      <c r="F158" s="156"/>
      <c r="G158" s="44" t="s">
        <v>36</v>
      </c>
      <c r="H158" s="45">
        <v>3</v>
      </c>
      <c r="I158" s="46">
        <v>476.83</v>
      </c>
      <c r="J158" s="46">
        <v>1430.49</v>
      </c>
    </row>
    <row r="159" spans="1:10" ht="39" customHeight="1">
      <c r="A159" s="42" t="s">
        <v>101</v>
      </c>
      <c r="B159" s="43" t="s">
        <v>618</v>
      </c>
      <c r="C159" s="42" t="s">
        <v>35</v>
      </c>
      <c r="D159" s="42" t="s">
        <v>556</v>
      </c>
      <c r="E159" s="156" t="s">
        <v>104</v>
      </c>
      <c r="F159" s="156"/>
      <c r="G159" s="44" t="s">
        <v>36</v>
      </c>
      <c r="H159" s="45">
        <v>6</v>
      </c>
      <c r="I159" s="46">
        <v>22.79</v>
      </c>
      <c r="J159" s="46">
        <v>136.74</v>
      </c>
    </row>
    <row r="160" spans="1:10" ht="24" customHeight="1">
      <c r="A160" s="42" t="s">
        <v>101</v>
      </c>
      <c r="B160" s="43" t="s">
        <v>622</v>
      </c>
      <c r="C160" s="42" t="s">
        <v>35</v>
      </c>
      <c r="D160" s="42" t="s">
        <v>623</v>
      </c>
      <c r="E160" s="156" t="s">
        <v>104</v>
      </c>
      <c r="F160" s="156"/>
      <c r="G160" s="44" t="s">
        <v>36</v>
      </c>
      <c r="H160" s="45">
        <v>3</v>
      </c>
      <c r="I160" s="46">
        <v>4.72</v>
      </c>
      <c r="J160" s="46">
        <v>14.16</v>
      </c>
    </row>
    <row r="161" spans="1:10" ht="39" customHeight="1">
      <c r="A161" s="42" t="s">
        <v>101</v>
      </c>
      <c r="B161" s="43" t="s">
        <v>429</v>
      </c>
      <c r="C161" s="42" t="s">
        <v>21</v>
      </c>
      <c r="D161" s="42" t="s">
        <v>537</v>
      </c>
      <c r="E161" s="156" t="s">
        <v>104</v>
      </c>
      <c r="F161" s="156"/>
      <c r="G161" s="44" t="s">
        <v>36</v>
      </c>
      <c r="H161" s="45">
        <v>3</v>
      </c>
      <c r="I161" s="46">
        <v>60.24</v>
      </c>
      <c r="J161" s="46">
        <v>180.72</v>
      </c>
    </row>
    <row r="162" spans="1:10" ht="26.1" customHeight="1">
      <c r="A162" s="42" t="s">
        <v>101</v>
      </c>
      <c r="B162" s="43" t="s">
        <v>431</v>
      </c>
      <c r="C162" s="42" t="s">
        <v>21</v>
      </c>
      <c r="D162" s="42" t="s">
        <v>560</v>
      </c>
      <c r="E162" s="156" t="s">
        <v>104</v>
      </c>
      <c r="F162" s="156"/>
      <c r="G162" s="44" t="s">
        <v>41</v>
      </c>
      <c r="H162" s="45">
        <v>8</v>
      </c>
      <c r="I162" s="46">
        <v>142.30000000000001</v>
      </c>
      <c r="J162" s="46">
        <v>1138.4000000000001</v>
      </c>
    </row>
    <row r="163" spans="1:10" ht="24" customHeight="1">
      <c r="A163" s="42" t="s">
        <v>101</v>
      </c>
      <c r="B163" s="43" t="s">
        <v>432</v>
      </c>
      <c r="C163" s="42" t="s">
        <v>21</v>
      </c>
      <c r="D163" s="42" t="s">
        <v>559</v>
      </c>
      <c r="E163" s="156" t="s">
        <v>104</v>
      </c>
      <c r="F163" s="156"/>
      <c r="G163" s="44" t="s">
        <v>36</v>
      </c>
      <c r="H163" s="45">
        <v>8</v>
      </c>
      <c r="I163" s="46">
        <v>15.14</v>
      </c>
      <c r="J163" s="46">
        <v>121.12</v>
      </c>
    </row>
    <row r="164" spans="1:10" ht="39" customHeight="1">
      <c r="A164" s="42" t="s">
        <v>101</v>
      </c>
      <c r="B164" s="43" t="s">
        <v>617</v>
      </c>
      <c r="C164" s="42" t="s">
        <v>35</v>
      </c>
      <c r="D164" s="42" t="s">
        <v>554</v>
      </c>
      <c r="E164" s="156" t="s">
        <v>104</v>
      </c>
      <c r="F164" s="156"/>
      <c r="G164" s="44" t="s">
        <v>36</v>
      </c>
      <c r="H164" s="45">
        <v>3</v>
      </c>
      <c r="I164" s="46">
        <v>4.59</v>
      </c>
      <c r="J164" s="46">
        <v>13.77</v>
      </c>
    </row>
    <row r="165" spans="1:10">
      <c r="A165" s="47"/>
      <c r="B165" s="47"/>
      <c r="C165" s="47"/>
      <c r="D165" s="47"/>
      <c r="E165" s="47" t="s">
        <v>112</v>
      </c>
      <c r="F165" s="48">
        <v>1078.5</v>
      </c>
      <c r="G165" s="47" t="s">
        <v>113</v>
      </c>
      <c r="H165" s="48">
        <v>0</v>
      </c>
      <c r="I165" s="47" t="s">
        <v>114</v>
      </c>
      <c r="J165" s="48">
        <v>1078.5</v>
      </c>
    </row>
    <row r="166" spans="1:10" ht="15" customHeight="1" thickBot="1">
      <c r="A166" s="47"/>
      <c r="B166" s="47"/>
      <c r="C166" s="47"/>
      <c r="D166" s="47"/>
      <c r="E166" s="47" t="s">
        <v>115</v>
      </c>
      <c r="F166" s="48">
        <v>9830.58</v>
      </c>
      <c r="G166" s="47"/>
      <c r="H166" s="154" t="s">
        <v>116</v>
      </c>
      <c r="I166" s="154"/>
      <c r="J166" s="48">
        <v>48840.83</v>
      </c>
    </row>
    <row r="167" spans="1:10" ht="0.95" customHeight="1" thickTop="1">
      <c r="A167" s="49"/>
      <c r="B167" s="49"/>
      <c r="C167" s="49"/>
      <c r="D167" s="49"/>
      <c r="E167" s="49"/>
      <c r="F167" s="49"/>
      <c r="G167" s="49"/>
      <c r="H167" s="49"/>
      <c r="I167" s="49"/>
      <c r="J167" s="49"/>
    </row>
    <row r="168" spans="1:10" ht="18" customHeight="1">
      <c r="A168" s="23" t="s">
        <v>63</v>
      </c>
      <c r="B168" s="24" t="s">
        <v>7</v>
      </c>
      <c r="C168" s="23" t="s">
        <v>8</v>
      </c>
      <c r="D168" s="23" t="s">
        <v>9</v>
      </c>
      <c r="E168" s="157" t="s">
        <v>89</v>
      </c>
      <c r="F168" s="157"/>
      <c r="G168" s="31" t="s">
        <v>10</v>
      </c>
      <c r="H168" s="24" t="s">
        <v>11</v>
      </c>
      <c r="I168" s="24" t="s">
        <v>12</v>
      </c>
      <c r="J168" s="24" t="s">
        <v>14</v>
      </c>
    </row>
    <row r="169" spans="1:10" ht="51.95" customHeight="1">
      <c r="A169" s="32" t="s">
        <v>90</v>
      </c>
      <c r="B169" s="33" t="s">
        <v>595</v>
      </c>
      <c r="C169" s="32" t="s">
        <v>35</v>
      </c>
      <c r="D169" s="32" t="s">
        <v>596</v>
      </c>
      <c r="E169" s="158" t="s">
        <v>173</v>
      </c>
      <c r="F169" s="158"/>
      <c r="G169" s="34" t="s">
        <v>36</v>
      </c>
      <c r="H169" s="35">
        <v>1</v>
      </c>
      <c r="I169" s="36">
        <v>40048.42</v>
      </c>
      <c r="J169" s="36">
        <v>40048.42</v>
      </c>
    </row>
    <row r="170" spans="1:10" ht="26.1" customHeight="1">
      <c r="A170" s="37" t="s">
        <v>92</v>
      </c>
      <c r="B170" s="38" t="s">
        <v>499</v>
      </c>
      <c r="C170" s="37" t="s">
        <v>21</v>
      </c>
      <c r="D170" s="37" t="s">
        <v>500</v>
      </c>
      <c r="E170" s="155" t="s">
        <v>157</v>
      </c>
      <c r="F170" s="155"/>
      <c r="G170" s="39" t="s">
        <v>36</v>
      </c>
      <c r="H170" s="40">
        <v>1</v>
      </c>
      <c r="I170" s="41">
        <v>2086.7199999999998</v>
      </c>
      <c r="J170" s="41">
        <v>2086.7199999999998</v>
      </c>
    </row>
    <row r="171" spans="1:10" ht="65.099999999999994" customHeight="1">
      <c r="A171" s="37" t="s">
        <v>92</v>
      </c>
      <c r="B171" s="38" t="s">
        <v>561</v>
      </c>
      <c r="C171" s="37" t="s">
        <v>21</v>
      </c>
      <c r="D171" s="37" t="s">
        <v>562</v>
      </c>
      <c r="E171" s="155" t="s">
        <v>168</v>
      </c>
      <c r="F171" s="155"/>
      <c r="G171" s="39" t="s">
        <v>36</v>
      </c>
      <c r="H171" s="40">
        <v>1</v>
      </c>
      <c r="I171" s="41">
        <v>29094.45</v>
      </c>
      <c r="J171" s="41">
        <v>29094.45</v>
      </c>
    </row>
    <row r="172" spans="1:10" ht="51.95" customHeight="1">
      <c r="A172" s="37" t="s">
        <v>92</v>
      </c>
      <c r="B172" s="38" t="s">
        <v>147</v>
      </c>
      <c r="C172" s="37" t="s">
        <v>21</v>
      </c>
      <c r="D172" s="37" t="s">
        <v>148</v>
      </c>
      <c r="E172" s="155" t="s">
        <v>98</v>
      </c>
      <c r="F172" s="155"/>
      <c r="G172" s="39" t="s">
        <v>28</v>
      </c>
      <c r="H172" s="40">
        <v>5</v>
      </c>
      <c r="I172" s="41">
        <v>30.02</v>
      </c>
      <c r="J172" s="41">
        <v>150.1</v>
      </c>
    </row>
    <row r="173" spans="1:10" ht="24" customHeight="1">
      <c r="A173" s="37" t="s">
        <v>92</v>
      </c>
      <c r="B173" s="38" t="s">
        <v>145</v>
      </c>
      <c r="C173" s="37" t="s">
        <v>21</v>
      </c>
      <c r="D173" s="37" t="s">
        <v>146</v>
      </c>
      <c r="E173" s="155" t="s">
        <v>98</v>
      </c>
      <c r="F173" s="155"/>
      <c r="G173" s="39" t="s">
        <v>28</v>
      </c>
      <c r="H173" s="40">
        <v>4</v>
      </c>
      <c r="I173" s="41">
        <v>25.14</v>
      </c>
      <c r="J173" s="41">
        <v>100.56</v>
      </c>
    </row>
    <row r="174" spans="1:10" ht="26.1" customHeight="1">
      <c r="A174" s="37" t="s">
        <v>92</v>
      </c>
      <c r="B174" s="38" t="s">
        <v>53</v>
      </c>
      <c r="C174" s="37" t="s">
        <v>21</v>
      </c>
      <c r="D174" s="37" t="s">
        <v>54</v>
      </c>
      <c r="E174" s="155" t="s">
        <v>168</v>
      </c>
      <c r="F174" s="155"/>
      <c r="G174" s="39" t="s">
        <v>36</v>
      </c>
      <c r="H174" s="40">
        <v>2</v>
      </c>
      <c r="I174" s="41">
        <v>270.94</v>
      </c>
      <c r="J174" s="41">
        <v>541.88</v>
      </c>
    </row>
    <row r="175" spans="1:10" ht="26.1" customHeight="1">
      <c r="A175" s="42" t="s">
        <v>101</v>
      </c>
      <c r="B175" s="43" t="s">
        <v>620</v>
      </c>
      <c r="C175" s="42" t="s">
        <v>35</v>
      </c>
      <c r="D175" s="42" t="s">
        <v>553</v>
      </c>
      <c r="E175" s="156" t="s">
        <v>104</v>
      </c>
      <c r="F175" s="156"/>
      <c r="G175" s="44" t="s">
        <v>36</v>
      </c>
      <c r="H175" s="45">
        <v>2</v>
      </c>
      <c r="I175" s="46">
        <v>24.55</v>
      </c>
      <c r="J175" s="46">
        <v>49.1</v>
      </c>
    </row>
    <row r="176" spans="1:10" ht="26.1" customHeight="1">
      <c r="A176" s="42" t="s">
        <v>101</v>
      </c>
      <c r="B176" s="43" t="s">
        <v>429</v>
      </c>
      <c r="C176" s="42" t="s">
        <v>21</v>
      </c>
      <c r="D176" s="42" t="s">
        <v>537</v>
      </c>
      <c r="E176" s="156" t="s">
        <v>104</v>
      </c>
      <c r="F176" s="156"/>
      <c r="G176" s="44" t="s">
        <v>36</v>
      </c>
      <c r="H176" s="45">
        <v>3</v>
      </c>
      <c r="I176" s="46">
        <v>60.24</v>
      </c>
      <c r="J176" s="46">
        <v>180.72</v>
      </c>
    </row>
    <row r="177" spans="1:10" ht="39" customHeight="1">
      <c r="A177" s="42" t="s">
        <v>101</v>
      </c>
      <c r="B177" s="43" t="s">
        <v>176</v>
      </c>
      <c r="C177" s="42" t="s">
        <v>21</v>
      </c>
      <c r="D177" s="42" t="s">
        <v>177</v>
      </c>
      <c r="E177" s="156" t="s">
        <v>104</v>
      </c>
      <c r="F177" s="156"/>
      <c r="G177" s="44" t="s">
        <v>36</v>
      </c>
      <c r="H177" s="45">
        <v>2</v>
      </c>
      <c r="I177" s="46">
        <v>10.77</v>
      </c>
      <c r="J177" s="46">
        <v>21.54</v>
      </c>
    </row>
    <row r="178" spans="1:10" ht="39" customHeight="1">
      <c r="A178" s="42" t="s">
        <v>101</v>
      </c>
      <c r="B178" s="43" t="s">
        <v>174</v>
      </c>
      <c r="C178" s="42" t="s">
        <v>21</v>
      </c>
      <c r="D178" s="42" t="s">
        <v>175</v>
      </c>
      <c r="E178" s="156" t="s">
        <v>104</v>
      </c>
      <c r="F178" s="156"/>
      <c r="G178" s="44" t="s">
        <v>36</v>
      </c>
      <c r="H178" s="45">
        <v>2</v>
      </c>
      <c r="I178" s="46">
        <v>13.01</v>
      </c>
      <c r="J178" s="46">
        <v>26.02</v>
      </c>
    </row>
    <row r="179" spans="1:10" ht="24" customHeight="1">
      <c r="A179" s="42" t="s">
        <v>101</v>
      </c>
      <c r="B179" s="43" t="s">
        <v>557</v>
      </c>
      <c r="C179" s="42" t="s">
        <v>21</v>
      </c>
      <c r="D179" s="42" t="s">
        <v>558</v>
      </c>
      <c r="E179" s="156" t="s">
        <v>104</v>
      </c>
      <c r="F179" s="156"/>
      <c r="G179" s="44" t="s">
        <v>36</v>
      </c>
      <c r="H179" s="45">
        <v>3</v>
      </c>
      <c r="I179" s="46">
        <v>429.39</v>
      </c>
      <c r="J179" s="46">
        <v>1288.17</v>
      </c>
    </row>
    <row r="180" spans="1:10" ht="39" customHeight="1">
      <c r="A180" s="42" t="s">
        <v>101</v>
      </c>
      <c r="B180" s="43" t="s">
        <v>431</v>
      </c>
      <c r="C180" s="42" t="s">
        <v>21</v>
      </c>
      <c r="D180" s="42" t="s">
        <v>560</v>
      </c>
      <c r="E180" s="156" t="s">
        <v>104</v>
      </c>
      <c r="F180" s="156"/>
      <c r="G180" s="44" t="s">
        <v>41</v>
      </c>
      <c r="H180" s="45">
        <v>8</v>
      </c>
      <c r="I180" s="46">
        <v>142.30000000000001</v>
      </c>
      <c r="J180" s="46">
        <v>1138.4000000000001</v>
      </c>
    </row>
    <row r="181" spans="1:10" ht="26.1" customHeight="1">
      <c r="A181" s="42" t="s">
        <v>101</v>
      </c>
      <c r="B181" s="43" t="s">
        <v>501</v>
      </c>
      <c r="C181" s="42" t="s">
        <v>21</v>
      </c>
      <c r="D181" s="42" t="s">
        <v>502</v>
      </c>
      <c r="E181" s="156" t="s">
        <v>104</v>
      </c>
      <c r="F181" s="156"/>
      <c r="G181" s="44" t="s">
        <v>36</v>
      </c>
      <c r="H181" s="45">
        <v>1</v>
      </c>
      <c r="I181" s="46">
        <v>3457.58</v>
      </c>
      <c r="J181" s="46">
        <v>3457.58</v>
      </c>
    </row>
    <row r="182" spans="1:10" ht="26.1" customHeight="1">
      <c r="A182" s="42" t="s">
        <v>101</v>
      </c>
      <c r="B182" s="43" t="s">
        <v>622</v>
      </c>
      <c r="C182" s="42" t="s">
        <v>35</v>
      </c>
      <c r="D182" s="42" t="s">
        <v>623</v>
      </c>
      <c r="E182" s="156" t="s">
        <v>104</v>
      </c>
      <c r="F182" s="156"/>
      <c r="G182" s="44" t="s">
        <v>36</v>
      </c>
      <c r="H182" s="45">
        <v>3</v>
      </c>
      <c r="I182" s="46">
        <v>4.72</v>
      </c>
      <c r="J182" s="46">
        <v>14.16</v>
      </c>
    </row>
    <row r="183" spans="1:10" ht="24" customHeight="1">
      <c r="A183" s="42" t="s">
        <v>101</v>
      </c>
      <c r="B183" s="43" t="s">
        <v>430</v>
      </c>
      <c r="C183" s="42" t="s">
        <v>21</v>
      </c>
      <c r="D183" s="42" t="s">
        <v>55</v>
      </c>
      <c r="E183" s="156" t="s">
        <v>104</v>
      </c>
      <c r="F183" s="156"/>
      <c r="G183" s="44" t="s">
        <v>36</v>
      </c>
      <c r="H183" s="45">
        <v>1</v>
      </c>
      <c r="I183" s="46">
        <v>82.84</v>
      </c>
      <c r="J183" s="46">
        <v>82.84</v>
      </c>
    </row>
    <row r="184" spans="1:10" ht="26.1" customHeight="1">
      <c r="A184" s="42" t="s">
        <v>101</v>
      </c>
      <c r="B184" s="43" t="s">
        <v>432</v>
      </c>
      <c r="C184" s="42" t="s">
        <v>21</v>
      </c>
      <c r="D184" s="42" t="s">
        <v>559</v>
      </c>
      <c r="E184" s="156" t="s">
        <v>104</v>
      </c>
      <c r="F184" s="156"/>
      <c r="G184" s="44" t="s">
        <v>36</v>
      </c>
      <c r="H184" s="45">
        <v>8</v>
      </c>
      <c r="I184" s="46">
        <v>15.14</v>
      </c>
      <c r="J184" s="46">
        <v>121.12</v>
      </c>
    </row>
    <row r="185" spans="1:10" ht="39" customHeight="1">
      <c r="A185" s="42" t="s">
        <v>101</v>
      </c>
      <c r="B185" s="43" t="s">
        <v>617</v>
      </c>
      <c r="C185" s="42" t="s">
        <v>35</v>
      </c>
      <c r="D185" s="42" t="s">
        <v>554</v>
      </c>
      <c r="E185" s="156" t="s">
        <v>104</v>
      </c>
      <c r="F185" s="156"/>
      <c r="G185" s="44" t="s">
        <v>36</v>
      </c>
      <c r="H185" s="45">
        <v>3</v>
      </c>
      <c r="I185" s="46">
        <v>4.59</v>
      </c>
      <c r="J185" s="46">
        <v>13.77</v>
      </c>
    </row>
    <row r="186" spans="1:10" ht="26.1" customHeight="1">
      <c r="A186" s="42" t="s">
        <v>101</v>
      </c>
      <c r="B186" s="43" t="s">
        <v>619</v>
      </c>
      <c r="C186" s="42" t="s">
        <v>35</v>
      </c>
      <c r="D186" s="42" t="s">
        <v>550</v>
      </c>
      <c r="E186" s="156" t="s">
        <v>104</v>
      </c>
      <c r="F186" s="156"/>
      <c r="G186" s="44" t="s">
        <v>36</v>
      </c>
      <c r="H186" s="45">
        <v>3</v>
      </c>
      <c r="I186" s="46">
        <v>476.83</v>
      </c>
      <c r="J186" s="46">
        <v>1430.49</v>
      </c>
    </row>
    <row r="187" spans="1:10" ht="26.1" customHeight="1">
      <c r="A187" s="42" t="s">
        <v>101</v>
      </c>
      <c r="B187" s="43" t="s">
        <v>178</v>
      </c>
      <c r="C187" s="42" t="s">
        <v>21</v>
      </c>
      <c r="D187" s="42" t="s">
        <v>179</v>
      </c>
      <c r="E187" s="156" t="s">
        <v>104</v>
      </c>
      <c r="F187" s="156"/>
      <c r="G187" s="44" t="s">
        <v>36</v>
      </c>
      <c r="H187" s="45">
        <v>4</v>
      </c>
      <c r="I187" s="46">
        <v>1.29</v>
      </c>
      <c r="J187" s="46">
        <v>5.16</v>
      </c>
    </row>
    <row r="188" spans="1:10" ht="26.1" customHeight="1">
      <c r="A188" s="42" t="s">
        <v>101</v>
      </c>
      <c r="B188" s="43" t="s">
        <v>612</v>
      </c>
      <c r="C188" s="42" t="s">
        <v>35</v>
      </c>
      <c r="D188" s="42" t="s">
        <v>540</v>
      </c>
      <c r="E188" s="156" t="s">
        <v>104</v>
      </c>
      <c r="F188" s="156"/>
      <c r="G188" s="44" t="s">
        <v>41</v>
      </c>
      <c r="H188" s="45">
        <v>9</v>
      </c>
      <c r="I188" s="46">
        <v>12.1</v>
      </c>
      <c r="J188" s="46">
        <v>108.9</v>
      </c>
    </row>
    <row r="189" spans="1:10" ht="26.1" customHeight="1">
      <c r="A189" s="42" t="s">
        <v>101</v>
      </c>
      <c r="B189" s="43" t="s">
        <v>618</v>
      </c>
      <c r="C189" s="42" t="s">
        <v>35</v>
      </c>
      <c r="D189" s="42" t="s">
        <v>556</v>
      </c>
      <c r="E189" s="156" t="s">
        <v>104</v>
      </c>
      <c r="F189" s="156"/>
      <c r="G189" s="44" t="s">
        <v>36</v>
      </c>
      <c r="H189" s="45">
        <v>6</v>
      </c>
      <c r="I189" s="46">
        <v>22.79</v>
      </c>
      <c r="J189" s="46">
        <v>136.74</v>
      </c>
    </row>
    <row r="190" spans="1:10">
      <c r="A190" s="47"/>
      <c r="B190" s="47"/>
      <c r="C190" s="47"/>
      <c r="D190" s="47"/>
      <c r="E190" s="47" t="s">
        <v>112</v>
      </c>
      <c r="F190" s="48">
        <v>1118.32</v>
      </c>
      <c r="G190" s="47" t="s">
        <v>113</v>
      </c>
      <c r="H190" s="48">
        <v>0</v>
      </c>
      <c r="I190" s="47" t="s">
        <v>114</v>
      </c>
      <c r="J190" s="48">
        <v>1118.32</v>
      </c>
    </row>
    <row r="191" spans="1:10" ht="15" customHeight="1" thickBot="1">
      <c r="A191" s="47"/>
      <c r="B191" s="47"/>
      <c r="C191" s="47"/>
      <c r="D191" s="47"/>
      <c r="E191" s="47" t="s">
        <v>115</v>
      </c>
      <c r="F191" s="48">
        <v>10092.200000000001</v>
      </c>
      <c r="G191" s="47"/>
      <c r="H191" s="154" t="s">
        <v>116</v>
      </c>
      <c r="I191" s="154"/>
      <c r="J191" s="48">
        <v>50140.62</v>
      </c>
    </row>
    <row r="192" spans="1:10" ht="0.95" customHeight="1" thickTop="1">
      <c r="A192" s="49"/>
      <c r="B192" s="49"/>
      <c r="C192" s="49"/>
      <c r="D192" s="49"/>
      <c r="E192" s="49"/>
      <c r="F192" s="49"/>
      <c r="G192" s="49"/>
      <c r="H192" s="49"/>
      <c r="I192" s="49"/>
      <c r="J192" s="49"/>
    </row>
    <row r="193" spans="1:10" ht="18" customHeight="1">
      <c r="A193" s="23" t="s">
        <v>467</v>
      </c>
      <c r="B193" s="24" t="s">
        <v>7</v>
      </c>
      <c r="C193" s="23" t="s">
        <v>8</v>
      </c>
      <c r="D193" s="23" t="s">
        <v>9</v>
      </c>
      <c r="E193" s="157" t="s">
        <v>89</v>
      </c>
      <c r="F193" s="157"/>
      <c r="G193" s="31" t="s">
        <v>10</v>
      </c>
      <c r="H193" s="24" t="s">
        <v>11</v>
      </c>
      <c r="I193" s="24" t="s">
        <v>12</v>
      </c>
      <c r="J193" s="24" t="s">
        <v>14</v>
      </c>
    </row>
    <row r="194" spans="1:10" ht="51.95" customHeight="1">
      <c r="A194" s="32" t="s">
        <v>90</v>
      </c>
      <c r="B194" s="33" t="s">
        <v>597</v>
      </c>
      <c r="C194" s="32" t="s">
        <v>35</v>
      </c>
      <c r="D194" s="32" t="s">
        <v>598</v>
      </c>
      <c r="E194" s="158" t="s">
        <v>173</v>
      </c>
      <c r="F194" s="158"/>
      <c r="G194" s="34" t="s">
        <v>36</v>
      </c>
      <c r="H194" s="35">
        <v>1</v>
      </c>
      <c r="I194" s="36">
        <v>31030.77</v>
      </c>
      <c r="J194" s="36">
        <v>31030.77</v>
      </c>
    </row>
    <row r="195" spans="1:10" ht="51.95" customHeight="1">
      <c r="A195" s="37" t="s">
        <v>92</v>
      </c>
      <c r="B195" s="38" t="s">
        <v>145</v>
      </c>
      <c r="C195" s="37" t="s">
        <v>21</v>
      </c>
      <c r="D195" s="37" t="s">
        <v>146</v>
      </c>
      <c r="E195" s="155" t="s">
        <v>98</v>
      </c>
      <c r="F195" s="155"/>
      <c r="G195" s="39" t="s">
        <v>28</v>
      </c>
      <c r="H195" s="40">
        <v>4</v>
      </c>
      <c r="I195" s="41">
        <v>25.14</v>
      </c>
      <c r="J195" s="41">
        <v>100.56</v>
      </c>
    </row>
    <row r="196" spans="1:10" ht="24" customHeight="1">
      <c r="A196" s="37" t="s">
        <v>92</v>
      </c>
      <c r="B196" s="38" t="s">
        <v>53</v>
      </c>
      <c r="C196" s="37" t="s">
        <v>21</v>
      </c>
      <c r="D196" s="37" t="s">
        <v>54</v>
      </c>
      <c r="E196" s="155" t="s">
        <v>168</v>
      </c>
      <c r="F196" s="155"/>
      <c r="G196" s="39" t="s">
        <v>36</v>
      </c>
      <c r="H196" s="40">
        <v>2</v>
      </c>
      <c r="I196" s="41">
        <v>270.94</v>
      </c>
      <c r="J196" s="41">
        <v>541.88</v>
      </c>
    </row>
    <row r="197" spans="1:10" ht="26.1" customHeight="1">
      <c r="A197" s="37" t="s">
        <v>92</v>
      </c>
      <c r="B197" s="38" t="s">
        <v>563</v>
      </c>
      <c r="C197" s="37" t="s">
        <v>21</v>
      </c>
      <c r="D197" s="37" t="s">
        <v>564</v>
      </c>
      <c r="E197" s="155" t="s">
        <v>168</v>
      </c>
      <c r="F197" s="155"/>
      <c r="G197" s="39" t="s">
        <v>36</v>
      </c>
      <c r="H197" s="40">
        <v>1</v>
      </c>
      <c r="I197" s="41">
        <v>22601.75</v>
      </c>
      <c r="J197" s="41">
        <v>22601.75</v>
      </c>
    </row>
    <row r="198" spans="1:10" ht="51.95" customHeight="1">
      <c r="A198" s="37" t="s">
        <v>92</v>
      </c>
      <c r="B198" s="38" t="s">
        <v>48</v>
      </c>
      <c r="C198" s="37" t="s">
        <v>21</v>
      </c>
      <c r="D198" s="37" t="s">
        <v>441</v>
      </c>
      <c r="E198" s="155" t="s">
        <v>157</v>
      </c>
      <c r="F198" s="155"/>
      <c r="G198" s="39" t="s">
        <v>36</v>
      </c>
      <c r="H198" s="40">
        <v>1</v>
      </c>
      <c r="I198" s="41">
        <v>1326.77</v>
      </c>
      <c r="J198" s="41">
        <v>1326.77</v>
      </c>
    </row>
    <row r="199" spans="1:10" ht="26.1" customHeight="1">
      <c r="A199" s="37" t="s">
        <v>92</v>
      </c>
      <c r="B199" s="38" t="s">
        <v>147</v>
      </c>
      <c r="C199" s="37" t="s">
        <v>21</v>
      </c>
      <c r="D199" s="37" t="s">
        <v>148</v>
      </c>
      <c r="E199" s="155" t="s">
        <v>98</v>
      </c>
      <c r="F199" s="155"/>
      <c r="G199" s="39" t="s">
        <v>28</v>
      </c>
      <c r="H199" s="40">
        <v>5</v>
      </c>
      <c r="I199" s="41">
        <v>30.02</v>
      </c>
      <c r="J199" s="41">
        <v>150.1</v>
      </c>
    </row>
    <row r="200" spans="1:10" ht="39" customHeight="1">
      <c r="A200" s="42" t="s">
        <v>101</v>
      </c>
      <c r="B200" s="43" t="s">
        <v>431</v>
      </c>
      <c r="C200" s="42" t="s">
        <v>21</v>
      </c>
      <c r="D200" s="42" t="s">
        <v>560</v>
      </c>
      <c r="E200" s="156" t="s">
        <v>104</v>
      </c>
      <c r="F200" s="156"/>
      <c r="G200" s="44" t="s">
        <v>41</v>
      </c>
      <c r="H200" s="45">
        <v>8</v>
      </c>
      <c r="I200" s="46">
        <v>142.30000000000001</v>
      </c>
      <c r="J200" s="46">
        <v>1138.4000000000001</v>
      </c>
    </row>
    <row r="201" spans="1:10" ht="26.1" customHeight="1">
      <c r="A201" s="42" t="s">
        <v>101</v>
      </c>
      <c r="B201" s="43" t="s">
        <v>426</v>
      </c>
      <c r="C201" s="42" t="s">
        <v>21</v>
      </c>
      <c r="D201" s="42" t="s">
        <v>481</v>
      </c>
      <c r="E201" s="156" t="s">
        <v>104</v>
      </c>
      <c r="F201" s="156"/>
      <c r="G201" s="44" t="s">
        <v>36</v>
      </c>
      <c r="H201" s="45">
        <v>1</v>
      </c>
      <c r="I201" s="46">
        <v>1692.88</v>
      </c>
      <c r="J201" s="46">
        <v>1692.88</v>
      </c>
    </row>
    <row r="202" spans="1:10" ht="39" customHeight="1">
      <c r="A202" s="42" t="s">
        <v>101</v>
      </c>
      <c r="B202" s="43" t="s">
        <v>612</v>
      </c>
      <c r="C202" s="42" t="s">
        <v>35</v>
      </c>
      <c r="D202" s="42" t="s">
        <v>540</v>
      </c>
      <c r="E202" s="156" t="s">
        <v>104</v>
      </c>
      <c r="F202" s="156"/>
      <c r="G202" s="44" t="s">
        <v>41</v>
      </c>
      <c r="H202" s="45">
        <v>9</v>
      </c>
      <c r="I202" s="46">
        <v>12.1</v>
      </c>
      <c r="J202" s="46">
        <v>108.9</v>
      </c>
    </row>
    <row r="203" spans="1:10" ht="26.1" customHeight="1">
      <c r="A203" s="42" t="s">
        <v>101</v>
      </c>
      <c r="B203" s="43" t="s">
        <v>618</v>
      </c>
      <c r="C203" s="42" t="s">
        <v>35</v>
      </c>
      <c r="D203" s="42" t="s">
        <v>556</v>
      </c>
      <c r="E203" s="156" t="s">
        <v>104</v>
      </c>
      <c r="F203" s="156"/>
      <c r="G203" s="44" t="s">
        <v>36</v>
      </c>
      <c r="H203" s="45">
        <v>6</v>
      </c>
      <c r="I203" s="46">
        <v>22.79</v>
      </c>
      <c r="J203" s="46">
        <v>136.74</v>
      </c>
    </row>
    <row r="204" spans="1:10" ht="26.1" customHeight="1">
      <c r="A204" s="42" t="s">
        <v>101</v>
      </c>
      <c r="B204" s="43" t="s">
        <v>178</v>
      </c>
      <c r="C204" s="42" t="s">
        <v>21</v>
      </c>
      <c r="D204" s="42" t="s">
        <v>179</v>
      </c>
      <c r="E204" s="156" t="s">
        <v>104</v>
      </c>
      <c r="F204" s="156"/>
      <c r="G204" s="44" t="s">
        <v>36</v>
      </c>
      <c r="H204" s="45">
        <v>4</v>
      </c>
      <c r="I204" s="46">
        <v>1.29</v>
      </c>
      <c r="J204" s="46">
        <v>5.16</v>
      </c>
    </row>
    <row r="205" spans="1:10" ht="24" customHeight="1">
      <c r="A205" s="42" t="s">
        <v>101</v>
      </c>
      <c r="B205" s="43" t="s">
        <v>429</v>
      </c>
      <c r="C205" s="42" t="s">
        <v>21</v>
      </c>
      <c r="D205" s="42" t="s">
        <v>537</v>
      </c>
      <c r="E205" s="156" t="s">
        <v>104</v>
      </c>
      <c r="F205" s="156"/>
      <c r="G205" s="44" t="s">
        <v>36</v>
      </c>
      <c r="H205" s="45">
        <v>3</v>
      </c>
      <c r="I205" s="46">
        <v>60.24</v>
      </c>
      <c r="J205" s="46">
        <v>180.72</v>
      </c>
    </row>
    <row r="206" spans="1:10" ht="26.1" customHeight="1">
      <c r="A206" s="42" t="s">
        <v>101</v>
      </c>
      <c r="B206" s="43" t="s">
        <v>557</v>
      </c>
      <c r="C206" s="42" t="s">
        <v>21</v>
      </c>
      <c r="D206" s="42" t="s">
        <v>558</v>
      </c>
      <c r="E206" s="156" t="s">
        <v>104</v>
      </c>
      <c r="F206" s="156"/>
      <c r="G206" s="44" t="s">
        <v>36</v>
      </c>
      <c r="H206" s="45">
        <v>3</v>
      </c>
      <c r="I206" s="46">
        <v>429.39</v>
      </c>
      <c r="J206" s="46">
        <v>1288.17</v>
      </c>
    </row>
    <row r="207" spans="1:10" ht="26.1" customHeight="1">
      <c r="A207" s="42" t="s">
        <v>101</v>
      </c>
      <c r="B207" s="43" t="s">
        <v>430</v>
      </c>
      <c r="C207" s="42" t="s">
        <v>21</v>
      </c>
      <c r="D207" s="42" t="s">
        <v>55</v>
      </c>
      <c r="E207" s="156" t="s">
        <v>104</v>
      </c>
      <c r="F207" s="156"/>
      <c r="G207" s="44" t="s">
        <v>36</v>
      </c>
      <c r="H207" s="45">
        <v>1</v>
      </c>
      <c r="I207" s="46">
        <v>82.84</v>
      </c>
      <c r="J207" s="46">
        <v>82.84</v>
      </c>
    </row>
    <row r="208" spans="1:10" ht="39" customHeight="1">
      <c r="A208" s="42" t="s">
        <v>101</v>
      </c>
      <c r="B208" s="43" t="s">
        <v>176</v>
      </c>
      <c r="C208" s="42" t="s">
        <v>21</v>
      </c>
      <c r="D208" s="42" t="s">
        <v>177</v>
      </c>
      <c r="E208" s="156" t="s">
        <v>104</v>
      </c>
      <c r="F208" s="156"/>
      <c r="G208" s="44" t="s">
        <v>36</v>
      </c>
      <c r="H208" s="45">
        <v>2</v>
      </c>
      <c r="I208" s="46">
        <v>10.77</v>
      </c>
      <c r="J208" s="46">
        <v>21.54</v>
      </c>
    </row>
    <row r="209" spans="1:10" ht="26.1" customHeight="1">
      <c r="A209" s="42" t="s">
        <v>101</v>
      </c>
      <c r="B209" s="43" t="s">
        <v>619</v>
      </c>
      <c r="C209" s="42" t="s">
        <v>35</v>
      </c>
      <c r="D209" s="42" t="s">
        <v>550</v>
      </c>
      <c r="E209" s="156" t="s">
        <v>104</v>
      </c>
      <c r="F209" s="156"/>
      <c r="G209" s="44" t="s">
        <v>36</v>
      </c>
      <c r="H209" s="45">
        <v>3</v>
      </c>
      <c r="I209" s="46">
        <v>476.83</v>
      </c>
      <c r="J209" s="46">
        <v>1430.49</v>
      </c>
    </row>
    <row r="210" spans="1:10" ht="24" customHeight="1">
      <c r="A210" s="42" t="s">
        <v>101</v>
      </c>
      <c r="B210" s="43" t="s">
        <v>624</v>
      </c>
      <c r="C210" s="42" t="s">
        <v>35</v>
      </c>
      <c r="D210" s="42" t="s">
        <v>625</v>
      </c>
      <c r="E210" s="156" t="s">
        <v>104</v>
      </c>
      <c r="F210" s="156"/>
      <c r="G210" s="44" t="s">
        <v>36</v>
      </c>
      <c r="H210" s="45">
        <v>3</v>
      </c>
      <c r="I210" s="46">
        <v>4.62</v>
      </c>
      <c r="J210" s="46">
        <v>13.86</v>
      </c>
    </row>
    <row r="211" spans="1:10" ht="26.1" customHeight="1">
      <c r="A211" s="42" t="s">
        <v>101</v>
      </c>
      <c r="B211" s="43" t="s">
        <v>174</v>
      </c>
      <c r="C211" s="42" t="s">
        <v>21</v>
      </c>
      <c r="D211" s="42" t="s">
        <v>175</v>
      </c>
      <c r="E211" s="156" t="s">
        <v>104</v>
      </c>
      <c r="F211" s="156"/>
      <c r="G211" s="44" t="s">
        <v>36</v>
      </c>
      <c r="H211" s="45">
        <v>2</v>
      </c>
      <c r="I211" s="46">
        <v>13.01</v>
      </c>
      <c r="J211" s="46">
        <v>26.02</v>
      </c>
    </row>
    <row r="212" spans="1:10" ht="39" customHeight="1">
      <c r="A212" s="42" t="s">
        <v>101</v>
      </c>
      <c r="B212" s="43" t="s">
        <v>617</v>
      </c>
      <c r="C212" s="42" t="s">
        <v>35</v>
      </c>
      <c r="D212" s="42" t="s">
        <v>554</v>
      </c>
      <c r="E212" s="156" t="s">
        <v>104</v>
      </c>
      <c r="F212" s="156"/>
      <c r="G212" s="44" t="s">
        <v>36</v>
      </c>
      <c r="H212" s="45">
        <v>3</v>
      </c>
      <c r="I212" s="46">
        <v>4.59</v>
      </c>
      <c r="J212" s="46">
        <v>13.77</v>
      </c>
    </row>
    <row r="213" spans="1:10" ht="26.1" customHeight="1">
      <c r="A213" s="42" t="s">
        <v>101</v>
      </c>
      <c r="B213" s="43" t="s">
        <v>620</v>
      </c>
      <c r="C213" s="42" t="s">
        <v>35</v>
      </c>
      <c r="D213" s="42" t="s">
        <v>553</v>
      </c>
      <c r="E213" s="156" t="s">
        <v>104</v>
      </c>
      <c r="F213" s="156"/>
      <c r="G213" s="44" t="s">
        <v>36</v>
      </c>
      <c r="H213" s="45">
        <v>2</v>
      </c>
      <c r="I213" s="46">
        <v>24.55</v>
      </c>
      <c r="J213" s="46">
        <v>49.1</v>
      </c>
    </row>
    <row r="214" spans="1:10" ht="26.1" customHeight="1">
      <c r="A214" s="42" t="s">
        <v>101</v>
      </c>
      <c r="B214" s="43" t="s">
        <v>432</v>
      </c>
      <c r="C214" s="42" t="s">
        <v>21</v>
      </c>
      <c r="D214" s="42" t="s">
        <v>559</v>
      </c>
      <c r="E214" s="156" t="s">
        <v>104</v>
      </c>
      <c r="F214" s="156"/>
      <c r="G214" s="44" t="s">
        <v>36</v>
      </c>
      <c r="H214" s="45">
        <v>8</v>
      </c>
      <c r="I214" s="46">
        <v>15.14</v>
      </c>
      <c r="J214" s="46">
        <v>121.12</v>
      </c>
    </row>
    <row r="215" spans="1:10">
      <c r="A215" s="47"/>
      <c r="B215" s="47"/>
      <c r="C215" s="47"/>
      <c r="D215" s="47"/>
      <c r="E215" s="47" t="s">
        <v>112</v>
      </c>
      <c r="F215" s="48">
        <v>873.26</v>
      </c>
      <c r="G215" s="47" t="s">
        <v>113</v>
      </c>
      <c r="H215" s="48">
        <v>0</v>
      </c>
      <c r="I215" s="47" t="s">
        <v>114</v>
      </c>
      <c r="J215" s="48">
        <v>873.26</v>
      </c>
    </row>
    <row r="216" spans="1:10" ht="15" customHeight="1" thickBot="1">
      <c r="A216" s="47"/>
      <c r="B216" s="47"/>
      <c r="C216" s="47"/>
      <c r="D216" s="47"/>
      <c r="E216" s="47" t="s">
        <v>115</v>
      </c>
      <c r="F216" s="48">
        <v>7819.75</v>
      </c>
      <c r="G216" s="47"/>
      <c r="H216" s="154" t="s">
        <v>116</v>
      </c>
      <c r="I216" s="154"/>
      <c r="J216" s="48">
        <v>38850.519999999997</v>
      </c>
    </row>
    <row r="217" spans="1:10" ht="0.95" customHeight="1" thickTop="1">
      <c r="A217" s="49"/>
      <c r="B217" s="49"/>
      <c r="C217" s="49"/>
      <c r="D217" s="49"/>
      <c r="E217" s="49"/>
      <c r="F217" s="49"/>
      <c r="G217" s="49"/>
      <c r="H217" s="49"/>
      <c r="I217" s="49"/>
      <c r="J217" s="49"/>
    </row>
    <row r="218" spans="1:10" ht="18" customHeight="1">
      <c r="A218" s="23" t="s">
        <v>468</v>
      </c>
      <c r="B218" s="24" t="s">
        <v>7</v>
      </c>
      <c r="C218" s="23" t="s">
        <v>8</v>
      </c>
      <c r="D218" s="23" t="s">
        <v>9</v>
      </c>
      <c r="E218" s="157" t="s">
        <v>89</v>
      </c>
      <c r="F218" s="157"/>
      <c r="G218" s="31" t="s">
        <v>10</v>
      </c>
      <c r="H218" s="24" t="s">
        <v>11</v>
      </c>
      <c r="I218" s="24" t="s">
        <v>12</v>
      </c>
      <c r="J218" s="24" t="s">
        <v>14</v>
      </c>
    </row>
    <row r="219" spans="1:10" ht="51.95" customHeight="1">
      <c r="A219" s="32" t="s">
        <v>90</v>
      </c>
      <c r="B219" s="33" t="s">
        <v>599</v>
      </c>
      <c r="C219" s="32" t="s">
        <v>35</v>
      </c>
      <c r="D219" s="32" t="s">
        <v>600</v>
      </c>
      <c r="E219" s="158" t="s">
        <v>173</v>
      </c>
      <c r="F219" s="158"/>
      <c r="G219" s="34" t="s">
        <v>36</v>
      </c>
      <c r="H219" s="35">
        <v>1</v>
      </c>
      <c r="I219" s="36">
        <v>33555.42</v>
      </c>
      <c r="J219" s="36">
        <v>33555.42</v>
      </c>
    </row>
    <row r="220" spans="1:10" ht="25.5">
      <c r="A220" s="37" t="s">
        <v>92</v>
      </c>
      <c r="B220" s="38" t="s">
        <v>145</v>
      </c>
      <c r="C220" s="37" t="s">
        <v>21</v>
      </c>
      <c r="D220" s="37" t="s">
        <v>146</v>
      </c>
      <c r="E220" s="155" t="s">
        <v>98</v>
      </c>
      <c r="F220" s="155"/>
      <c r="G220" s="39" t="s">
        <v>28</v>
      </c>
      <c r="H220" s="40">
        <v>4</v>
      </c>
      <c r="I220" s="41">
        <v>25.14</v>
      </c>
      <c r="J220" s="41">
        <v>100.56</v>
      </c>
    </row>
    <row r="221" spans="1:10" ht="26.1" customHeight="1">
      <c r="A221" s="37" t="s">
        <v>92</v>
      </c>
      <c r="B221" s="38" t="s">
        <v>53</v>
      </c>
      <c r="C221" s="37" t="s">
        <v>21</v>
      </c>
      <c r="D221" s="37" t="s">
        <v>54</v>
      </c>
      <c r="E221" s="155" t="s">
        <v>168</v>
      </c>
      <c r="F221" s="155"/>
      <c r="G221" s="39" t="s">
        <v>36</v>
      </c>
      <c r="H221" s="40">
        <v>2</v>
      </c>
      <c r="I221" s="41">
        <v>270.94</v>
      </c>
      <c r="J221" s="41">
        <v>541.88</v>
      </c>
    </row>
    <row r="222" spans="1:10" ht="51">
      <c r="A222" s="37" t="s">
        <v>92</v>
      </c>
      <c r="B222" s="38" t="s">
        <v>499</v>
      </c>
      <c r="C222" s="37" t="s">
        <v>21</v>
      </c>
      <c r="D222" s="37" t="s">
        <v>500</v>
      </c>
      <c r="E222" s="155" t="s">
        <v>157</v>
      </c>
      <c r="F222" s="155"/>
      <c r="G222" s="39" t="s">
        <v>36</v>
      </c>
      <c r="H222" s="40">
        <v>1</v>
      </c>
      <c r="I222" s="41">
        <v>2086.7199999999998</v>
      </c>
      <c r="J222" s="41">
        <v>2086.7199999999998</v>
      </c>
    </row>
    <row r="223" spans="1:10" ht="25.5">
      <c r="A223" s="37" t="s">
        <v>92</v>
      </c>
      <c r="B223" s="38" t="s">
        <v>147</v>
      </c>
      <c r="C223" s="37" t="s">
        <v>21</v>
      </c>
      <c r="D223" s="37" t="s">
        <v>148</v>
      </c>
      <c r="E223" s="155" t="s">
        <v>98</v>
      </c>
      <c r="F223" s="155"/>
      <c r="G223" s="39" t="s">
        <v>28</v>
      </c>
      <c r="H223" s="40">
        <v>5</v>
      </c>
      <c r="I223" s="41">
        <v>30.02</v>
      </c>
      <c r="J223" s="41">
        <v>150.1</v>
      </c>
    </row>
    <row r="224" spans="1:10" ht="38.25">
      <c r="A224" s="37" t="s">
        <v>92</v>
      </c>
      <c r="B224" s="38" t="s">
        <v>563</v>
      </c>
      <c r="C224" s="37" t="s">
        <v>21</v>
      </c>
      <c r="D224" s="37" t="s">
        <v>564</v>
      </c>
      <c r="E224" s="155" t="s">
        <v>168</v>
      </c>
      <c r="F224" s="155"/>
      <c r="G224" s="39" t="s">
        <v>36</v>
      </c>
      <c r="H224" s="40">
        <v>1</v>
      </c>
      <c r="I224" s="41">
        <v>22601.75</v>
      </c>
      <c r="J224" s="41">
        <v>22601.75</v>
      </c>
    </row>
    <row r="225" spans="1:10" ht="26.1" customHeight="1">
      <c r="A225" s="42" t="s">
        <v>101</v>
      </c>
      <c r="B225" s="43" t="s">
        <v>501</v>
      </c>
      <c r="C225" s="42" t="s">
        <v>21</v>
      </c>
      <c r="D225" s="42" t="s">
        <v>502</v>
      </c>
      <c r="E225" s="156" t="s">
        <v>104</v>
      </c>
      <c r="F225" s="156"/>
      <c r="G225" s="44" t="s">
        <v>36</v>
      </c>
      <c r="H225" s="45">
        <v>1</v>
      </c>
      <c r="I225" s="46">
        <v>3457.58</v>
      </c>
      <c r="J225" s="46">
        <v>3457.58</v>
      </c>
    </row>
    <row r="226" spans="1:10" ht="26.1" customHeight="1">
      <c r="A226" s="42" t="s">
        <v>101</v>
      </c>
      <c r="B226" s="43" t="s">
        <v>430</v>
      </c>
      <c r="C226" s="42" t="s">
        <v>21</v>
      </c>
      <c r="D226" s="42" t="s">
        <v>55</v>
      </c>
      <c r="E226" s="156" t="s">
        <v>104</v>
      </c>
      <c r="F226" s="156"/>
      <c r="G226" s="44" t="s">
        <v>36</v>
      </c>
      <c r="H226" s="45">
        <v>1</v>
      </c>
      <c r="I226" s="46">
        <v>82.84</v>
      </c>
      <c r="J226" s="46">
        <v>82.84</v>
      </c>
    </row>
    <row r="227" spans="1:10" ht="26.1" customHeight="1">
      <c r="A227" s="42" t="s">
        <v>101</v>
      </c>
      <c r="B227" s="43" t="s">
        <v>176</v>
      </c>
      <c r="C227" s="42" t="s">
        <v>21</v>
      </c>
      <c r="D227" s="42" t="s">
        <v>177</v>
      </c>
      <c r="E227" s="156" t="s">
        <v>104</v>
      </c>
      <c r="F227" s="156"/>
      <c r="G227" s="44" t="s">
        <v>36</v>
      </c>
      <c r="H227" s="45">
        <v>2</v>
      </c>
      <c r="I227" s="46">
        <v>10.77</v>
      </c>
      <c r="J227" s="46">
        <v>21.54</v>
      </c>
    </row>
    <row r="228" spans="1:10" ht="26.1" customHeight="1">
      <c r="A228" s="42" t="s">
        <v>101</v>
      </c>
      <c r="B228" s="43" t="s">
        <v>617</v>
      </c>
      <c r="C228" s="42" t="s">
        <v>35</v>
      </c>
      <c r="D228" s="42" t="s">
        <v>554</v>
      </c>
      <c r="E228" s="156" t="s">
        <v>104</v>
      </c>
      <c r="F228" s="156"/>
      <c r="G228" s="44" t="s">
        <v>36</v>
      </c>
      <c r="H228" s="45">
        <v>3</v>
      </c>
      <c r="I228" s="46">
        <v>4.59</v>
      </c>
      <c r="J228" s="46">
        <v>13.77</v>
      </c>
    </row>
    <row r="229" spans="1:10" ht="39" customHeight="1">
      <c r="A229" s="42" t="s">
        <v>101</v>
      </c>
      <c r="B229" s="43" t="s">
        <v>618</v>
      </c>
      <c r="C229" s="42" t="s">
        <v>35</v>
      </c>
      <c r="D229" s="42" t="s">
        <v>556</v>
      </c>
      <c r="E229" s="156" t="s">
        <v>104</v>
      </c>
      <c r="F229" s="156"/>
      <c r="G229" s="44" t="s">
        <v>36</v>
      </c>
      <c r="H229" s="45">
        <v>6</v>
      </c>
      <c r="I229" s="46">
        <v>22.79</v>
      </c>
      <c r="J229" s="46">
        <v>136.74</v>
      </c>
    </row>
    <row r="230" spans="1:10" ht="33" customHeight="1">
      <c r="A230" s="42" t="s">
        <v>101</v>
      </c>
      <c r="B230" s="43" t="s">
        <v>178</v>
      </c>
      <c r="C230" s="42" t="s">
        <v>21</v>
      </c>
      <c r="D230" s="42" t="s">
        <v>179</v>
      </c>
      <c r="E230" s="156" t="s">
        <v>104</v>
      </c>
      <c r="F230" s="156"/>
      <c r="G230" s="44" t="s">
        <v>36</v>
      </c>
      <c r="H230" s="45">
        <v>4</v>
      </c>
      <c r="I230" s="46">
        <v>1.29</v>
      </c>
      <c r="J230" s="46">
        <v>5.16</v>
      </c>
    </row>
    <row r="231" spans="1:10" ht="39" customHeight="1">
      <c r="A231" s="42" t="s">
        <v>101</v>
      </c>
      <c r="B231" s="43" t="s">
        <v>432</v>
      </c>
      <c r="C231" s="42" t="s">
        <v>21</v>
      </c>
      <c r="D231" s="42" t="s">
        <v>559</v>
      </c>
      <c r="E231" s="156" t="s">
        <v>104</v>
      </c>
      <c r="F231" s="156"/>
      <c r="G231" s="44" t="s">
        <v>36</v>
      </c>
      <c r="H231" s="45">
        <v>8</v>
      </c>
      <c r="I231" s="46">
        <v>15.14</v>
      </c>
      <c r="J231" s="46">
        <v>121.12</v>
      </c>
    </row>
    <row r="232" spans="1:10" ht="26.1" customHeight="1">
      <c r="A232" s="42" t="s">
        <v>101</v>
      </c>
      <c r="B232" s="43" t="s">
        <v>619</v>
      </c>
      <c r="C232" s="42" t="s">
        <v>35</v>
      </c>
      <c r="D232" s="42" t="s">
        <v>550</v>
      </c>
      <c r="E232" s="156" t="s">
        <v>104</v>
      </c>
      <c r="F232" s="156"/>
      <c r="G232" s="44" t="s">
        <v>36</v>
      </c>
      <c r="H232" s="45">
        <v>3</v>
      </c>
      <c r="I232" s="46">
        <v>476.83</v>
      </c>
      <c r="J232" s="46">
        <v>1430.49</v>
      </c>
    </row>
    <row r="233" spans="1:10" ht="26.1" customHeight="1">
      <c r="A233" s="42" t="s">
        <v>101</v>
      </c>
      <c r="B233" s="43" t="s">
        <v>620</v>
      </c>
      <c r="C233" s="42" t="s">
        <v>35</v>
      </c>
      <c r="D233" s="42" t="s">
        <v>553</v>
      </c>
      <c r="E233" s="156" t="s">
        <v>104</v>
      </c>
      <c r="F233" s="156"/>
      <c r="G233" s="44" t="s">
        <v>36</v>
      </c>
      <c r="H233" s="45">
        <v>2</v>
      </c>
      <c r="I233" s="46">
        <v>24.55</v>
      </c>
      <c r="J233" s="46">
        <v>49.1</v>
      </c>
    </row>
    <row r="234" spans="1:10" ht="31.5" customHeight="1">
      <c r="A234" s="42" t="s">
        <v>101</v>
      </c>
      <c r="B234" s="43" t="s">
        <v>431</v>
      </c>
      <c r="C234" s="42" t="s">
        <v>21</v>
      </c>
      <c r="D234" s="42" t="s">
        <v>560</v>
      </c>
      <c r="E234" s="156" t="s">
        <v>104</v>
      </c>
      <c r="F234" s="156"/>
      <c r="G234" s="44" t="s">
        <v>41</v>
      </c>
      <c r="H234" s="45">
        <v>8</v>
      </c>
      <c r="I234" s="46">
        <v>142.30000000000001</v>
      </c>
      <c r="J234" s="46">
        <v>1138.4000000000001</v>
      </c>
    </row>
    <row r="235" spans="1:10" ht="26.1" customHeight="1">
      <c r="A235" s="42" t="s">
        <v>101</v>
      </c>
      <c r="B235" s="43" t="s">
        <v>612</v>
      </c>
      <c r="C235" s="42" t="s">
        <v>35</v>
      </c>
      <c r="D235" s="42" t="s">
        <v>540</v>
      </c>
      <c r="E235" s="156" t="s">
        <v>104</v>
      </c>
      <c r="F235" s="156"/>
      <c r="G235" s="44" t="s">
        <v>41</v>
      </c>
      <c r="H235" s="45">
        <v>9</v>
      </c>
      <c r="I235" s="46">
        <v>12.1</v>
      </c>
      <c r="J235" s="46">
        <v>108.9</v>
      </c>
    </row>
    <row r="236" spans="1:10" ht="39" customHeight="1">
      <c r="A236" s="42" t="s">
        <v>101</v>
      </c>
      <c r="B236" s="43" t="s">
        <v>429</v>
      </c>
      <c r="C236" s="42" t="s">
        <v>21</v>
      </c>
      <c r="D236" s="42" t="s">
        <v>537</v>
      </c>
      <c r="E236" s="156" t="s">
        <v>104</v>
      </c>
      <c r="F236" s="156"/>
      <c r="G236" s="44" t="s">
        <v>36</v>
      </c>
      <c r="H236" s="45">
        <v>3</v>
      </c>
      <c r="I236" s="46">
        <v>60.24</v>
      </c>
      <c r="J236" s="46">
        <v>180.72</v>
      </c>
    </row>
    <row r="237" spans="1:10" ht="24" customHeight="1">
      <c r="A237" s="42" t="s">
        <v>101</v>
      </c>
      <c r="B237" s="43" t="s">
        <v>174</v>
      </c>
      <c r="C237" s="42" t="s">
        <v>21</v>
      </c>
      <c r="D237" s="42" t="s">
        <v>175</v>
      </c>
      <c r="E237" s="156" t="s">
        <v>104</v>
      </c>
      <c r="F237" s="156"/>
      <c r="G237" s="44" t="s">
        <v>36</v>
      </c>
      <c r="H237" s="45">
        <v>2</v>
      </c>
      <c r="I237" s="46">
        <v>13.01</v>
      </c>
      <c r="J237" s="46">
        <v>26.02</v>
      </c>
    </row>
    <row r="238" spans="1:10" ht="39" customHeight="1">
      <c r="A238" s="42" t="s">
        <v>101</v>
      </c>
      <c r="B238" s="43" t="s">
        <v>624</v>
      </c>
      <c r="C238" s="42" t="s">
        <v>35</v>
      </c>
      <c r="D238" s="42" t="s">
        <v>625</v>
      </c>
      <c r="E238" s="156" t="s">
        <v>104</v>
      </c>
      <c r="F238" s="156"/>
      <c r="G238" s="44" t="s">
        <v>36</v>
      </c>
      <c r="H238" s="45">
        <v>3</v>
      </c>
      <c r="I238" s="46">
        <v>4.62</v>
      </c>
      <c r="J238" s="46">
        <v>13.86</v>
      </c>
    </row>
    <row r="239" spans="1:10" ht="26.1" customHeight="1">
      <c r="A239" s="42" t="s">
        <v>101</v>
      </c>
      <c r="B239" s="43" t="s">
        <v>557</v>
      </c>
      <c r="C239" s="42" t="s">
        <v>21</v>
      </c>
      <c r="D239" s="42" t="s">
        <v>558</v>
      </c>
      <c r="E239" s="156" t="s">
        <v>104</v>
      </c>
      <c r="F239" s="156"/>
      <c r="G239" s="44" t="s">
        <v>36</v>
      </c>
      <c r="H239" s="45">
        <v>3</v>
      </c>
      <c r="I239" s="46">
        <v>429.39</v>
      </c>
      <c r="J239" s="46">
        <v>1288.17</v>
      </c>
    </row>
    <row r="240" spans="1:10">
      <c r="A240" s="47"/>
      <c r="B240" s="47"/>
      <c r="C240" s="47"/>
      <c r="D240" s="47"/>
      <c r="E240" s="47" t="s">
        <v>112</v>
      </c>
      <c r="F240" s="48">
        <v>1107.8</v>
      </c>
      <c r="G240" s="47" t="s">
        <v>113</v>
      </c>
      <c r="H240" s="48">
        <v>0</v>
      </c>
      <c r="I240" s="47" t="s">
        <v>114</v>
      </c>
      <c r="J240" s="48">
        <v>1107.8</v>
      </c>
    </row>
    <row r="241" spans="1:10" ht="14.25" customHeight="1">
      <c r="A241" s="47"/>
      <c r="B241" s="47"/>
      <c r="C241" s="47"/>
      <c r="D241" s="47"/>
      <c r="E241" s="47" t="s">
        <v>115</v>
      </c>
      <c r="F241" s="48">
        <v>8455.9599999999991</v>
      </c>
      <c r="G241" s="47"/>
      <c r="H241" s="154" t="s">
        <v>116</v>
      </c>
      <c r="I241" s="154"/>
      <c r="J241" s="48">
        <v>42011.38</v>
      </c>
    </row>
    <row r="242" spans="1:10" ht="18" customHeight="1">
      <c r="A242" s="23" t="s">
        <v>69</v>
      </c>
      <c r="B242" s="24" t="s">
        <v>7</v>
      </c>
      <c r="C242" s="23" t="s">
        <v>8</v>
      </c>
      <c r="D242" s="23" t="s">
        <v>9</v>
      </c>
      <c r="E242" s="157" t="s">
        <v>89</v>
      </c>
      <c r="F242" s="157"/>
      <c r="G242" s="31" t="s">
        <v>10</v>
      </c>
      <c r="H242" s="24" t="s">
        <v>11</v>
      </c>
      <c r="I242" s="24" t="s">
        <v>12</v>
      </c>
      <c r="J242" s="24" t="s">
        <v>14</v>
      </c>
    </row>
    <row r="243" spans="1:10" ht="26.1" customHeight="1">
      <c r="A243" s="32" t="s">
        <v>90</v>
      </c>
      <c r="B243" s="33" t="s">
        <v>465</v>
      </c>
      <c r="C243" s="32" t="s">
        <v>35</v>
      </c>
      <c r="D243" s="32" t="s">
        <v>466</v>
      </c>
      <c r="E243" s="158" t="s">
        <v>173</v>
      </c>
      <c r="F243" s="158"/>
      <c r="G243" s="34" t="s">
        <v>41</v>
      </c>
      <c r="H243" s="35">
        <v>1</v>
      </c>
      <c r="I243" s="36">
        <v>83.32</v>
      </c>
      <c r="J243" s="36">
        <v>83.32</v>
      </c>
    </row>
    <row r="244" spans="1:10" ht="26.1" customHeight="1">
      <c r="A244" s="37" t="s">
        <v>92</v>
      </c>
      <c r="B244" s="38" t="s">
        <v>145</v>
      </c>
      <c r="C244" s="37" t="s">
        <v>21</v>
      </c>
      <c r="D244" s="37" t="s">
        <v>146</v>
      </c>
      <c r="E244" s="155" t="s">
        <v>98</v>
      </c>
      <c r="F244" s="155"/>
      <c r="G244" s="39" t="s">
        <v>28</v>
      </c>
      <c r="H244" s="40">
        <v>0.31</v>
      </c>
      <c r="I244" s="41">
        <v>25.14</v>
      </c>
      <c r="J244" s="41">
        <v>7.79</v>
      </c>
    </row>
    <row r="245" spans="1:10" ht="24" customHeight="1">
      <c r="A245" s="37" t="s">
        <v>92</v>
      </c>
      <c r="B245" s="38" t="s">
        <v>147</v>
      </c>
      <c r="C245" s="37" t="s">
        <v>21</v>
      </c>
      <c r="D245" s="37" t="s">
        <v>148</v>
      </c>
      <c r="E245" s="155" t="s">
        <v>98</v>
      </c>
      <c r="F245" s="155"/>
      <c r="G245" s="39" t="s">
        <v>28</v>
      </c>
      <c r="H245" s="40">
        <v>0.31</v>
      </c>
      <c r="I245" s="41">
        <v>30.02</v>
      </c>
      <c r="J245" s="41">
        <v>9.3000000000000007</v>
      </c>
    </row>
    <row r="246" spans="1:10" ht="24" customHeight="1">
      <c r="A246" s="42" t="s">
        <v>101</v>
      </c>
      <c r="B246" s="43" t="s">
        <v>565</v>
      </c>
      <c r="C246" s="42" t="s">
        <v>21</v>
      </c>
      <c r="D246" s="42" t="s">
        <v>566</v>
      </c>
      <c r="E246" s="156" t="s">
        <v>104</v>
      </c>
      <c r="F246" s="156"/>
      <c r="G246" s="44" t="s">
        <v>41</v>
      </c>
      <c r="H246" s="45">
        <v>1.02</v>
      </c>
      <c r="I246" s="46">
        <v>64.94</v>
      </c>
      <c r="J246" s="46">
        <v>66.238799999999998</v>
      </c>
    </row>
    <row r="247" spans="1:10">
      <c r="A247" s="47"/>
      <c r="B247" s="47"/>
      <c r="C247" s="47"/>
      <c r="D247" s="47"/>
      <c r="E247" s="47" t="s">
        <v>112</v>
      </c>
      <c r="F247" s="48">
        <v>12.24</v>
      </c>
      <c r="G247" s="47" t="s">
        <v>113</v>
      </c>
      <c r="H247" s="48">
        <v>0</v>
      </c>
      <c r="I247" s="47" t="s">
        <v>114</v>
      </c>
      <c r="J247" s="48">
        <v>12.24</v>
      </c>
    </row>
    <row r="248" spans="1:10" ht="15" customHeight="1" thickBot="1">
      <c r="A248" s="47"/>
      <c r="B248" s="47"/>
      <c r="C248" s="47"/>
      <c r="D248" s="47"/>
      <c r="E248" s="47" t="s">
        <v>115</v>
      </c>
      <c r="F248" s="48">
        <v>20.99</v>
      </c>
      <c r="G248" s="47"/>
      <c r="H248" s="154" t="s">
        <v>116</v>
      </c>
      <c r="I248" s="154"/>
      <c r="J248" s="48">
        <v>104.31</v>
      </c>
    </row>
    <row r="249" spans="1:10" ht="21" customHeight="1" thickTop="1">
      <c r="A249" s="49"/>
      <c r="B249" s="49"/>
      <c r="C249" s="49"/>
      <c r="D249" s="49"/>
      <c r="E249" s="49"/>
      <c r="F249" s="49"/>
      <c r="G249" s="49"/>
      <c r="H249" s="49"/>
      <c r="I249" s="49"/>
      <c r="J249" s="49"/>
    </row>
    <row r="250" spans="1:10" ht="18" customHeight="1">
      <c r="A250" s="23" t="s">
        <v>470</v>
      </c>
      <c r="B250" s="24" t="s">
        <v>7</v>
      </c>
      <c r="C250" s="23" t="s">
        <v>8</v>
      </c>
      <c r="D250" s="23" t="s">
        <v>9</v>
      </c>
      <c r="E250" s="157" t="s">
        <v>89</v>
      </c>
      <c r="F250" s="157"/>
      <c r="G250" s="31" t="s">
        <v>10</v>
      </c>
      <c r="H250" s="24" t="s">
        <v>11</v>
      </c>
      <c r="I250" s="24" t="s">
        <v>12</v>
      </c>
      <c r="J250" s="24" t="s">
        <v>14</v>
      </c>
    </row>
    <row r="251" spans="1:10" ht="39" customHeight="1">
      <c r="A251" s="32" t="s">
        <v>90</v>
      </c>
      <c r="B251" s="33" t="s">
        <v>471</v>
      </c>
      <c r="C251" s="32" t="s">
        <v>35</v>
      </c>
      <c r="D251" s="32" t="s">
        <v>472</v>
      </c>
      <c r="E251" s="158" t="s">
        <v>173</v>
      </c>
      <c r="F251" s="158"/>
      <c r="G251" s="34" t="s">
        <v>464</v>
      </c>
      <c r="H251" s="35">
        <v>1</v>
      </c>
      <c r="I251" s="36">
        <v>15895.36</v>
      </c>
      <c r="J251" s="36">
        <v>15895.36</v>
      </c>
    </row>
    <row r="252" spans="1:10" ht="51.95" customHeight="1">
      <c r="A252" s="37" t="s">
        <v>92</v>
      </c>
      <c r="B252" s="38" t="s">
        <v>66</v>
      </c>
      <c r="C252" s="37" t="s">
        <v>21</v>
      </c>
      <c r="D252" s="37" t="s">
        <v>185</v>
      </c>
      <c r="E252" s="155" t="s">
        <v>186</v>
      </c>
      <c r="F252" s="155"/>
      <c r="G252" s="39" t="s">
        <v>36</v>
      </c>
      <c r="H252" s="40">
        <v>26</v>
      </c>
      <c r="I252" s="41">
        <v>147</v>
      </c>
      <c r="J252" s="41">
        <v>3822</v>
      </c>
    </row>
    <row r="253" spans="1:10" ht="26.1" customHeight="1">
      <c r="A253" s="37" t="s">
        <v>92</v>
      </c>
      <c r="B253" s="38" t="s">
        <v>68</v>
      </c>
      <c r="C253" s="37" t="s">
        <v>21</v>
      </c>
      <c r="D253" s="37" t="s">
        <v>194</v>
      </c>
      <c r="E253" s="155" t="s">
        <v>186</v>
      </c>
      <c r="F253" s="155"/>
      <c r="G253" s="39" t="s">
        <v>36</v>
      </c>
      <c r="H253" s="40">
        <v>26</v>
      </c>
      <c r="I253" s="41">
        <v>40.020000000000003</v>
      </c>
      <c r="J253" s="41">
        <v>1040.52</v>
      </c>
    </row>
    <row r="254" spans="1:10" ht="39" customHeight="1">
      <c r="A254" s="37" t="s">
        <v>92</v>
      </c>
      <c r="B254" s="38" t="s">
        <v>71</v>
      </c>
      <c r="C254" s="37" t="s">
        <v>21</v>
      </c>
      <c r="D254" s="37" t="s">
        <v>199</v>
      </c>
      <c r="E254" s="155" t="s">
        <v>186</v>
      </c>
      <c r="F254" s="155"/>
      <c r="G254" s="39" t="s">
        <v>36</v>
      </c>
      <c r="H254" s="40">
        <v>26</v>
      </c>
      <c r="I254" s="41">
        <v>373.29</v>
      </c>
      <c r="J254" s="41">
        <v>9705.5400000000009</v>
      </c>
    </row>
    <row r="255" spans="1:10" ht="39" customHeight="1">
      <c r="A255" s="42" t="s">
        <v>101</v>
      </c>
      <c r="B255" s="43" t="s">
        <v>521</v>
      </c>
      <c r="C255" s="42" t="s">
        <v>21</v>
      </c>
      <c r="D255" s="42" t="s">
        <v>522</v>
      </c>
      <c r="E255" s="156" t="s">
        <v>104</v>
      </c>
      <c r="F255" s="156"/>
      <c r="G255" s="44" t="s">
        <v>36</v>
      </c>
      <c r="H255" s="45">
        <v>52</v>
      </c>
      <c r="I255" s="46">
        <v>14.35</v>
      </c>
      <c r="J255" s="46">
        <v>746.2</v>
      </c>
    </row>
    <row r="256" spans="1:10" ht="24" customHeight="1">
      <c r="A256" s="42" t="s">
        <v>101</v>
      </c>
      <c r="B256" s="43" t="s">
        <v>435</v>
      </c>
      <c r="C256" s="42" t="s">
        <v>21</v>
      </c>
      <c r="D256" s="42" t="s">
        <v>70</v>
      </c>
      <c r="E256" s="156" t="s">
        <v>104</v>
      </c>
      <c r="F256" s="156"/>
      <c r="G256" s="44" t="s">
        <v>36</v>
      </c>
      <c r="H256" s="45">
        <v>26</v>
      </c>
      <c r="I256" s="46">
        <v>22.35</v>
      </c>
      <c r="J256" s="46">
        <v>581.1</v>
      </c>
    </row>
    <row r="257" spans="1:10">
      <c r="A257" s="47"/>
      <c r="B257" s="47"/>
      <c r="C257" s="47"/>
      <c r="D257" s="47"/>
      <c r="E257" s="47" t="s">
        <v>112</v>
      </c>
      <c r="F257" s="48">
        <v>1209.52</v>
      </c>
      <c r="G257" s="47" t="s">
        <v>113</v>
      </c>
      <c r="H257" s="48">
        <v>0</v>
      </c>
      <c r="I257" s="47" t="s">
        <v>114</v>
      </c>
      <c r="J257" s="48">
        <v>1209.52</v>
      </c>
    </row>
    <row r="258" spans="1:10" ht="15" customHeight="1" thickBot="1">
      <c r="A258" s="47"/>
      <c r="B258" s="47"/>
      <c r="C258" s="47"/>
      <c r="D258" s="47"/>
      <c r="E258" s="47" t="s">
        <v>115</v>
      </c>
      <c r="F258" s="48">
        <v>4005.63</v>
      </c>
      <c r="G258" s="47"/>
      <c r="H258" s="154" t="s">
        <v>116</v>
      </c>
      <c r="I258" s="154"/>
      <c r="J258" s="48">
        <v>19900.990000000002</v>
      </c>
    </row>
    <row r="259" spans="1:10" ht="16.5" customHeight="1" thickTop="1">
      <c r="A259" s="49"/>
      <c r="B259" s="49"/>
      <c r="C259" s="49"/>
      <c r="D259" s="49"/>
      <c r="E259" s="49"/>
      <c r="F259" s="49"/>
      <c r="G259" s="49"/>
      <c r="H259" s="49"/>
      <c r="I259" s="49"/>
      <c r="J259" s="49"/>
    </row>
    <row r="260" spans="1:10" ht="18" customHeight="1">
      <c r="A260" s="23" t="s">
        <v>473</v>
      </c>
      <c r="B260" s="24" t="s">
        <v>7</v>
      </c>
      <c r="C260" s="23" t="s">
        <v>8</v>
      </c>
      <c r="D260" s="23" t="s">
        <v>9</v>
      </c>
      <c r="E260" s="157" t="s">
        <v>89</v>
      </c>
      <c r="F260" s="157"/>
      <c r="G260" s="31" t="s">
        <v>10</v>
      </c>
      <c r="H260" s="24" t="s">
        <v>11</v>
      </c>
      <c r="I260" s="24" t="s">
        <v>12</v>
      </c>
      <c r="J260" s="24" t="s">
        <v>14</v>
      </c>
    </row>
    <row r="261" spans="1:10" ht="51.95" customHeight="1">
      <c r="A261" s="32" t="s">
        <v>90</v>
      </c>
      <c r="B261" s="33" t="s">
        <v>72</v>
      </c>
      <c r="C261" s="32" t="s">
        <v>35</v>
      </c>
      <c r="D261" s="32" t="s">
        <v>73</v>
      </c>
      <c r="E261" s="158" t="s">
        <v>144</v>
      </c>
      <c r="F261" s="158"/>
      <c r="G261" s="34" t="s">
        <v>41</v>
      </c>
      <c r="H261" s="35">
        <v>1</v>
      </c>
      <c r="I261" s="36">
        <v>3.28</v>
      </c>
      <c r="J261" s="36">
        <v>3.28</v>
      </c>
    </row>
    <row r="262" spans="1:10" ht="24" customHeight="1">
      <c r="A262" s="37" t="s">
        <v>92</v>
      </c>
      <c r="B262" s="38" t="s">
        <v>147</v>
      </c>
      <c r="C262" s="37" t="s">
        <v>21</v>
      </c>
      <c r="D262" s="37" t="s">
        <v>148</v>
      </c>
      <c r="E262" s="155" t="s">
        <v>98</v>
      </c>
      <c r="F262" s="155"/>
      <c r="G262" s="39" t="s">
        <v>28</v>
      </c>
      <c r="H262" s="40">
        <v>2.8999999999999998E-3</v>
      </c>
      <c r="I262" s="41">
        <v>30.02</v>
      </c>
      <c r="J262" s="41">
        <v>0.08</v>
      </c>
    </row>
    <row r="263" spans="1:10" ht="26.1" customHeight="1">
      <c r="A263" s="42" t="s">
        <v>101</v>
      </c>
      <c r="B263" s="43" t="s">
        <v>202</v>
      </c>
      <c r="C263" s="42" t="s">
        <v>21</v>
      </c>
      <c r="D263" s="42" t="s">
        <v>203</v>
      </c>
      <c r="E263" s="156" t="s">
        <v>104</v>
      </c>
      <c r="F263" s="156"/>
      <c r="G263" s="44" t="s">
        <v>41</v>
      </c>
      <c r="H263" s="45">
        <v>1.0401</v>
      </c>
      <c r="I263" s="46">
        <v>3.08</v>
      </c>
      <c r="J263" s="46">
        <v>3.2035079999999998</v>
      </c>
    </row>
    <row r="264" spans="1:10">
      <c r="A264" s="47"/>
      <c r="B264" s="47"/>
      <c r="C264" s="47"/>
      <c r="D264" s="47"/>
      <c r="E264" s="47" t="s">
        <v>112</v>
      </c>
      <c r="F264" s="48">
        <v>0.06</v>
      </c>
      <c r="G264" s="47" t="s">
        <v>113</v>
      </c>
      <c r="H264" s="48">
        <v>0</v>
      </c>
      <c r="I264" s="47" t="s">
        <v>114</v>
      </c>
      <c r="J264" s="48">
        <v>0.06</v>
      </c>
    </row>
    <row r="265" spans="1:10" ht="15" customHeight="1">
      <c r="A265" s="47"/>
      <c r="B265" s="47"/>
      <c r="C265" s="47"/>
      <c r="D265" s="47"/>
      <c r="E265" s="47" t="s">
        <v>115</v>
      </c>
      <c r="F265" s="48">
        <v>0.82</v>
      </c>
      <c r="G265" s="47"/>
      <c r="H265" s="154" t="s">
        <v>116</v>
      </c>
      <c r="I265" s="154"/>
      <c r="J265" s="48">
        <v>4.0999999999999996</v>
      </c>
    </row>
    <row r="267" spans="1:10">
      <c r="A267" s="26"/>
      <c r="B267" s="26"/>
      <c r="C267" s="26"/>
      <c r="D267" s="26"/>
      <c r="E267" s="26"/>
      <c r="F267" s="26"/>
      <c r="G267" s="26"/>
      <c r="H267" s="26"/>
      <c r="I267" s="26"/>
      <c r="J267" s="26"/>
    </row>
    <row r="268" spans="1:10">
      <c r="A268" s="162"/>
      <c r="B268" s="162"/>
      <c r="C268" s="162"/>
      <c r="D268" s="50" t="s">
        <v>18</v>
      </c>
      <c r="E268" s="25"/>
      <c r="F268" s="163" t="s">
        <v>74</v>
      </c>
      <c r="G268" s="162"/>
      <c r="H268" s="164">
        <v>1312223.76</v>
      </c>
      <c r="I268" s="164"/>
      <c r="J268" s="164"/>
    </row>
    <row r="269" spans="1:10">
      <c r="A269" s="162"/>
      <c r="B269" s="162"/>
      <c r="C269" s="162"/>
      <c r="D269" s="50"/>
      <c r="E269" s="25"/>
      <c r="F269" s="163" t="s">
        <v>75</v>
      </c>
      <c r="G269" s="162"/>
      <c r="H269" s="164">
        <v>330667.14</v>
      </c>
      <c r="I269" s="164"/>
      <c r="J269" s="164"/>
    </row>
    <row r="270" spans="1:10">
      <c r="A270" s="162"/>
      <c r="B270" s="162"/>
      <c r="C270" s="162"/>
      <c r="D270" s="50" t="s">
        <v>18</v>
      </c>
      <c r="E270" s="25"/>
      <c r="F270" s="163" t="s">
        <v>76</v>
      </c>
      <c r="G270" s="162"/>
      <c r="H270" s="164">
        <f>SUM(H268:J269)</f>
        <v>1642890.9</v>
      </c>
      <c r="I270" s="164"/>
      <c r="J270" s="164"/>
    </row>
    <row r="271" spans="1:10">
      <c r="A271" s="25"/>
      <c r="B271" s="25"/>
      <c r="C271" s="25"/>
      <c r="D271" s="50"/>
      <c r="E271" s="25"/>
      <c r="F271" s="22"/>
      <c r="G271" s="25"/>
      <c r="H271" s="16"/>
      <c r="I271" s="16"/>
      <c r="J271" s="16"/>
    </row>
    <row r="272" spans="1:10">
      <c r="A272" s="25"/>
      <c r="B272" s="25"/>
      <c r="C272" s="25"/>
      <c r="D272" s="50"/>
      <c r="E272" s="25"/>
      <c r="F272" s="22"/>
      <c r="G272" s="25"/>
      <c r="H272" s="16"/>
      <c r="I272" s="16"/>
      <c r="J272" s="16"/>
    </row>
    <row r="273" spans="1:10">
      <c r="A273" s="153" t="s">
        <v>571</v>
      </c>
      <c r="B273" s="153"/>
      <c r="C273" s="25"/>
      <c r="D273" s="50"/>
      <c r="E273" s="25"/>
      <c r="F273" s="22"/>
      <c r="G273" s="25"/>
      <c r="H273" s="16"/>
      <c r="I273" s="16"/>
      <c r="J273" s="16"/>
    </row>
    <row r="274" spans="1:10" ht="15" customHeight="1">
      <c r="A274" s="27"/>
      <c r="B274" s="27"/>
      <c r="C274" s="27"/>
      <c r="D274" s="27"/>
      <c r="E274" s="27"/>
      <c r="F274" s="27"/>
      <c r="G274" s="27"/>
      <c r="H274" s="27"/>
      <c r="I274" s="27"/>
      <c r="J274" s="27"/>
    </row>
    <row r="275" spans="1:10" ht="69.95" customHeight="1">
      <c r="A275" s="165" t="s">
        <v>78</v>
      </c>
      <c r="B275" s="160"/>
      <c r="C275" s="160"/>
      <c r="D275" s="160"/>
      <c r="E275" s="160"/>
      <c r="F275" s="160"/>
      <c r="G275" s="160"/>
      <c r="H275" s="160"/>
      <c r="I275" s="160"/>
      <c r="J275" s="160"/>
    </row>
  </sheetData>
  <mergeCells count="245">
    <mergeCell ref="A273:B273"/>
    <mergeCell ref="A275:J275"/>
    <mergeCell ref="E242:F242"/>
    <mergeCell ref="E243:F243"/>
    <mergeCell ref="E244:F244"/>
    <mergeCell ref="A269:C269"/>
    <mergeCell ref="F269:G269"/>
    <mergeCell ref="H269:J269"/>
    <mergeCell ref="A270:C270"/>
    <mergeCell ref="F270:G270"/>
    <mergeCell ref="H270:J270"/>
    <mergeCell ref="H265:I265"/>
    <mergeCell ref="H258:I258"/>
    <mergeCell ref="E260:F260"/>
    <mergeCell ref="E261:F261"/>
    <mergeCell ref="E262:F262"/>
    <mergeCell ref="E263:F263"/>
    <mergeCell ref="E252:F252"/>
    <mergeCell ref="E253:F253"/>
    <mergeCell ref="E254:F254"/>
    <mergeCell ref="E255:F255"/>
    <mergeCell ref="E256:F256"/>
    <mergeCell ref="E237:F237"/>
    <mergeCell ref="E238:F238"/>
    <mergeCell ref="E239:F239"/>
    <mergeCell ref="H241:I241"/>
    <mergeCell ref="A268:C268"/>
    <mergeCell ref="F268:G268"/>
    <mergeCell ref="H268:J268"/>
    <mergeCell ref="E232:F232"/>
    <mergeCell ref="E233:F233"/>
    <mergeCell ref="E234:F234"/>
    <mergeCell ref="E235:F235"/>
    <mergeCell ref="E236:F236"/>
    <mergeCell ref="E245:F245"/>
    <mergeCell ref="E246:F246"/>
    <mergeCell ref="H248:I248"/>
    <mergeCell ref="E250:F250"/>
    <mergeCell ref="E251:F251"/>
    <mergeCell ref="E227:F227"/>
    <mergeCell ref="E228:F228"/>
    <mergeCell ref="E229:F229"/>
    <mergeCell ref="E230:F230"/>
    <mergeCell ref="E231:F231"/>
    <mergeCell ref="E222:F222"/>
    <mergeCell ref="E223:F223"/>
    <mergeCell ref="E224:F224"/>
    <mergeCell ref="E225:F225"/>
    <mergeCell ref="E226:F226"/>
    <mergeCell ref="H216:I216"/>
    <mergeCell ref="E218:F218"/>
    <mergeCell ref="E219:F219"/>
    <mergeCell ref="E220:F220"/>
    <mergeCell ref="E221:F221"/>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88:F188"/>
    <mergeCell ref="E189:F189"/>
    <mergeCell ref="H191:I191"/>
    <mergeCell ref="E193:F193"/>
    <mergeCell ref="E194:F194"/>
    <mergeCell ref="E183:F183"/>
    <mergeCell ref="E184:F184"/>
    <mergeCell ref="E185:F185"/>
    <mergeCell ref="E186:F186"/>
    <mergeCell ref="E187:F187"/>
    <mergeCell ref="E178:F178"/>
    <mergeCell ref="E179:F179"/>
    <mergeCell ref="E180:F180"/>
    <mergeCell ref="E181:F181"/>
    <mergeCell ref="E182:F182"/>
    <mergeCell ref="E173:F173"/>
    <mergeCell ref="E174:F174"/>
    <mergeCell ref="E175:F175"/>
    <mergeCell ref="E176:F176"/>
    <mergeCell ref="E177:F177"/>
    <mergeCell ref="E168:F168"/>
    <mergeCell ref="E169:F169"/>
    <mergeCell ref="E170:F170"/>
    <mergeCell ref="E171:F171"/>
    <mergeCell ref="E172:F172"/>
    <mergeCell ref="E161:F161"/>
    <mergeCell ref="E162:F162"/>
    <mergeCell ref="E163:F163"/>
    <mergeCell ref="E164:F164"/>
    <mergeCell ref="H166:I166"/>
    <mergeCell ref="E156:F156"/>
    <mergeCell ref="E157:F157"/>
    <mergeCell ref="E158:F158"/>
    <mergeCell ref="E159:F159"/>
    <mergeCell ref="E160:F160"/>
    <mergeCell ref="E151:F151"/>
    <mergeCell ref="E152:F152"/>
    <mergeCell ref="E153:F153"/>
    <mergeCell ref="E154:F154"/>
    <mergeCell ref="E155:F155"/>
    <mergeCell ref="E146:F146"/>
    <mergeCell ref="E147:F147"/>
    <mergeCell ref="E148:F148"/>
    <mergeCell ref="E149:F149"/>
    <mergeCell ref="E150:F150"/>
    <mergeCell ref="E139:F139"/>
    <mergeCell ref="H141:I141"/>
    <mergeCell ref="E143:F143"/>
    <mergeCell ref="E144:F144"/>
    <mergeCell ref="E145:F145"/>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2:F112"/>
    <mergeCell ref="E113:F113"/>
    <mergeCell ref="E114:F114"/>
    <mergeCell ref="H116:I116"/>
    <mergeCell ref="E118:F118"/>
    <mergeCell ref="E107:F107"/>
    <mergeCell ref="E108:F108"/>
    <mergeCell ref="E109:F109"/>
    <mergeCell ref="E110:F110"/>
    <mergeCell ref="E111:F111"/>
    <mergeCell ref="E100:F100"/>
    <mergeCell ref="E101:F101"/>
    <mergeCell ref="H103:I103"/>
    <mergeCell ref="E105:F105"/>
    <mergeCell ref="E106:F106"/>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63:F63"/>
    <mergeCell ref="E64:F64"/>
    <mergeCell ref="H67:I67"/>
    <mergeCell ref="E69:F69"/>
    <mergeCell ref="E70:F70"/>
    <mergeCell ref="H39:I39"/>
    <mergeCell ref="E41:F41"/>
    <mergeCell ref="E42:F42"/>
    <mergeCell ref="E43:F43"/>
    <mergeCell ref="H46:I46"/>
    <mergeCell ref="E56:F56"/>
    <mergeCell ref="E55:F55"/>
    <mergeCell ref="E57:F57"/>
    <mergeCell ref="E58:F58"/>
    <mergeCell ref="H60:I60"/>
    <mergeCell ref="E62:F62"/>
    <mergeCell ref="E65:F65"/>
    <mergeCell ref="E27:F27"/>
    <mergeCell ref="A3:J3"/>
    <mergeCell ref="A4:J4"/>
    <mergeCell ref="C1:D1"/>
    <mergeCell ref="E1:F1"/>
    <mergeCell ref="G1:H1"/>
    <mergeCell ref="I1:J1"/>
    <mergeCell ref="C2:D2"/>
    <mergeCell ref="E2:F2"/>
    <mergeCell ref="G2:H2"/>
    <mergeCell ref="I2:J2"/>
    <mergeCell ref="E6:F6"/>
    <mergeCell ref="E7:F7"/>
    <mergeCell ref="E8:F8"/>
    <mergeCell ref="E9:F9"/>
    <mergeCell ref="H11:I11"/>
    <mergeCell ref="E36:F36"/>
    <mergeCell ref="E37:F37"/>
    <mergeCell ref="E15:F15"/>
    <mergeCell ref="E16:F16"/>
    <mergeCell ref="E13:F13"/>
    <mergeCell ref="E14:F14"/>
    <mergeCell ref="E28:F28"/>
    <mergeCell ref="E34:F34"/>
    <mergeCell ref="H53:I53"/>
    <mergeCell ref="E44:F44"/>
    <mergeCell ref="E48:F48"/>
    <mergeCell ref="E49:F49"/>
    <mergeCell ref="E50:F50"/>
    <mergeCell ref="E51:F51"/>
    <mergeCell ref="E22:F22"/>
    <mergeCell ref="E23:F23"/>
    <mergeCell ref="E29:F29"/>
    <mergeCell ref="E30:F30"/>
    <mergeCell ref="H32:I32"/>
    <mergeCell ref="E35:F35"/>
    <mergeCell ref="H18:I18"/>
    <mergeCell ref="E20:F20"/>
    <mergeCell ref="E21:F21"/>
    <mergeCell ref="H25:I25"/>
    <mergeCell ref="E71:F71"/>
    <mergeCell ref="E72:F72"/>
    <mergeCell ref="E73:F73"/>
    <mergeCell ref="E74:F74"/>
    <mergeCell ref="E75:F75"/>
    <mergeCell ref="E76:F76"/>
    <mergeCell ref="E77:F77"/>
    <mergeCell ref="E78:F78"/>
    <mergeCell ref="E79:F79"/>
  </mergeCells>
  <pageMargins left="0.51181102362204722" right="0.51181102362204722" top="0.78740157480314965" bottom="0.78740157480314965" header="0.51181102362204722" footer="0.51181102362204722"/>
  <pageSetup paperSize="9" scale="49" fitToHeight="0" orientation="portrait" r:id="rId1"/>
  <headerFooter>
    <oddHeader>&amp;L &amp;CPrefeitura Municipal de Sapezal/MT
CNPJ: 01.614.225/0001-09 &amp;R</oddHeader>
    <oddFooter xml:space="preserve">&amp;L &amp;CAvenida Antonio André Maggi  - Cidezal I - Sapezal / MT
(65) 3383-4500 / engenharia@sapezal.mt.gov.br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DE21D-C357-4D3B-A2C6-F487D0924731}">
  <sheetPr>
    <pageSetUpPr fitToPage="1"/>
  </sheetPr>
  <dimension ref="A1:G32"/>
  <sheetViews>
    <sheetView topLeftCell="A4" zoomScaleNormal="100" workbookViewId="0">
      <selection activeCell="A32" sqref="A32:G32"/>
    </sheetView>
  </sheetViews>
  <sheetFormatPr defaultRowHeight="14.25"/>
  <cols>
    <col min="1" max="1" width="22" customWidth="1"/>
    <col min="2" max="2" width="32.625" customWidth="1"/>
    <col min="3" max="3" width="11.875" customWidth="1"/>
    <col min="4" max="4" width="9.625" customWidth="1"/>
    <col min="5" max="5" width="12.625" customWidth="1"/>
    <col min="6" max="6" width="4" customWidth="1"/>
  </cols>
  <sheetData>
    <row r="1" spans="1:7">
      <c r="A1" s="111"/>
      <c r="B1" s="109" t="s">
        <v>0</v>
      </c>
      <c r="C1" s="51" t="s">
        <v>1</v>
      </c>
      <c r="D1" s="51" t="s">
        <v>2</v>
      </c>
      <c r="E1" s="169" t="s">
        <v>3</v>
      </c>
      <c r="F1" s="169"/>
      <c r="G1" s="169"/>
    </row>
    <row r="2" spans="1:7" ht="102">
      <c r="A2" s="111"/>
      <c r="B2" s="109" t="s">
        <v>443</v>
      </c>
      <c r="C2" s="51" t="s">
        <v>573</v>
      </c>
      <c r="D2" s="52">
        <f>G25</f>
        <v>0.252</v>
      </c>
      <c r="E2" s="170" t="s">
        <v>4</v>
      </c>
      <c r="F2" s="170"/>
      <c r="G2" s="170"/>
    </row>
    <row r="3" spans="1:7" ht="17.25" thickBot="1">
      <c r="A3" s="171"/>
      <c r="B3" s="172"/>
      <c r="C3" s="172"/>
      <c r="D3" s="172"/>
      <c r="E3" s="172"/>
      <c r="F3" s="172"/>
      <c r="G3" s="172"/>
    </row>
    <row r="4" spans="1:7" ht="39.950000000000003" customHeight="1" thickBot="1">
      <c r="A4" s="173" t="s">
        <v>299</v>
      </c>
      <c r="B4" s="174"/>
      <c r="C4" s="174"/>
      <c r="D4" s="174"/>
      <c r="E4" s="174"/>
      <c r="F4" s="174"/>
      <c r="G4" s="175"/>
    </row>
    <row r="5" spans="1:7" ht="15" thickBot="1">
      <c r="A5" s="176" t="s">
        <v>300</v>
      </c>
      <c r="B5" s="177"/>
      <c r="C5" s="177"/>
      <c r="D5" s="177"/>
      <c r="E5" s="177"/>
      <c r="F5" s="178"/>
      <c r="G5" s="53" t="s">
        <v>301</v>
      </c>
    </row>
    <row r="6" spans="1:7">
      <c r="A6" s="166" t="s">
        <v>302</v>
      </c>
      <c r="B6" s="167"/>
      <c r="C6" s="167"/>
      <c r="D6" s="167"/>
      <c r="E6" s="167"/>
      <c r="F6" s="168"/>
      <c r="G6" s="54">
        <v>5.9200000000000003E-2</v>
      </c>
    </row>
    <row r="7" spans="1:7">
      <c r="A7" s="179" t="s">
        <v>303</v>
      </c>
      <c r="B7" s="180"/>
      <c r="C7" s="180"/>
      <c r="D7" s="180"/>
      <c r="E7" s="180"/>
      <c r="F7" s="181"/>
      <c r="G7" s="55">
        <v>1.0699999999999999E-2</v>
      </c>
    </row>
    <row r="8" spans="1:7">
      <c r="A8" s="179" t="s">
        <v>304</v>
      </c>
      <c r="B8" s="180"/>
      <c r="C8" s="180"/>
      <c r="D8" s="180"/>
      <c r="E8" s="180"/>
      <c r="F8" s="181"/>
      <c r="G8" s="55">
        <v>1.4800000000000001E-2</v>
      </c>
    </row>
    <row r="9" spans="1:7">
      <c r="A9" s="179" t="s">
        <v>305</v>
      </c>
      <c r="B9" s="180"/>
      <c r="C9" s="180"/>
      <c r="D9" s="180"/>
      <c r="E9" s="180"/>
      <c r="F9" s="181"/>
      <c r="G9" s="182">
        <v>5.1000000000000004E-3</v>
      </c>
    </row>
    <row r="10" spans="1:7">
      <c r="A10" s="179" t="s">
        <v>306</v>
      </c>
      <c r="B10" s="180"/>
      <c r="C10" s="180"/>
      <c r="D10" s="180"/>
      <c r="E10" s="180"/>
      <c r="F10" s="181"/>
      <c r="G10" s="183"/>
    </row>
    <row r="11" spans="1:7" ht="15" thickBot="1">
      <c r="A11" s="184" t="s">
        <v>307</v>
      </c>
      <c r="B11" s="185"/>
      <c r="C11" s="185"/>
      <c r="D11" s="185"/>
      <c r="E11" s="185"/>
      <c r="F11" s="186"/>
      <c r="G11" s="56">
        <f>SUM(G6:G10)</f>
        <v>8.9799999999999991E-2</v>
      </c>
    </row>
    <row r="12" spans="1:7" ht="15" thickBot="1">
      <c r="A12" s="187" t="s">
        <v>308</v>
      </c>
      <c r="B12" s="188"/>
      <c r="C12" s="188"/>
      <c r="D12" s="188"/>
      <c r="E12" s="188"/>
      <c r="F12" s="188"/>
      <c r="G12" s="53" t="s">
        <v>301</v>
      </c>
    </row>
    <row r="13" spans="1:7">
      <c r="A13" s="166" t="s">
        <v>309</v>
      </c>
      <c r="B13" s="167"/>
      <c r="C13" s="167"/>
      <c r="D13" s="167"/>
      <c r="E13" s="167"/>
      <c r="F13" s="168"/>
      <c r="G13" s="54">
        <v>8.3099999999999993E-2</v>
      </c>
    </row>
    <row r="14" spans="1:7" ht="15" thickBot="1">
      <c r="A14" s="184" t="s">
        <v>307</v>
      </c>
      <c r="B14" s="185"/>
      <c r="C14" s="185"/>
      <c r="D14" s="185"/>
      <c r="E14" s="185"/>
      <c r="F14" s="186"/>
      <c r="G14" s="56">
        <f>G13</f>
        <v>8.3099999999999993E-2</v>
      </c>
    </row>
    <row r="15" spans="1:7" ht="15" thickBot="1">
      <c r="A15" s="187" t="s">
        <v>310</v>
      </c>
      <c r="B15" s="188"/>
      <c r="C15" s="188"/>
      <c r="D15" s="188"/>
      <c r="E15" s="188"/>
      <c r="F15" s="188"/>
      <c r="G15" s="53" t="s">
        <v>301</v>
      </c>
    </row>
    <row r="16" spans="1:7">
      <c r="A16" s="166" t="s">
        <v>311</v>
      </c>
      <c r="B16" s="167"/>
      <c r="C16" s="167"/>
      <c r="D16" s="167"/>
      <c r="E16" s="167"/>
      <c r="F16" s="168"/>
      <c r="G16" s="54">
        <v>6.4999999999999997E-3</v>
      </c>
    </row>
    <row r="17" spans="1:7">
      <c r="A17" s="179" t="s">
        <v>312</v>
      </c>
      <c r="B17" s="180"/>
      <c r="C17" s="180"/>
      <c r="D17" s="180"/>
      <c r="E17" s="180"/>
      <c r="F17" s="181"/>
      <c r="G17" s="55">
        <v>0.03</v>
      </c>
    </row>
    <row r="18" spans="1:7">
      <c r="A18" s="179" t="s">
        <v>313</v>
      </c>
      <c r="B18" s="180"/>
      <c r="C18" s="180"/>
      <c r="D18" s="180"/>
      <c r="E18" s="180"/>
      <c r="F18" s="181"/>
      <c r="G18" s="55">
        <v>0.02</v>
      </c>
    </row>
    <row r="19" spans="1:7">
      <c r="A19" s="179" t="s">
        <v>314</v>
      </c>
      <c r="B19" s="180"/>
      <c r="C19" s="180"/>
      <c r="D19" s="180"/>
      <c r="E19" s="180"/>
      <c r="F19" s="181"/>
      <c r="G19" s="55">
        <v>0</v>
      </c>
    </row>
    <row r="20" spans="1:7" ht="15" thickBot="1">
      <c r="A20" s="190" t="s">
        <v>307</v>
      </c>
      <c r="B20" s="191"/>
      <c r="C20" s="191"/>
      <c r="D20" s="191"/>
      <c r="E20" s="191"/>
      <c r="F20" s="192"/>
      <c r="G20" s="57">
        <f>SUM(G16:G19)</f>
        <v>5.6499999999999995E-2</v>
      </c>
    </row>
    <row r="21" spans="1:7" ht="30" customHeight="1">
      <c r="A21" s="193"/>
      <c r="B21" s="194"/>
      <c r="C21" s="194"/>
      <c r="D21" s="194"/>
      <c r="E21" s="194"/>
      <c r="F21" s="194"/>
      <c r="G21" s="195"/>
    </row>
    <row r="22" spans="1:7" ht="30" customHeight="1">
      <c r="A22" s="196"/>
      <c r="B22" s="197"/>
      <c r="C22" s="197"/>
      <c r="D22" s="197"/>
      <c r="E22" s="197"/>
      <c r="F22" s="197"/>
      <c r="G22" s="198"/>
    </row>
    <row r="23" spans="1:7" ht="30" customHeight="1">
      <c r="A23" s="196"/>
      <c r="B23" s="197"/>
      <c r="C23" s="197"/>
      <c r="D23" s="197"/>
      <c r="E23" s="197"/>
      <c r="F23" s="197"/>
      <c r="G23" s="198"/>
    </row>
    <row r="24" spans="1:7" ht="30" customHeight="1" thickBot="1">
      <c r="A24" s="199"/>
      <c r="B24" s="200"/>
      <c r="C24" s="200"/>
      <c r="D24" s="200"/>
      <c r="E24" s="200"/>
      <c r="F24" s="200"/>
      <c r="G24" s="201"/>
    </row>
    <row r="25" spans="1:7" ht="15" thickBot="1">
      <c r="A25" s="202" t="s">
        <v>315</v>
      </c>
      <c r="B25" s="203"/>
      <c r="C25" s="203"/>
      <c r="D25" s="203"/>
      <c r="E25" s="203"/>
      <c r="F25" s="204"/>
      <c r="G25" s="58">
        <f>ROUND((((SUM(1,G6,G9,G8)*(1+G7)*(1+G13))/(1-G20))-1),4)</f>
        <v>0.252</v>
      </c>
    </row>
    <row r="26" spans="1:7">
      <c r="A26" s="59"/>
      <c r="B26" s="59"/>
      <c r="C26" s="59"/>
      <c r="D26" s="59"/>
      <c r="E26" s="59"/>
      <c r="F26" s="59"/>
      <c r="G26" s="59"/>
    </row>
    <row r="27" spans="1:7">
      <c r="A27" s="65" t="s">
        <v>571</v>
      </c>
      <c r="B27" s="64"/>
      <c r="C27" s="64"/>
      <c r="D27" s="205"/>
      <c r="E27" s="206"/>
      <c r="F27" s="62"/>
      <c r="G27" s="63"/>
    </row>
    <row r="28" spans="1:7">
      <c r="A28" s="64"/>
      <c r="B28" s="64"/>
      <c r="C28" s="64"/>
      <c r="D28" s="60"/>
      <c r="E28" s="61"/>
      <c r="F28" s="62"/>
      <c r="G28" s="63"/>
    </row>
    <row r="29" spans="1:7" ht="15" customHeight="1">
      <c r="A29" s="64"/>
      <c r="B29" s="64"/>
      <c r="C29" s="64"/>
      <c r="D29" s="60"/>
      <c r="E29" s="61"/>
      <c r="F29" s="62"/>
      <c r="G29" s="63"/>
    </row>
    <row r="30" spans="1:7" ht="15" customHeight="1">
      <c r="A30" s="64"/>
      <c r="B30" s="64"/>
      <c r="C30" s="64"/>
      <c r="D30" s="60"/>
      <c r="E30" s="61"/>
      <c r="F30" s="62"/>
      <c r="G30" s="63"/>
    </row>
    <row r="31" spans="1:7">
      <c r="A31" s="64"/>
      <c r="B31" s="64"/>
      <c r="C31" s="64"/>
      <c r="D31" s="60"/>
      <c r="E31" s="61"/>
      <c r="F31" s="62"/>
      <c r="G31" s="63"/>
    </row>
    <row r="32" spans="1:7" ht="80.099999999999994" customHeight="1">
      <c r="A32" s="189" t="s">
        <v>317</v>
      </c>
      <c r="B32" s="189"/>
      <c r="C32" s="189"/>
      <c r="D32" s="189"/>
      <c r="E32" s="189"/>
      <c r="F32" s="189"/>
      <c r="G32" s="189"/>
    </row>
  </sheetData>
  <mergeCells count="25">
    <mergeCell ref="A32:G32"/>
    <mergeCell ref="A18:F18"/>
    <mergeCell ref="A19:F19"/>
    <mergeCell ref="A20:F20"/>
    <mergeCell ref="A21:G24"/>
    <mergeCell ref="A25:F25"/>
    <mergeCell ref="D27:E27"/>
    <mergeCell ref="A17:F17"/>
    <mergeCell ref="A7:F7"/>
    <mergeCell ref="A8:F8"/>
    <mergeCell ref="A9:F9"/>
    <mergeCell ref="G9:G10"/>
    <mergeCell ref="A10:F10"/>
    <mergeCell ref="A11:F11"/>
    <mergeCell ref="A12:F12"/>
    <mergeCell ref="A13:F13"/>
    <mergeCell ref="A14:F14"/>
    <mergeCell ref="A15:F15"/>
    <mergeCell ref="A16:F16"/>
    <mergeCell ref="A6:F6"/>
    <mergeCell ref="E1:G1"/>
    <mergeCell ref="E2:G2"/>
    <mergeCell ref="A3:G3"/>
    <mergeCell ref="A4:G4"/>
    <mergeCell ref="A5:F5"/>
  </mergeCells>
  <pageMargins left="0.511811024" right="0.511811024" top="0.78740157499999996" bottom="0.78740157499999996" header="0.31496062000000002" footer="0.31496062000000002"/>
  <pageSetup paperSize="9" scale="83" fitToHeight="0"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CB4DA-A4D2-49B2-9C01-A0D0A396AA80}">
  <sheetPr>
    <pageSetUpPr fitToPage="1"/>
  </sheetPr>
  <dimension ref="A1:G32"/>
  <sheetViews>
    <sheetView topLeftCell="A8" zoomScaleNormal="100" workbookViewId="0">
      <selection activeCell="B26" sqref="B26"/>
    </sheetView>
  </sheetViews>
  <sheetFormatPr defaultRowHeight="14.25"/>
  <cols>
    <col min="1" max="1" width="22" customWidth="1"/>
    <col min="2" max="2" width="33" customWidth="1"/>
    <col min="3" max="3" width="11.875" customWidth="1"/>
    <col min="4" max="4" width="9.625" customWidth="1"/>
    <col min="5" max="5" width="7.75" customWidth="1"/>
    <col min="6" max="6" width="6.5" customWidth="1"/>
  </cols>
  <sheetData>
    <row r="1" spans="1:7">
      <c r="A1" s="111"/>
      <c r="B1" s="109" t="s">
        <v>0</v>
      </c>
      <c r="C1" s="51" t="s">
        <v>1</v>
      </c>
      <c r="D1" s="51" t="s">
        <v>2</v>
      </c>
      <c r="E1" s="169" t="s">
        <v>3</v>
      </c>
      <c r="F1" s="169"/>
      <c r="G1" s="169"/>
    </row>
    <row r="2" spans="1:7" ht="89.25">
      <c r="A2" s="111"/>
      <c r="B2" s="112" t="s">
        <v>443</v>
      </c>
      <c r="C2" s="51" t="s">
        <v>573</v>
      </c>
      <c r="D2" s="52">
        <f>G25</f>
        <v>0.31469999999999998</v>
      </c>
      <c r="E2" s="170" t="s">
        <v>316</v>
      </c>
      <c r="F2" s="170"/>
      <c r="G2" s="170"/>
    </row>
    <row r="3" spans="1:7" ht="17.25" thickBot="1">
      <c r="A3" s="171"/>
      <c r="B3" s="172"/>
      <c r="C3" s="172"/>
      <c r="D3" s="172"/>
      <c r="E3" s="172"/>
      <c r="F3" s="172"/>
      <c r="G3" s="172"/>
    </row>
    <row r="4" spans="1:7" ht="39.950000000000003" customHeight="1" thickBot="1">
      <c r="A4" s="173" t="s">
        <v>299</v>
      </c>
      <c r="B4" s="174"/>
      <c r="C4" s="174"/>
      <c r="D4" s="174"/>
      <c r="E4" s="174"/>
      <c r="F4" s="174"/>
      <c r="G4" s="175"/>
    </row>
    <row r="5" spans="1:7" ht="15" thickBot="1">
      <c r="A5" s="176" t="s">
        <v>300</v>
      </c>
      <c r="B5" s="177"/>
      <c r="C5" s="177"/>
      <c r="D5" s="177"/>
      <c r="E5" s="177"/>
      <c r="F5" s="178"/>
      <c r="G5" s="53" t="s">
        <v>301</v>
      </c>
    </row>
    <row r="6" spans="1:7">
      <c r="A6" s="166" t="s">
        <v>302</v>
      </c>
      <c r="B6" s="167"/>
      <c r="C6" s="167"/>
      <c r="D6" s="167"/>
      <c r="E6" s="167"/>
      <c r="F6" s="168"/>
      <c r="G6" s="54">
        <v>5.9200000000000003E-2</v>
      </c>
    </row>
    <row r="7" spans="1:7">
      <c r="A7" s="179" t="s">
        <v>303</v>
      </c>
      <c r="B7" s="180"/>
      <c r="C7" s="180"/>
      <c r="D7" s="180"/>
      <c r="E7" s="180"/>
      <c r="F7" s="181"/>
      <c r="G7" s="55">
        <v>1.0699999999999999E-2</v>
      </c>
    </row>
    <row r="8" spans="1:7">
      <c r="A8" s="179" t="s">
        <v>304</v>
      </c>
      <c r="B8" s="180"/>
      <c r="C8" s="180"/>
      <c r="D8" s="180"/>
      <c r="E8" s="180"/>
      <c r="F8" s="181"/>
      <c r="G8" s="55">
        <v>1.4800000000000001E-2</v>
      </c>
    </row>
    <row r="9" spans="1:7">
      <c r="A9" s="179" t="s">
        <v>305</v>
      </c>
      <c r="B9" s="180"/>
      <c r="C9" s="180"/>
      <c r="D9" s="180"/>
      <c r="E9" s="180"/>
      <c r="F9" s="181"/>
      <c r="G9" s="182">
        <v>5.1000000000000004E-3</v>
      </c>
    </row>
    <row r="10" spans="1:7">
      <c r="A10" s="179" t="s">
        <v>306</v>
      </c>
      <c r="B10" s="180"/>
      <c r="C10" s="180"/>
      <c r="D10" s="180"/>
      <c r="E10" s="180"/>
      <c r="F10" s="181"/>
      <c r="G10" s="183"/>
    </row>
    <row r="11" spans="1:7" ht="15" thickBot="1">
      <c r="A11" s="184" t="s">
        <v>307</v>
      </c>
      <c r="B11" s="185"/>
      <c r="C11" s="185"/>
      <c r="D11" s="185"/>
      <c r="E11" s="185"/>
      <c r="F11" s="186"/>
      <c r="G11" s="56">
        <f>SUM(G6:G10)</f>
        <v>8.9799999999999991E-2</v>
      </c>
    </row>
    <row r="12" spans="1:7" ht="15" thickBot="1">
      <c r="A12" s="187" t="s">
        <v>308</v>
      </c>
      <c r="B12" s="188"/>
      <c r="C12" s="188"/>
      <c r="D12" s="188"/>
      <c r="E12" s="188"/>
      <c r="F12" s="188"/>
      <c r="G12" s="53" t="s">
        <v>301</v>
      </c>
    </row>
    <row r="13" spans="1:7">
      <c r="A13" s="166" t="s">
        <v>309</v>
      </c>
      <c r="B13" s="167"/>
      <c r="C13" s="167"/>
      <c r="D13" s="167"/>
      <c r="E13" s="167"/>
      <c r="F13" s="168"/>
      <c r="G13" s="54">
        <v>8.3099999999999993E-2</v>
      </c>
    </row>
    <row r="14" spans="1:7" ht="15" thickBot="1">
      <c r="A14" s="184" t="s">
        <v>307</v>
      </c>
      <c r="B14" s="185"/>
      <c r="C14" s="185"/>
      <c r="D14" s="185"/>
      <c r="E14" s="185"/>
      <c r="F14" s="186"/>
      <c r="G14" s="56">
        <f>G13</f>
        <v>8.3099999999999993E-2</v>
      </c>
    </row>
    <row r="15" spans="1:7" ht="15" thickBot="1">
      <c r="A15" s="187" t="s">
        <v>310</v>
      </c>
      <c r="B15" s="188"/>
      <c r="C15" s="188"/>
      <c r="D15" s="188"/>
      <c r="E15" s="188"/>
      <c r="F15" s="188"/>
      <c r="G15" s="53" t="s">
        <v>301</v>
      </c>
    </row>
    <row r="16" spans="1:7">
      <c r="A16" s="166" t="s">
        <v>311</v>
      </c>
      <c r="B16" s="167"/>
      <c r="C16" s="167"/>
      <c r="D16" s="167"/>
      <c r="E16" s="167"/>
      <c r="F16" s="168"/>
      <c r="G16" s="54">
        <v>6.4999999999999997E-3</v>
      </c>
    </row>
    <row r="17" spans="1:7">
      <c r="A17" s="179" t="s">
        <v>312</v>
      </c>
      <c r="B17" s="180"/>
      <c r="C17" s="180"/>
      <c r="D17" s="180"/>
      <c r="E17" s="180"/>
      <c r="F17" s="181"/>
      <c r="G17" s="55">
        <v>0.03</v>
      </c>
    </row>
    <row r="18" spans="1:7">
      <c r="A18" s="179" t="s">
        <v>313</v>
      </c>
      <c r="B18" s="180"/>
      <c r="C18" s="180"/>
      <c r="D18" s="180"/>
      <c r="E18" s="180"/>
      <c r="F18" s="181"/>
      <c r="G18" s="55">
        <v>0.02</v>
      </c>
    </row>
    <row r="19" spans="1:7">
      <c r="A19" s="179" t="s">
        <v>314</v>
      </c>
      <c r="B19" s="180"/>
      <c r="C19" s="180"/>
      <c r="D19" s="180"/>
      <c r="E19" s="180"/>
      <c r="F19" s="181"/>
      <c r="G19" s="55">
        <v>4.4999999999999998E-2</v>
      </c>
    </row>
    <row r="20" spans="1:7" ht="15" thickBot="1">
      <c r="A20" s="190" t="s">
        <v>307</v>
      </c>
      <c r="B20" s="191"/>
      <c r="C20" s="191"/>
      <c r="D20" s="191"/>
      <c r="E20" s="191"/>
      <c r="F20" s="192"/>
      <c r="G20" s="57">
        <f>SUM(G16:G19)</f>
        <v>0.10149999999999999</v>
      </c>
    </row>
    <row r="21" spans="1:7" ht="30" customHeight="1">
      <c r="A21" s="193"/>
      <c r="B21" s="194"/>
      <c r="C21" s="194"/>
      <c r="D21" s="194"/>
      <c r="E21" s="194"/>
      <c r="F21" s="194"/>
      <c r="G21" s="195"/>
    </row>
    <row r="22" spans="1:7" ht="30" customHeight="1">
      <c r="A22" s="196"/>
      <c r="B22" s="197"/>
      <c r="C22" s="197"/>
      <c r="D22" s="197"/>
      <c r="E22" s="197"/>
      <c r="F22" s="197"/>
      <c r="G22" s="198"/>
    </row>
    <row r="23" spans="1:7" ht="30" customHeight="1">
      <c r="A23" s="196"/>
      <c r="B23" s="197"/>
      <c r="C23" s="197"/>
      <c r="D23" s="197"/>
      <c r="E23" s="197"/>
      <c r="F23" s="197"/>
      <c r="G23" s="198"/>
    </row>
    <row r="24" spans="1:7" ht="30" customHeight="1" thickBot="1">
      <c r="A24" s="199"/>
      <c r="B24" s="200"/>
      <c r="C24" s="200"/>
      <c r="D24" s="200"/>
      <c r="E24" s="200"/>
      <c r="F24" s="200"/>
      <c r="G24" s="201"/>
    </row>
    <row r="25" spans="1:7" ht="15" thickBot="1">
      <c r="A25" s="202" t="s">
        <v>315</v>
      </c>
      <c r="B25" s="203"/>
      <c r="C25" s="203"/>
      <c r="D25" s="203"/>
      <c r="E25" s="203"/>
      <c r="F25" s="204"/>
      <c r="G25" s="58">
        <f>ROUND((((SUM(1,G6,G9,G8)*(1+G7)*(1+G13))/(1-G20))-1),4)</f>
        <v>0.31469999999999998</v>
      </c>
    </row>
    <row r="26" spans="1:7">
      <c r="A26" s="59"/>
      <c r="B26" s="59"/>
      <c r="C26" s="59"/>
      <c r="D26" s="59"/>
      <c r="E26" s="59"/>
      <c r="F26" s="59"/>
      <c r="G26" s="59"/>
    </row>
    <row r="27" spans="1:7">
      <c r="A27" s="65" t="s">
        <v>571</v>
      </c>
      <c r="B27" s="64"/>
      <c r="C27" s="64"/>
      <c r="D27" s="205"/>
      <c r="E27" s="206"/>
      <c r="F27" s="62"/>
      <c r="G27" s="63"/>
    </row>
    <row r="28" spans="1:7">
      <c r="A28" s="64"/>
      <c r="B28" s="64"/>
      <c r="C28" s="64"/>
      <c r="D28" s="60"/>
      <c r="E28" s="61"/>
      <c r="F28" s="62"/>
      <c r="G28" s="63"/>
    </row>
    <row r="29" spans="1:7" ht="15" customHeight="1">
      <c r="A29" s="64"/>
      <c r="B29" s="64"/>
      <c r="C29" s="64"/>
      <c r="D29" s="60"/>
      <c r="E29" s="61"/>
      <c r="F29" s="62"/>
      <c r="G29" s="63"/>
    </row>
    <row r="30" spans="1:7" ht="15" customHeight="1">
      <c r="A30" s="64"/>
      <c r="B30" s="64"/>
      <c r="C30" s="64"/>
      <c r="D30" s="60"/>
      <c r="E30" s="61"/>
      <c r="F30" s="62"/>
      <c r="G30" s="63"/>
    </row>
    <row r="31" spans="1:7">
      <c r="A31" s="64"/>
      <c r="B31" s="64"/>
      <c r="C31" s="64"/>
      <c r="D31" s="60"/>
      <c r="E31" s="61"/>
      <c r="F31" s="62"/>
      <c r="G31" s="63"/>
    </row>
    <row r="32" spans="1:7" ht="80.099999999999994" customHeight="1">
      <c r="A32" s="189" t="s">
        <v>317</v>
      </c>
      <c r="B32" s="189"/>
      <c r="C32" s="189"/>
      <c r="D32" s="189"/>
      <c r="E32" s="189"/>
      <c r="F32" s="189"/>
      <c r="G32" s="189"/>
    </row>
  </sheetData>
  <mergeCells count="25">
    <mergeCell ref="A32:G32"/>
    <mergeCell ref="A18:F18"/>
    <mergeCell ref="A19:F19"/>
    <mergeCell ref="A20:F20"/>
    <mergeCell ref="A21:G24"/>
    <mergeCell ref="A25:F25"/>
    <mergeCell ref="D27:E27"/>
    <mergeCell ref="A17:F17"/>
    <mergeCell ref="A7:F7"/>
    <mergeCell ref="A8:F8"/>
    <mergeCell ref="A9:F9"/>
    <mergeCell ref="G9:G10"/>
    <mergeCell ref="A10:F10"/>
    <mergeCell ref="A11:F11"/>
    <mergeCell ref="A12:F12"/>
    <mergeCell ref="A13:F13"/>
    <mergeCell ref="A14:F14"/>
    <mergeCell ref="A15:F15"/>
    <mergeCell ref="A16:F16"/>
    <mergeCell ref="A6:F6"/>
    <mergeCell ref="E1:G1"/>
    <mergeCell ref="E2:G2"/>
    <mergeCell ref="A3:G3"/>
    <mergeCell ref="A4:G4"/>
    <mergeCell ref="A5:F5"/>
  </mergeCells>
  <pageMargins left="0.511811024" right="0.511811024" top="0.78740157499999996" bottom="0.78740157499999996" header="0.31496062000000002" footer="0.31496062000000002"/>
  <pageSetup paperSize="9" scale="85" fitToHeight="0"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6D089-709C-419A-8BEC-6308B31E0A89}">
  <sheetPr>
    <pageSetUpPr fitToPage="1"/>
  </sheetPr>
  <dimension ref="A1:N63"/>
  <sheetViews>
    <sheetView view="pageBreakPreview" zoomScale="85" zoomScaleNormal="100" workbookViewId="0">
      <selection activeCell="F5" sqref="F5:G5"/>
    </sheetView>
  </sheetViews>
  <sheetFormatPr defaultColWidth="9" defaultRowHeight="12.75"/>
  <cols>
    <col min="1" max="1" width="7.625" style="67" bestFit="1" customWidth="1"/>
    <col min="2" max="3" width="9.375" style="67" customWidth="1"/>
    <col min="4" max="4" width="14.375" style="67" bestFit="1" customWidth="1"/>
    <col min="5" max="5" width="18.375" style="67" bestFit="1" customWidth="1"/>
    <col min="6" max="6" width="17.875" style="67" bestFit="1" customWidth="1"/>
    <col min="7" max="7" width="18.375" style="67" bestFit="1" customWidth="1"/>
    <col min="8" max="256" width="9" style="67"/>
    <col min="257" max="257" width="5.875" style="67" customWidth="1"/>
    <col min="258" max="259" width="9.375" style="67" customWidth="1"/>
    <col min="260" max="263" width="14.625" style="67" customWidth="1"/>
    <col min="264" max="512" width="9" style="67"/>
    <col min="513" max="513" width="5.875" style="67" customWidth="1"/>
    <col min="514" max="515" width="9.375" style="67" customWidth="1"/>
    <col min="516" max="519" width="14.625" style="67" customWidth="1"/>
    <col min="520" max="768" width="9" style="67"/>
    <col min="769" max="769" width="5.875" style="67" customWidth="1"/>
    <col min="770" max="771" width="9.375" style="67" customWidth="1"/>
    <col min="772" max="775" width="14.625" style="67" customWidth="1"/>
    <col min="776" max="1024" width="9" style="67"/>
    <col min="1025" max="1025" width="5.875" style="67" customWidth="1"/>
    <col min="1026" max="1027" width="9.375" style="67" customWidth="1"/>
    <col min="1028" max="1031" width="14.625" style="67" customWidth="1"/>
    <col min="1032" max="1280" width="9" style="67"/>
    <col min="1281" max="1281" width="5.875" style="67" customWidth="1"/>
    <col min="1282" max="1283" width="9.375" style="67" customWidth="1"/>
    <col min="1284" max="1287" width="14.625" style="67" customWidth="1"/>
    <col min="1288" max="1536" width="9" style="67"/>
    <col min="1537" max="1537" width="5.875" style="67" customWidth="1"/>
    <col min="1538" max="1539" width="9.375" style="67" customWidth="1"/>
    <col min="1540" max="1543" width="14.625" style="67" customWidth="1"/>
    <col min="1544" max="1792" width="9" style="67"/>
    <col min="1793" max="1793" width="5.875" style="67" customWidth="1"/>
    <col min="1794" max="1795" width="9.375" style="67" customWidth="1"/>
    <col min="1796" max="1799" width="14.625" style="67" customWidth="1"/>
    <col min="1800" max="2048" width="9" style="67"/>
    <col min="2049" max="2049" width="5.875" style="67" customWidth="1"/>
    <col min="2050" max="2051" width="9.375" style="67" customWidth="1"/>
    <col min="2052" max="2055" width="14.625" style="67" customWidth="1"/>
    <col min="2056" max="2304" width="9" style="67"/>
    <col min="2305" max="2305" width="5.875" style="67" customWidth="1"/>
    <col min="2306" max="2307" width="9.375" style="67" customWidth="1"/>
    <col min="2308" max="2311" width="14.625" style="67" customWidth="1"/>
    <col min="2312" max="2560" width="9" style="67"/>
    <col min="2561" max="2561" width="5.875" style="67" customWidth="1"/>
    <col min="2562" max="2563" width="9.375" style="67" customWidth="1"/>
    <col min="2564" max="2567" width="14.625" style="67" customWidth="1"/>
    <col min="2568" max="2816" width="9" style="67"/>
    <col min="2817" max="2817" width="5.875" style="67" customWidth="1"/>
    <col min="2818" max="2819" width="9.375" style="67" customWidth="1"/>
    <col min="2820" max="2823" width="14.625" style="67" customWidth="1"/>
    <col min="2824" max="3072" width="9" style="67"/>
    <col min="3073" max="3073" width="5.875" style="67" customWidth="1"/>
    <col min="3074" max="3075" width="9.375" style="67" customWidth="1"/>
    <col min="3076" max="3079" width="14.625" style="67" customWidth="1"/>
    <col min="3080" max="3328" width="9" style="67"/>
    <col min="3329" max="3329" width="5.875" style="67" customWidth="1"/>
    <col min="3330" max="3331" width="9.375" style="67" customWidth="1"/>
    <col min="3332" max="3335" width="14.625" style="67" customWidth="1"/>
    <col min="3336" max="3584" width="9" style="67"/>
    <col min="3585" max="3585" width="5.875" style="67" customWidth="1"/>
    <col min="3586" max="3587" width="9.375" style="67" customWidth="1"/>
    <col min="3588" max="3591" width="14.625" style="67" customWidth="1"/>
    <col min="3592" max="3840" width="9" style="67"/>
    <col min="3841" max="3841" width="5.875" style="67" customWidth="1"/>
    <col min="3842" max="3843" width="9.375" style="67" customWidth="1"/>
    <col min="3844" max="3847" width="14.625" style="67" customWidth="1"/>
    <col min="3848" max="4096" width="9" style="67"/>
    <col min="4097" max="4097" width="5.875" style="67" customWidth="1"/>
    <col min="4098" max="4099" width="9.375" style="67" customWidth="1"/>
    <col min="4100" max="4103" width="14.625" style="67" customWidth="1"/>
    <col min="4104" max="4352" width="9" style="67"/>
    <col min="4353" max="4353" width="5.875" style="67" customWidth="1"/>
    <col min="4354" max="4355" width="9.375" style="67" customWidth="1"/>
    <col min="4356" max="4359" width="14.625" style="67" customWidth="1"/>
    <col min="4360" max="4608" width="9" style="67"/>
    <col min="4609" max="4609" width="5.875" style="67" customWidth="1"/>
    <col min="4610" max="4611" width="9.375" style="67" customWidth="1"/>
    <col min="4612" max="4615" width="14.625" style="67" customWidth="1"/>
    <col min="4616" max="4864" width="9" style="67"/>
    <col min="4865" max="4865" width="5.875" style="67" customWidth="1"/>
    <col min="4866" max="4867" width="9.375" style="67" customWidth="1"/>
    <col min="4868" max="4871" width="14.625" style="67" customWidth="1"/>
    <col min="4872" max="5120" width="9" style="67"/>
    <col min="5121" max="5121" width="5.875" style="67" customWidth="1"/>
    <col min="5122" max="5123" width="9.375" style="67" customWidth="1"/>
    <col min="5124" max="5127" width="14.625" style="67" customWidth="1"/>
    <col min="5128" max="5376" width="9" style="67"/>
    <col min="5377" max="5377" width="5.875" style="67" customWidth="1"/>
    <col min="5378" max="5379" width="9.375" style="67" customWidth="1"/>
    <col min="5380" max="5383" width="14.625" style="67" customWidth="1"/>
    <col min="5384" max="5632" width="9" style="67"/>
    <col min="5633" max="5633" width="5.875" style="67" customWidth="1"/>
    <col min="5634" max="5635" width="9.375" style="67" customWidth="1"/>
    <col min="5636" max="5639" width="14.625" style="67" customWidth="1"/>
    <col min="5640" max="5888" width="9" style="67"/>
    <col min="5889" max="5889" width="5.875" style="67" customWidth="1"/>
    <col min="5890" max="5891" width="9.375" style="67" customWidth="1"/>
    <col min="5892" max="5895" width="14.625" style="67" customWidth="1"/>
    <col min="5896" max="6144" width="9" style="67"/>
    <col min="6145" max="6145" width="5.875" style="67" customWidth="1"/>
    <col min="6146" max="6147" width="9.375" style="67" customWidth="1"/>
    <col min="6148" max="6151" width="14.625" style="67" customWidth="1"/>
    <col min="6152" max="6400" width="9" style="67"/>
    <col min="6401" max="6401" width="5.875" style="67" customWidth="1"/>
    <col min="6402" max="6403" width="9.375" style="67" customWidth="1"/>
    <col min="6404" max="6407" width="14.625" style="67" customWidth="1"/>
    <col min="6408" max="6656" width="9" style="67"/>
    <col min="6657" max="6657" width="5.875" style="67" customWidth="1"/>
    <col min="6658" max="6659" width="9.375" style="67" customWidth="1"/>
    <col min="6660" max="6663" width="14.625" style="67" customWidth="1"/>
    <col min="6664" max="6912" width="9" style="67"/>
    <col min="6913" max="6913" width="5.875" style="67" customWidth="1"/>
    <col min="6914" max="6915" width="9.375" style="67" customWidth="1"/>
    <col min="6916" max="6919" width="14.625" style="67" customWidth="1"/>
    <col min="6920" max="7168" width="9" style="67"/>
    <col min="7169" max="7169" width="5.875" style="67" customWidth="1"/>
    <col min="7170" max="7171" width="9.375" style="67" customWidth="1"/>
    <col min="7172" max="7175" width="14.625" style="67" customWidth="1"/>
    <col min="7176" max="7424" width="9" style="67"/>
    <col min="7425" max="7425" width="5.875" style="67" customWidth="1"/>
    <col min="7426" max="7427" width="9.375" style="67" customWidth="1"/>
    <col min="7428" max="7431" width="14.625" style="67" customWidth="1"/>
    <col min="7432" max="7680" width="9" style="67"/>
    <col min="7681" max="7681" width="5.875" style="67" customWidth="1"/>
    <col min="7682" max="7683" width="9.375" style="67" customWidth="1"/>
    <col min="7684" max="7687" width="14.625" style="67" customWidth="1"/>
    <col min="7688" max="7936" width="9" style="67"/>
    <col min="7937" max="7937" width="5.875" style="67" customWidth="1"/>
    <col min="7938" max="7939" width="9.375" style="67" customWidth="1"/>
    <col min="7940" max="7943" width="14.625" style="67" customWidth="1"/>
    <col min="7944" max="8192" width="9" style="67"/>
    <col min="8193" max="8193" width="5.875" style="67" customWidth="1"/>
    <col min="8194" max="8195" width="9.375" style="67" customWidth="1"/>
    <col min="8196" max="8199" width="14.625" style="67" customWidth="1"/>
    <col min="8200" max="8448" width="9" style="67"/>
    <col min="8449" max="8449" width="5.875" style="67" customWidth="1"/>
    <col min="8450" max="8451" width="9.375" style="67" customWidth="1"/>
    <col min="8452" max="8455" width="14.625" style="67" customWidth="1"/>
    <col min="8456" max="8704" width="9" style="67"/>
    <col min="8705" max="8705" width="5.875" style="67" customWidth="1"/>
    <col min="8706" max="8707" width="9.375" style="67" customWidth="1"/>
    <col min="8708" max="8711" width="14.625" style="67" customWidth="1"/>
    <col min="8712" max="8960" width="9" style="67"/>
    <col min="8961" max="8961" width="5.875" style="67" customWidth="1"/>
    <col min="8962" max="8963" width="9.375" style="67" customWidth="1"/>
    <col min="8964" max="8967" width="14.625" style="67" customWidth="1"/>
    <col min="8968" max="9216" width="9" style="67"/>
    <col min="9217" max="9217" width="5.875" style="67" customWidth="1"/>
    <col min="9218" max="9219" width="9.375" style="67" customWidth="1"/>
    <col min="9220" max="9223" width="14.625" style="67" customWidth="1"/>
    <col min="9224" max="9472" width="9" style="67"/>
    <col min="9473" max="9473" width="5.875" style="67" customWidth="1"/>
    <col min="9474" max="9475" width="9.375" style="67" customWidth="1"/>
    <col min="9476" max="9479" width="14.625" style="67" customWidth="1"/>
    <col min="9480" max="9728" width="9" style="67"/>
    <col min="9729" max="9729" width="5.875" style="67" customWidth="1"/>
    <col min="9730" max="9731" width="9.375" style="67" customWidth="1"/>
    <col min="9732" max="9735" width="14.625" style="67" customWidth="1"/>
    <col min="9736" max="9984" width="9" style="67"/>
    <col min="9985" max="9985" width="5.875" style="67" customWidth="1"/>
    <col min="9986" max="9987" width="9.375" style="67" customWidth="1"/>
    <col min="9988" max="9991" width="14.625" style="67" customWidth="1"/>
    <col min="9992" max="10240" width="9" style="67"/>
    <col min="10241" max="10241" width="5.875" style="67" customWidth="1"/>
    <col min="10242" max="10243" width="9.375" style="67" customWidth="1"/>
    <col min="10244" max="10247" width="14.625" style="67" customWidth="1"/>
    <col min="10248" max="10496" width="9" style="67"/>
    <col min="10497" max="10497" width="5.875" style="67" customWidth="1"/>
    <col min="10498" max="10499" width="9.375" style="67" customWidth="1"/>
    <col min="10500" max="10503" width="14.625" style="67" customWidth="1"/>
    <col min="10504" max="10752" width="9" style="67"/>
    <col min="10753" max="10753" width="5.875" style="67" customWidth="1"/>
    <col min="10754" max="10755" width="9.375" style="67" customWidth="1"/>
    <col min="10756" max="10759" width="14.625" style="67" customWidth="1"/>
    <col min="10760" max="11008" width="9" style="67"/>
    <col min="11009" max="11009" width="5.875" style="67" customWidth="1"/>
    <col min="11010" max="11011" width="9.375" style="67" customWidth="1"/>
    <col min="11012" max="11015" width="14.625" style="67" customWidth="1"/>
    <col min="11016" max="11264" width="9" style="67"/>
    <col min="11265" max="11265" width="5.875" style="67" customWidth="1"/>
    <col min="11266" max="11267" width="9.375" style="67" customWidth="1"/>
    <col min="11268" max="11271" width="14.625" style="67" customWidth="1"/>
    <col min="11272" max="11520" width="9" style="67"/>
    <col min="11521" max="11521" width="5.875" style="67" customWidth="1"/>
    <col min="11522" max="11523" width="9.375" style="67" customWidth="1"/>
    <col min="11524" max="11527" width="14.625" style="67" customWidth="1"/>
    <col min="11528" max="11776" width="9" style="67"/>
    <col min="11777" max="11777" width="5.875" style="67" customWidth="1"/>
    <col min="11778" max="11779" width="9.375" style="67" customWidth="1"/>
    <col min="11780" max="11783" width="14.625" style="67" customWidth="1"/>
    <col min="11784" max="12032" width="9" style="67"/>
    <col min="12033" max="12033" width="5.875" style="67" customWidth="1"/>
    <col min="12034" max="12035" width="9.375" style="67" customWidth="1"/>
    <col min="12036" max="12039" width="14.625" style="67" customWidth="1"/>
    <col min="12040" max="12288" width="9" style="67"/>
    <col min="12289" max="12289" width="5.875" style="67" customWidth="1"/>
    <col min="12290" max="12291" width="9.375" style="67" customWidth="1"/>
    <col min="12292" max="12295" width="14.625" style="67" customWidth="1"/>
    <col min="12296" max="12544" width="9" style="67"/>
    <col min="12545" max="12545" width="5.875" style="67" customWidth="1"/>
    <col min="12546" max="12547" width="9.375" style="67" customWidth="1"/>
    <col min="12548" max="12551" width="14.625" style="67" customWidth="1"/>
    <col min="12552" max="12800" width="9" style="67"/>
    <col min="12801" max="12801" width="5.875" style="67" customWidth="1"/>
    <col min="12802" max="12803" width="9.375" style="67" customWidth="1"/>
    <col min="12804" max="12807" width="14.625" style="67" customWidth="1"/>
    <col min="12808" max="13056" width="9" style="67"/>
    <col min="13057" max="13057" width="5.875" style="67" customWidth="1"/>
    <col min="13058" max="13059" width="9.375" style="67" customWidth="1"/>
    <col min="13060" max="13063" width="14.625" style="67" customWidth="1"/>
    <col min="13064" max="13312" width="9" style="67"/>
    <col min="13313" max="13313" width="5.875" style="67" customWidth="1"/>
    <col min="13314" max="13315" width="9.375" style="67" customWidth="1"/>
    <col min="13316" max="13319" width="14.625" style="67" customWidth="1"/>
    <col min="13320" max="13568" width="9" style="67"/>
    <col min="13569" max="13569" width="5.875" style="67" customWidth="1"/>
    <col min="13570" max="13571" width="9.375" style="67" customWidth="1"/>
    <col min="13572" max="13575" width="14.625" style="67" customWidth="1"/>
    <col min="13576" max="13824" width="9" style="67"/>
    <col min="13825" max="13825" width="5.875" style="67" customWidth="1"/>
    <col min="13826" max="13827" width="9.375" style="67" customWidth="1"/>
    <col min="13828" max="13831" width="14.625" style="67" customWidth="1"/>
    <col min="13832" max="14080" width="9" style="67"/>
    <col min="14081" max="14081" width="5.875" style="67" customWidth="1"/>
    <col min="14082" max="14083" width="9.375" style="67" customWidth="1"/>
    <col min="14084" max="14087" width="14.625" style="67" customWidth="1"/>
    <col min="14088" max="14336" width="9" style="67"/>
    <col min="14337" max="14337" width="5.875" style="67" customWidth="1"/>
    <col min="14338" max="14339" width="9.375" style="67" customWidth="1"/>
    <col min="14340" max="14343" width="14.625" style="67" customWidth="1"/>
    <col min="14344" max="14592" width="9" style="67"/>
    <col min="14593" max="14593" width="5.875" style="67" customWidth="1"/>
    <col min="14594" max="14595" width="9.375" style="67" customWidth="1"/>
    <col min="14596" max="14599" width="14.625" style="67" customWidth="1"/>
    <col min="14600" max="14848" width="9" style="67"/>
    <col min="14849" max="14849" width="5.875" style="67" customWidth="1"/>
    <col min="14850" max="14851" width="9.375" style="67" customWidth="1"/>
    <col min="14852" max="14855" width="14.625" style="67" customWidth="1"/>
    <col min="14856" max="15104" width="9" style="67"/>
    <col min="15105" max="15105" width="5.875" style="67" customWidth="1"/>
    <col min="15106" max="15107" width="9.375" style="67" customWidth="1"/>
    <col min="15108" max="15111" width="14.625" style="67" customWidth="1"/>
    <col min="15112" max="15360" width="9" style="67"/>
    <col min="15361" max="15361" width="5.875" style="67" customWidth="1"/>
    <col min="15362" max="15363" width="9.375" style="67" customWidth="1"/>
    <col min="15364" max="15367" width="14.625" style="67" customWidth="1"/>
    <col min="15368" max="15616" width="9" style="67"/>
    <col min="15617" max="15617" width="5.875" style="67" customWidth="1"/>
    <col min="15618" max="15619" width="9.375" style="67" customWidth="1"/>
    <col min="15620" max="15623" width="14.625" style="67" customWidth="1"/>
    <col min="15624" max="15872" width="9" style="67"/>
    <col min="15873" max="15873" width="5.875" style="67" customWidth="1"/>
    <col min="15874" max="15875" width="9.375" style="67" customWidth="1"/>
    <col min="15876" max="15879" width="14.625" style="67" customWidth="1"/>
    <col min="15880" max="16128" width="9" style="67"/>
    <col min="16129" max="16129" width="5.875" style="67" customWidth="1"/>
    <col min="16130" max="16131" width="9.375" style="67" customWidth="1"/>
    <col min="16132" max="16135" width="14.625" style="67" customWidth="1"/>
    <col min="16136" max="16384" width="9" style="67"/>
  </cols>
  <sheetData>
    <row r="1" spans="1:14" ht="26.1" customHeight="1" thickBot="1">
      <c r="A1" s="209" t="s">
        <v>318</v>
      </c>
      <c r="B1" s="210"/>
      <c r="C1" s="210"/>
      <c r="D1" s="210"/>
      <c r="E1" s="210"/>
      <c r="F1" s="210"/>
      <c r="G1" s="211"/>
      <c r="H1" s="212" t="s">
        <v>319</v>
      </c>
      <c r="I1" s="213"/>
      <c r="J1" s="213"/>
      <c r="K1" s="214" t="s">
        <v>320</v>
      </c>
      <c r="L1" s="214"/>
      <c r="M1" s="214"/>
    </row>
    <row r="2" spans="1:14" ht="9.9499999999999993" customHeight="1" thickBot="1">
      <c r="A2" s="215"/>
      <c r="B2" s="216"/>
      <c r="C2" s="216"/>
      <c r="D2" s="216"/>
      <c r="E2" s="216"/>
      <c r="F2" s="216"/>
      <c r="G2" s="217"/>
      <c r="H2" s="66"/>
      <c r="I2" s="66"/>
      <c r="J2" s="66"/>
    </row>
    <row r="3" spans="1:14" ht="20.100000000000001" customHeight="1" thickBot="1">
      <c r="A3" s="218" t="s">
        <v>321</v>
      </c>
      <c r="B3" s="219"/>
      <c r="C3" s="220" t="s">
        <v>322</v>
      </c>
      <c r="D3" s="221"/>
      <c r="E3" s="68" t="s">
        <v>323</v>
      </c>
      <c r="F3" s="69" t="s">
        <v>324</v>
      </c>
      <c r="G3" s="108" t="s">
        <v>325</v>
      </c>
      <c r="H3" s="222" t="s">
        <v>326</v>
      </c>
      <c r="I3" s="223"/>
      <c r="J3" s="223"/>
      <c r="K3" s="223"/>
      <c r="L3" s="223"/>
      <c r="M3" s="223"/>
    </row>
    <row r="4" spans="1:14" ht="9.9499999999999993" customHeight="1" thickBot="1">
      <c r="A4" s="237"/>
      <c r="B4" s="238"/>
      <c r="C4" s="238"/>
      <c r="D4" s="238"/>
      <c r="E4" s="238"/>
      <c r="F4" s="238"/>
      <c r="G4" s="239"/>
      <c r="H4" s="66"/>
      <c r="I4" s="66"/>
      <c r="J4" s="66"/>
    </row>
    <row r="5" spans="1:14" ht="20.100000000000001" customHeight="1" thickBot="1">
      <c r="A5" s="240" t="s">
        <v>327</v>
      </c>
      <c r="B5" s="241"/>
      <c r="C5" s="241"/>
      <c r="D5" s="241"/>
      <c r="E5" s="241"/>
      <c r="F5" s="242" t="s">
        <v>424</v>
      </c>
      <c r="G5" s="243"/>
      <c r="H5" s="244" t="s">
        <v>328</v>
      </c>
      <c r="I5" s="245"/>
      <c r="J5" s="245"/>
      <c r="K5" s="245"/>
      <c r="L5" s="245"/>
      <c r="M5" s="245"/>
    </row>
    <row r="6" spans="1:14" ht="9.9499999999999993" customHeight="1" thickBot="1">
      <c r="A6" s="246"/>
      <c r="B6" s="247"/>
      <c r="C6" s="247"/>
      <c r="D6" s="247"/>
      <c r="E6" s="247"/>
      <c r="F6" s="247"/>
      <c r="G6" s="248"/>
      <c r="H6" s="66"/>
      <c r="I6" s="66"/>
      <c r="J6" s="66"/>
    </row>
    <row r="7" spans="1:14" ht="21.95" customHeight="1">
      <c r="A7" s="224" t="s">
        <v>329</v>
      </c>
      <c r="B7" s="225"/>
      <c r="C7" s="225"/>
      <c r="D7" s="225"/>
      <c r="E7" s="225"/>
      <c r="F7" s="225"/>
      <c r="G7" s="226"/>
      <c r="H7" s="227" t="s">
        <v>330</v>
      </c>
      <c r="I7" s="228"/>
      <c r="J7" s="228"/>
      <c r="K7" s="228"/>
      <c r="L7" s="228"/>
      <c r="M7" s="228"/>
    </row>
    <row r="8" spans="1:14" ht="18" customHeight="1">
      <c r="A8" s="229" t="s">
        <v>331</v>
      </c>
      <c r="B8" s="231" t="s">
        <v>332</v>
      </c>
      <c r="C8" s="232"/>
      <c r="D8" s="235" t="s">
        <v>333</v>
      </c>
      <c r="E8" s="236"/>
      <c r="F8" s="235" t="s">
        <v>334</v>
      </c>
      <c r="G8" s="249"/>
      <c r="H8" s="227"/>
      <c r="I8" s="228"/>
      <c r="J8" s="228"/>
      <c r="K8" s="228"/>
      <c r="L8" s="228"/>
      <c r="M8" s="228"/>
    </row>
    <row r="9" spans="1:14" ht="18" customHeight="1" thickBot="1">
      <c r="A9" s="230"/>
      <c r="B9" s="233"/>
      <c r="C9" s="234"/>
      <c r="D9" s="70" t="s">
        <v>335</v>
      </c>
      <c r="E9" s="70" t="s">
        <v>336</v>
      </c>
      <c r="F9" s="70" t="s">
        <v>335</v>
      </c>
      <c r="G9" s="71" t="s">
        <v>336</v>
      </c>
      <c r="H9" s="227"/>
      <c r="I9" s="228"/>
      <c r="J9" s="228"/>
      <c r="K9" s="228"/>
      <c r="L9" s="228"/>
      <c r="M9" s="228"/>
    </row>
    <row r="10" spans="1:14" ht="18" customHeight="1" thickBot="1">
      <c r="A10" s="250" t="s">
        <v>337</v>
      </c>
      <c r="B10" s="251"/>
      <c r="C10" s="251"/>
      <c r="D10" s="251"/>
      <c r="E10" s="251"/>
      <c r="F10" s="251"/>
      <c r="G10" s="252"/>
      <c r="H10" s="72"/>
      <c r="I10" s="66"/>
      <c r="J10" s="66"/>
    </row>
    <row r="11" spans="1:14" ht="15.75" customHeight="1" thickTop="1">
      <c r="A11" s="73" t="s">
        <v>338</v>
      </c>
      <c r="B11" s="253" t="s">
        <v>339</v>
      </c>
      <c r="C11" s="253"/>
      <c r="D11" s="74">
        <v>0</v>
      </c>
      <c r="E11" s="74">
        <v>0</v>
      </c>
      <c r="F11" s="74">
        <v>0.2</v>
      </c>
      <c r="G11" s="75">
        <v>0.2</v>
      </c>
      <c r="H11" s="72"/>
      <c r="I11" s="254" t="s">
        <v>340</v>
      </c>
      <c r="J11" s="254"/>
      <c r="K11" s="254"/>
      <c r="L11" s="254"/>
      <c r="M11" s="254"/>
      <c r="N11" s="254"/>
    </row>
    <row r="12" spans="1:14" ht="15" customHeight="1">
      <c r="A12" s="76" t="s">
        <v>341</v>
      </c>
      <c r="B12" s="255" t="s">
        <v>342</v>
      </c>
      <c r="C12" s="255"/>
      <c r="D12" s="77">
        <v>1.4999999999999999E-2</v>
      </c>
      <c r="E12" s="77">
        <v>1.4999999999999999E-2</v>
      </c>
      <c r="F12" s="77">
        <v>1.4999999999999999E-2</v>
      </c>
      <c r="G12" s="78">
        <v>1.4999999999999999E-2</v>
      </c>
      <c r="H12" s="72"/>
      <c r="I12" s="254"/>
      <c r="J12" s="254"/>
      <c r="K12" s="254"/>
      <c r="L12" s="254"/>
      <c r="M12" s="254"/>
      <c r="N12" s="254"/>
    </row>
    <row r="13" spans="1:14" ht="15" customHeight="1">
      <c r="A13" s="76" t="s">
        <v>343</v>
      </c>
      <c r="B13" s="255" t="s">
        <v>344</v>
      </c>
      <c r="C13" s="255"/>
      <c r="D13" s="77">
        <v>0.01</v>
      </c>
      <c r="E13" s="77">
        <v>0.01</v>
      </c>
      <c r="F13" s="77">
        <v>0.01</v>
      </c>
      <c r="G13" s="78">
        <v>0.01</v>
      </c>
      <c r="H13" s="72"/>
      <c r="I13" s="254"/>
      <c r="J13" s="254"/>
      <c r="K13" s="254"/>
      <c r="L13" s="254"/>
      <c r="M13" s="254"/>
      <c r="N13" s="254"/>
    </row>
    <row r="14" spans="1:14" ht="15" customHeight="1">
      <c r="A14" s="76" t="s">
        <v>345</v>
      </c>
      <c r="B14" s="255" t="s">
        <v>346</v>
      </c>
      <c r="C14" s="255"/>
      <c r="D14" s="77">
        <v>2E-3</v>
      </c>
      <c r="E14" s="77">
        <v>2E-3</v>
      </c>
      <c r="F14" s="77">
        <v>2E-3</v>
      </c>
      <c r="G14" s="78">
        <v>2E-3</v>
      </c>
      <c r="H14" s="72"/>
      <c r="I14" s="254"/>
      <c r="J14" s="254"/>
      <c r="K14" s="254"/>
      <c r="L14" s="254"/>
      <c r="M14" s="254"/>
      <c r="N14" s="254"/>
    </row>
    <row r="15" spans="1:14" ht="15" customHeight="1">
      <c r="A15" s="76" t="s">
        <v>347</v>
      </c>
      <c r="B15" s="255" t="s">
        <v>348</v>
      </c>
      <c r="C15" s="255"/>
      <c r="D15" s="77">
        <v>6.0000000000000001E-3</v>
      </c>
      <c r="E15" s="77">
        <v>6.0000000000000001E-3</v>
      </c>
      <c r="F15" s="77">
        <v>6.0000000000000001E-3</v>
      </c>
      <c r="G15" s="78">
        <v>6.0000000000000001E-3</v>
      </c>
      <c r="H15" s="72"/>
      <c r="I15" s="254"/>
      <c r="J15" s="254"/>
      <c r="K15" s="254"/>
      <c r="L15" s="254"/>
      <c r="M15" s="254"/>
      <c r="N15" s="254"/>
    </row>
    <row r="16" spans="1:14" ht="15" customHeight="1">
      <c r="A16" s="76" t="s">
        <v>349</v>
      </c>
      <c r="B16" s="255" t="s">
        <v>350</v>
      </c>
      <c r="C16" s="255"/>
      <c r="D16" s="77">
        <v>2.5000000000000001E-2</v>
      </c>
      <c r="E16" s="77">
        <v>2.5000000000000001E-2</v>
      </c>
      <c r="F16" s="77">
        <v>2.5000000000000001E-2</v>
      </c>
      <c r="G16" s="78">
        <v>2.5000000000000001E-2</v>
      </c>
      <c r="H16" s="72"/>
      <c r="I16" s="254"/>
      <c r="J16" s="254"/>
      <c r="K16" s="254"/>
      <c r="L16" s="254"/>
      <c r="M16" s="254"/>
      <c r="N16" s="254"/>
    </row>
    <row r="17" spans="1:14" ht="30" customHeight="1">
      <c r="A17" s="76" t="s">
        <v>351</v>
      </c>
      <c r="B17" s="255" t="s">
        <v>352</v>
      </c>
      <c r="C17" s="255"/>
      <c r="D17" s="77">
        <v>0.03</v>
      </c>
      <c r="E17" s="77">
        <v>0.03</v>
      </c>
      <c r="F17" s="77">
        <v>0.03</v>
      </c>
      <c r="G17" s="78">
        <v>0.03</v>
      </c>
      <c r="H17" s="72"/>
      <c r="I17" s="254"/>
      <c r="J17" s="254"/>
      <c r="K17" s="254"/>
      <c r="L17" s="254"/>
      <c r="M17" s="254"/>
      <c r="N17" s="254"/>
    </row>
    <row r="18" spans="1:14" ht="15" customHeight="1">
      <c r="A18" s="76" t="s">
        <v>353</v>
      </c>
      <c r="B18" s="255" t="s">
        <v>354</v>
      </c>
      <c r="C18" s="255"/>
      <c r="D18" s="77">
        <v>0.08</v>
      </c>
      <c r="E18" s="77">
        <v>0.08</v>
      </c>
      <c r="F18" s="77">
        <v>0.08</v>
      </c>
      <c r="G18" s="78">
        <v>0.08</v>
      </c>
      <c r="H18" s="72"/>
      <c r="I18" s="254"/>
      <c r="J18" s="254"/>
      <c r="K18" s="254"/>
      <c r="L18" s="254"/>
      <c r="M18" s="254"/>
      <c r="N18" s="254"/>
    </row>
    <row r="19" spans="1:14" ht="15" customHeight="1" thickBot="1">
      <c r="A19" s="79" t="s">
        <v>355</v>
      </c>
      <c r="B19" s="257" t="s">
        <v>356</v>
      </c>
      <c r="C19" s="257"/>
      <c r="D19" s="80">
        <v>0</v>
      </c>
      <c r="E19" s="80">
        <v>0</v>
      </c>
      <c r="F19" s="80">
        <v>0</v>
      </c>
      <c r="G19" s="81">
        <v>0</v>
      </c>
      <c r="H19" s="72"/>
      <c r="I19" s="254"/>
      <c r="J19" s="254"/>
      <c r="K19" s="254"/>
      <c r="L19" s="254"/>
      <c r="M19" s="254"/>
      <c r="N19" s="254"/>
    </row>
    <row r="20" spans="1:14" ht="20.100000000000001" customHeight="1" thickTop="1" thickBot="1">
      <c r="A20" s="82" t="s">
        <v>357</v>
      </c>
      <c r="B20" s="256" t="s">
        <v>14</v>
      </c>
      <c r="C20" s="256"/>
      <c r="D20" s="83">
        <f>SUM(D11:D19)</f>
        <v>0.16799999999999998</v>
      </c>
      <c r="E20" s="83">
        <f>SUM(E11:E19)</f>
        <v>0.16799999999999998</v>
      </c>
      <c r="F20" s="83">
        <f>SUM(F11:F19)</f>
        <v>0.36800000000000005</v>
      </c>
      <c r="G20" s="84">
        <f>SUM(G11:G19)</f>
        <v>0.36800000000000005</v>
      </c>
      <c r="H20" s="72"/>
      <c r="I20" s="66"/>
      <c r="J20" s="66"/>
    </row>
    <row r="21" spans="1:14" ht="18" customHeight="1" thickBot="1">
      <c r="A21" s="250" t="s">
        <v>358</v>
      </c>
      <c r="B21" s="251"/>
      <c r="C21" s="251"/>
      <c r="D21" s="251"/>
      <c r="E21" s="251"/>
      <c r="F21" s="251"/>
      <c r="G21" s="252"/>
      <c r="H21" s="72"/>
      <c r="I21" s="66"/>
      <c r="J21" s="66"/>
    </row>
    <row r="22" spans="1:14" ht="24.75" customHeight="1" thickTop="1">
      <c r="A22" s="73" t="s">
        <v>359</v>
      </c>
      <c r="B22" s="253" t="s">
        <v>360</v>
      </c>
      <c r="C22" s="253"/>
      <c r="D22" s="74">
        <v>0.1777</v>
      </c>
      <c r="E22" s="74" t="s">
        <v>361</v>
      </c>
      <c r="F22" s="74">
        <v>0.1777</v>
      </c>
      <c r="G22" s="74" t="s">
        <v>361</v>
      </c>
      <c r="H22" s="72"/>
      <c r="I22" s="254" t="s">
        <v>340</v>
      </c>
      <c r="J22" s="254"/>
      <c r="K22" s="254"/>
      <c r="L22" s="254"/>
      <c r="M22" s="254"/>
      <c r="N22" s="254"/>
    </row>
    <row r="23" spans="1:14" ht="15" customHeight="1">
      <c r="A23" s="76" t="s">
        <v>362</v>
      </c>
      <c r="B23" s="255" t="s">
        <v>363</v>
      </c>
      <c r="C23" s="255"/>
      <c r="D23" s="77">
        <v>3.6700000000000003E-2</v>
      </c>
      <c r="E23" s="77" t="s">
        <v>361</v>
      </c>
      <c r="F23" s="77">
        <v>3.6700000000000003E-2</v>
      </c>
      <c r="G23" s="77" t="s">
        <v>361</v>
      </c>
      <c r="H23" s="72"/>
      <c r="I23" s="254"/>
      <c r="J23" s="254"/>
      <c r="K23" s="254"/>
      <c r="L23" s="254"/>
      <c r="M23" s="254"/>
      <c r="N23" s="254"/>
    </row>
    <row r="24" spans="1:14" ht="15" customHeight="1">
      <c r="A24" s="76" t="s">
        <v>364</v>
      </c>
      <c r="B24" s="255" t="s">
        <v>365</v>
      </c>
      <c r="C24" s="255"/>
      <c r="D24" s="77">
        <v>8.8000000000000005E-3</v>
      </c>
      <c r="E24" s="77">
        <v>6.4000000000000003E-3</v>
      </c>
      <c r="F24" s="77">
        <v>8.8000000000000005E-3</v>
      </c>
      <c r="G24" s="77">
        <v>6.4000000000000003E-3</v>
      </c>
      <c r="H24" s="72"/>
      <c r="I24" s="254"/>
      <c r="J24" s="254"/>
      <c r="K24" s="254"/>
      <c r="L24" s="254"/>
      <c r="M24" s="254"/>
      <c r="N24" s="254"/>
    </row>
    <row r="25" spans="1:14" ht="15" customHeight="1">
      <c r="A25" s="76" t="s">
        <v>366</v>
      </c>
      <c r="B25" s="255" t="s">
        <v>367</v>
      </c>
      <c r="C25" s="255"/>
      <c r="D25" s="77">
        <v>0.1142</v>
      </c>
      <c r="E25" s="77">
        <v>8.3299999999999999E-2</v>
      </c>
      <c r="F25" s="77">
        <v>0.1142</v>
      </c>
      <c r="G25" s="77">
        <v>8.3299999999999999E-2</v>
      </c>
      <c r="H25" s="72"/>
      <c r="I25" s="254"/>
      <c r="J25" s="254"/>
      <c r="K25" s="254"/>
      <c r="L25" s="254"/>
      <c r="M25" s="254"/>
      <c r="N25" s="254"/>
    </row>
    <row r="26" spans="1:14" ht="15" customHeight="1">
      <c r="A26" s="76" t="s">
        <v>368</v>
      </c>
      <c r="B26" s="255" t="s">
        <v>369</v>
      </c>
      <c r="C26" s="255"/>
      <c r="D26" s="77">
        <v>5.9999999999999995E-4</v>
      </c>
      <c r="E26" s="77">
        <v>4.0000000000000002E-4</v>
      </c>
      <c r="F26" s="77">
        <v>5.9999999999999995E-4</v>
      </c>
      <c r="G26" s="77">
        <v>4.0000000000000002E-4</v>
      </c>
      <c r="H26" s="72"/>
      <c r="I26" s="254"/>
      <c r="J26" s="254"/>
      <c r="K26" s="254"/>
      <c r="L26" s="254"/>
      <c r="M26" s="254"/>
      <c r="N26" s="254"/>
    </row>
    <row r="27" spans="1:14" ht="15" customHeight="1">
      <c r="A27" s="76" t="s">
        <v>370</v>
      </c>
      <c r="B27" s="255" t="s">
        <v>371</v>
      </c>
      <c r="C27" s="255"/>
      <c r="D27" s="77">
        <v>7.6E-3</v>
      </c>
      <c r="E27" s="77">
        <v>5.5999999999999999E-3</v>
      </c>
      <c r="F27" s="77">
        <v>7.6E-3</v>
      </c>
      <c r="G27" s="77">
        <v>5.5999999999999999E-3</v>
      </c>
      <c r="H27" s="72"/>
      <c r="I27" s="254"/>
      <c r="J27" s="254"/>
      <c r="K27" s="254"/>
      <c r="L27" s="254"/>
      <c r="M27" s="254"/>
      <c r="N27" s="254"/>
    </row>
    <row r="28" spans="1:14" ht="15" customHeight="1">
      <c r="A28" s="76" t="s">
        <v>372</v>
      </c>
      <c r="B28" s="255" t="s">
        <v>373</v>
      </c>
      <c r="C28" s="255"/>
      <c r="D28" s="77">
        <v>1.12E-2</v>
      </c>
      <c r="E28" s="77" t="s">
        <v>361</v>
      </c>
      <c r="F28" s="77">
        <v>1.12E-2</v>
      </c>
      <c r="G28" s="77" t="s">
        <v>361</v>
      </c>
      <c r="H28" s="72"/>
      <c r="I28" s="254"/>
      <c r="J28" s="254"/>
      <c r="K28" s="254"/>
      <c r="L28" s="254"/>
      <c r="M28" s="254"/>
      <c r="N28" s="254"/>
    </row>
    <row r="29" spans="1:14" ht="30" customHeight="1">
      <c r="A29" s="76" t="s">
        <v>374</v>
      </c>
      <c r="B29" s="255" t="s">
        <v>375</v>
      </c>
      <c r="C29" s="255"/>
      <c r="D29" s="77">
        <v>1E-3</v>
      </c>
      <c r="E29" s="77">
        <v>8.0000000000000004E-4</v>
      </c>
      <c r="F29" s="77">
        <v>1E-3</v>
      </c>
      <c r="G29" s="77">
        <v>8.0000000000000004E-4</v>
      </c>
      <c r="H29" s="72"/>
      <c r="I29" s="254"/>
      <c r="J29" s="254"/>
      <c r="K29" s="254"/>
      <c r="L29" s="254"/>
      <c r="M29" s="254"/>
      <c r="N29" s="254"/>
    </row>
    <row r="30" spans="1:14" ht="15" customHeight="1">
      <c r="A30" s="76" t="s">
        <v>376</v>
      </c>
      <c r="B30" s="255" t="s">
        <v>377</v>
      </c>
      <c r="C30" s="255"/>
      <c r="D30" s="77">
        <v>0</v>
      </c>
      <c r="E30" s="77">
        <v>0</v>
      </c>
      <c r="F30" s="77">
        <v>0</v>
      </c>
      <c r="G30" s="77">
        <v>0</v>
      </c>
      <c r="H30" s="72"/>
      <c r="I30" s="254"/>
      <c r="J30" s="254"/>
      <c r="K30" s="254"/>
      <c r="L30" s="254"/>
      <c r="M30" s="254"/>
      <c r="N30" s="254"/>
    </row>
    <row r="31" spans="1:14" ht="15" customHeight="1" thickBot="1">
      <c r="A31" s="79" t="s">
        <v>378</v>
      </c>
      <c r="B31" s="257" t="s">
        <v>379</v>
      </c>
      <c r="C31" s="257"/>
      <c r="D31" s="80">
        <v>4.0000000000000002E-4</v>
      </c>
      <c r="E31" s="80">
        <v>2.9999999999999997E-4</v>
      </c>
      <c r="F31" s="80">
        <v>4.0000000000000002E-4</v>
      </c>
      <c r="G31" s="80">
        <v>2.9999999999999997E-4</v>
      </c>
      <c r="H31" s="72"/>
      <c r="I31" s="254"/>
      <c r="J31" s="254"/>
      <c r="K31" s="254"/>
      <c r="L31" s="254"/>
      <c r="M31" s="254"/>
      <c r="N31" s="254"/>
    </row>
    <row r="32" spans="1:14" ht="20.100000000000001" customHeight="1" thickTop="1" thickBot="1">
      <c r="A32" s="82" t="s">
        <v>380</v>
      </c>
      <c r="B32" s="256" t="s">
        <v>14</v>
      </c>
      <c r="C32" s="256"/>
      <c r="D32" s="83">
        <f>SUM(D22:D31)</f>
        <v>0.35820000000000002</v>
      </c>
      <c r="E32" s="83">
        <f>SUM(E22:E31)</f>
        <v>9.6799999999999983E-2</v>
      </c>
      <c r="F32" s="83">
        <f>SUM(F22:F31)</f>
        <v>0.35820000000000002</v>
      </c>
      <c r="G32" s="84">
        <f>SUM(G22:G31)</f>
        <v>9.6799999999999983E-2</v>
      </c>
      <c r="H32" s="72"/>
      <c r="I32" s="66"/>
      <c r="J32" s="66"/>
    </row>
    <row r="33" spans="1:14" ht="18" customHeight="1" thickBot="1">
      <c r="A33" s="250" t="s">
        <v>381</v>
      </c>
      <c r="B33" s="251"/>
      <c r="C33" s="251"/>
      <c r="D33" s="251"/>
      <c r="E33" s="251"/>
      <c r="F33" s="251"/>
      <c r="G33" s="252"/>
      <c r="H33" s="66"/>
      <c r="I33" s="66"/>
      <c r="J33" s="66"/>
    </row>
    <row r="34" spans="1:14" ht="15" customHeight="1" thickTop="1">
      <c r="A34" s="73" t="s">
        <v>382</v>
      </c>
      <c r="B34" s="253" t="s">
        <v>383</v>
      </c>
      <c r="C34" s="253"/>
      <c r="D34" s="74">
        <v>6.2300000000000001E-2</v>
      </c>
      <c r="E34" s="74">
        <v>4.5499999999999999E-2</v>
      </c>
      <c r="F34" s="74">
        <v>6.2300000000000001E-2</v>
      </c>
      <c r="G34" s="74">
        <v>4.5499999999999999E-2</v>
      </c>
      <c r="H34" s="66"/>
      <c r="I34" s="254" t="s">
        <v>340</v>
      </c>
      <c r="J34" s="254"/>
      <c r="K34" s="254"/>
      <c r="L34" s="254"/>
      <c r="M34" s="254"/>
      <c r="N34" s="254"/>
    </row>
    <row r="35" spans="1:14" ht="15" customHeight="1">
      <c r="A35" s="76" t="s">
        <v>384</v>
      </c>
      <c r="B35" s="255" t="s">
        <v>385</v>
      </c>
      <c r="C35" s="255"/>
      <c r="D35" s="77">
        <v>1.5E-3</v>
      </c>
      <c r="E35" s="77">
        <v>1.1000000000000001E-3</v>
      </c>
      <c r="F35" s="77">
        <v>1.5E-3</v>
      </c>
      <c r="G35" s="77">
        <v>1.1000000000000001E-3</v>
      </c>
      <c r="H35" s="66"/>
      <c r="I35" s="254"/>
      <c r="J35" s="254"/>
      <c r="K35" s="254"/>
      <c r="L35" s="254"/>
      <c r="M35" s="254"/>
      <c r="N35" s="254"/>
    </row>
    <row r="36" spans="1:14" ht="15" customHeight="1">
      <c r="A36" s="76" t="s">
        <v>386</v>
      </c>
      <c r="B36" s="255" t="s">
        <v>387</v>
      </c>
      <c r="C36" s="255"/>
      <c r="D36" s="77">
        <v>0.1147</v>
      </c>
      <c r="E36" s="77">
        <v>8.3699999999999997E-2</v>
      </c>
      <c r="F36" s="77">
        <v>0.1147</v>
      </c>
      <c r="G36" s="77">
        <v>8.3699999999999997E-2</v>
      </c>
      <c r="H36" s="66"/>
      <c r="I36" s="254"/>
      <c r="J36" s="254"/>
      <c r="K36" s="254"/>
      <c r="L36" s="254"/>
      <c r="M36" s="254"/>
      <c r="N36" s="254"/>
    </row>
    <row r="37" spans="1:14" ht="30" customHeight="1">
      <c r="A37" s="76" t="s">
        <v>388</v>
      </c>
      <c r="B37" s="255" t="s">
        <v>389</v>
      </c>
      <c r="C37" s="255"/>
      <c r="D37" s="77">
        <v>2.12E-2</v>
      </c>
      <c r="E37" s="77">
        <v>1.55E-2</v>
      </c>
      <c r="F37" s="77">
        <v>2.12E-2</v>
      </c>
      <c r="G37" s="77">
        <v>1.55E-2</v>
      </c>
      <c r="H37" s="66"/>
      <c r="I37" s="254"/>
      <c r="J37" s="254"/>
      <c r="K37" s="254"/>
      <c r="L37" s="254"/>
      <c r="M37" s="254"/>
      <c r="N37" s="254"/>
    </row>
    <row r="38" spans="1:14" ht="15" customHeight="1" thickBot="1">
      <c r="A38" s="79" t="s">
        <v>390</v>
      </c>
      <c r="B38" s="257" t="s">
        <v>391</v>
      </c>
      <c r="C38" s="257"/>
      <c r="D38" s="80">
        <v>5.1999999999999998E-3</v>
      </c>
      <c r="E38" s="80">
        <v>3.8E-3</v>
      </c>
      <c r="F38" s="80">
        <v>5.1999999999999998E-3</v>
      </c>
      <c r="G38" s="80">
        <v>3.8E-3</v>
      </c>
      <c r="H38" s="66"/>
      <c r="I38" s="254"/>
      <c r="J38" s="254"/>
      <c r="K38" s="254"/>
      <c r="L38" s="254"/>
      <c r="M38" s="254"/>
      <c r="N38" s="254"/>
    </row>
    <row r="39" spans="1:14" ht="20.100000000000001" customHeight="1" thickTop="1" thickBot="1">
      <c r="A39" s="82" t="s">
        <v>392</v>
      </c>
      <c r="B39" s="256" t="s">
        <v>14</v>
      </c>
      <c r="C39" s="256"/>
      <c r="D39" s="83">
        <f>SUM(D34:D38)</f>
        <v>0.2049</v>
      </c>
      <c r="E39" s="83">
        <f>SUM(E34:E38)</f>
        <v>0.14959999999999998</v>
      </c>
      <c r="F39" s="83">
        <f>SUM(F34:F38)</f>
        <v>0.2049</v>
      </c>
      <c r="G39" s="84">
        <f>SUM(G34:G38)</f>
        <v>0.14959999999999998</v>
      </c>
      <c r="H39" s="66"/>
      <c r="I39" s="85"/>
      <c r="J39" s="85"/>
      <c r="K39" s="85"/>
      <c r="L39" s="85"/>
      <c r="M39" s="85"/>
      <c r="N39" s="85"/>
    </row>
    <row r="40" spans="1:14" ht="18" customHeight="1" thickBot="1">
      <c r="A40" s="250" t="s">
        <v>393</v>
      </c>
      <c r="B40" s="251"/>
      <c r="C40" s="251"/>
      <c r="D40" s="251"/>
      <c r="E40" s="251"/>
      <c r="F40" s="251"/>
      <c r="G40" s="252"/>
      <c r="H40" s="66"/>
      <c r="I40" s="85"/>
      <c r="J40" s="85"/>
      <c r="K40" s="85"/>
      <c r="L40" s="85"/>
      <c r="M40" s="85"/>
      <c r="N40" s="85"/>
    </row>
    <row r="41" spans="1:14" ht="30" customHeight="1" thickTop="1">
      <c r="A41" s="73" t="s">
        <v>394</v>
      </c>
      <c r="B41" s="253" t="s">
        <v>395</v>
      </c>
      <c r="C41" s="253"/>
      <c r="D41" s="74">
        <v>6.0199999999999997E-2</v>
      </c>
      <c r="E41" s="74">
        <v>1.6299999999999999E-2</v>
      </c>
      <c r="F41" s="74">
        <v>0.1318</v>
      </c>
      <c r="G41" s="75">
        <v>3.56E-2</v>
      </c>
      <c r="H41" s="66"/>
      <c r="I41" s="254" t="s">
        <v>340</v>
      </c>
      <c r="J41" s="254"/>
      <c r="K41" s="254"/>
      <c r="L41" s="254"/>
      <c r="M41" s="254"/>
      <c r="N41" s="254"/>
    </row>
    <row r="42" spans="1:14" ht="80.099999999999994" customHeight="1" thickBot="1">
      <c r="A42" s="79" t="s">
        <v>396</v>
      </c>
      <c r="B42" s="257" t="s">
        <v>397</v>
      </c>
      <c r="C42" s="257"/>
      <c r="D42" s="80">
        <v>5.1999999999999998E-3</v>
      </c>
      <c r="E42" s="80">
        <v>3.8E-3</v>
      </c>
      <c r="F42" s="80">
        <v>5.4999999999999997E-3</v>
      </c>
      <c r="G42" s="81">
        <v>4.0000000000000001E-3</v>
      </c>
      <c r="H42" s="66"/>
      <c r="I42" s="254"/>
      <c r="J42" s="254"/>
      <c r="K42" s="254"/>
      <c r="L42" s="254"/>
      <c r="M42" s="254"/>
      <c r="N42" s="254"/>
    </row>
    <row r="43" spans="1:14" ht="20.100000000000001" customHeight="1" thickTop="1">
      <c r="A43" s="86" t="s">
        <v>398</v>
      </c>
      <c r="B43" s="258" t="s">
        <v>14</v>
      </c>
      <c r="C43" s="258"/>
      <c r="D43" s="87">
        <f>SUM(D41:D42)</f>
        <v>6.54E-2</v>
      </c>
      <c r="E43" s="87">
        <f>SUM(E41:E42)</f>
        <v>2.01E-2</v>
      </c>
      <c r="F43" s="87">
        <f>SUM(F41:F42)</f>
        <v>0.13730000000000001</v>
      </c>
      <c r="G43" s="88">
        <f>SUM(G41:G42)</f>
        <v>3.9599999999999996E-2</v>
      </c>
      <c r="H43" s="66"/>
      <c r="I43" s="85"/>
      <c r="J43" s="85"/>
      <c r="K43" s="85"/>
      <c r="L43" s="85"/>
      <c r="M43" s="85"/>
      <c r="N43" s="85"/>
    </row>
    <row r="44" spans="1:14" ht="20.100000000000001" customHeight="1" thickBot="1">
      <c r="A44" s="259" t="s">
        <v>399</v>
      </c>
      <c r="B44" s="260"/>
      <c r="C44" s="261"/>
      <c r="D44" s="89">
        <f>D20+D32+D39+D43</f>
        <v>0.79649999999999999</v>
      </c>
      <c r="E44" s="89">
        <f>E20+E32+E39+E43</f>
        <v>0.4345</v>
      </c>
      <c r="F44" s="89">
        <f>F20+F32+F39+F43</f>
        <v>1.0684</v>
      </c>
      <c r="G44" s="90">
        <f>G20+G32+G39+G43</f>
        <v>0.65400000000000003</v>
      </c>
      <c r="H44" s="66"/>
      <c r="I44" s="85"/>
      <c r="J44" s="85"/>
      <c r="K44" s="85"/>
      <c r="L44" s="85"/>
      <c r="M44" s="85"/>
      <c r="N44" s="85"/>
    </row>
    <row r="45" spans="1:14" ht="15" customHeight="1">
      <c r="A45" s="262"/>
      <c r="B45" s="262"/>
      <c r="C45" s="262"/>
      <c r="D45" s="262"/>
      <c r="E45" s="262"/>
      <c r="F45" s="262"/>
      <c r="G45" s="262"/>
      <c r="H45" s="66"/>
      <c r="I45" s="85"/>
      <c r="J45" s="85"/>
      <c r="K45" s="85"/>
      <c r="L45" s="85"/>
      <c r="M45" s="85"/>
      <c r="N45" s="85"/>
    </row>
    <row r="46" spans="1:14" ht="15" customHeight="1">
      <c r="A46" s="91" t="s">
        <v>400</v>
      </c>
      <c r="B46" s="92" t="s">
        <v>401</v>
      </c>
      <c r="C46" s="92"/>
      <c r="D46" s="92"/>
      <c r="E46" s="93" t="s">
        <v>402</v>
      </c>
      <c r="F46" s="263" t="s">
        <v>403</v>
      </c>
      <c r="G46" s="264"/>
      <c r="H46" s="66"/>
      <c r="I46" s="66"/>
      <c r="J46" s="66"/>
    </row>
    <row r="47" spans="1:14" ht="15" customHeight="1">
      <c r="A47" s="265"/>
      <c r="B47" s="265"/>
      <c r="C47" s="265"/>
      <c r="D47" s="265"/>
      <c r="E47" s="265"/>
      <c r="F47" s="265"/>
      <c r="G47" s="265"/>
      <c r="H47" s="66"/>
      <c r="I47" s="66"/>
      <c r="J47" s="66"/>
    </row>
    <row r="48" spans="1:14" ht="15" customHeight="1">
      <c r="A48" s="266" t="s">
        <v>404</v>
      </c>
      <c r="B48" s="267"/>
      <c r="C48" s="267"/>
      <c r="D48" s="267"/>
      <c r="E48" s="267"/>
      <c r="F48" s="267"/>
      <c r="G48" s="94" t="str">
        <f>F5</f>
        <v>12/2025</v>
      </c>
      <c r="H48" s="245" t="s">
        <v>405</v>
      </c>
      <c r="I48" s="245"/>
      <c r="J48" s="245"/>
      <c r="K48" s="245"/>
      <c r="L48" s="245"/>
      <c r="M48" s="245"/>
    </row>
    <row r="49" spans="1:13" ht="15" customHeight="1">
      <c r="A49" s="268"/>
      <c r="B49" s="268"/>
      <c r="C49" s="268"/>
      <c r="D49" s="268"/>
      <c r="E49" s="268"/>
      <c r="F49" s="268"/>
      <c r="G49" s="268"/>
      <c r="H49" s="66"/>
      <c r="I49" s="66"/>
      <c r="J49" s="66"/>
    </row>
    <row r="50" spans="1:13" ht="15" customHeight="1">
      <c r="A50" s="266" t="s">
        <v>406</v>
      </c>
      <c r="B50" s="267"/>
      <c r="C50" s="267"/>
      <c r="D50" s="267"/>
      <c r="E50" s="267"/>
      <c r="F50" s="267"/>
      <c r="G50" s="95" t="str">
        <f>G3</f>
        <v>12/2023</v>
      </c>
      <c r="H50" s="245" t="s">
        <v>405</v>
      </c>
      <c r="I50" s="245"/>
      <c r="J50" s="245"/>
      <c r="K50" s="245"/>
      <c r="L50" s="245"/>
      <c r="M50" s="245"/>
    </row>
    <row r="51" spans="1:13" ht="7.5" customHeight="1">
      <c r="A51" s="96"/>
      <c r="B51" s="96" t="s">
        <v>333</v>
      </c>
      <c r="C51" s="96" t="s">
        <v>334</v>
      </c>
      <c r="D51" s="96"/>
      <c r="E51" s="97"/>
      <c r="F51" s="96"/>
      <c r="G51" s="98"/>
      <c r="H51" s="66"/>
      <c r="I51" s="66"/>
      <c r="J51" s="66"/>
    </row>
    <row r="52" spans="1:13" ht="7.5" customHeight="1">
      <c r="A52" s="96"/>
      <c r="B52" s="96" t="s">
        <v>407</v>
      </c>
      <c r="C52" s="96" t="s">
        <v>408</v>
      </c>
      <c r="D52" s="96"/>
      <c r="E52" s="96"/>
      <c r="F52" s="96"/>
      <c r="G52" s="98"/>
      <c r="H52" s="66"/>
      <c r="I52" s="66"/>
      <c r="J52" s="66"/>
    </row>
    <row r="53" spans="1:13" ht="15" customHeight="1">
      <c r="A53" s="266" t="s">
        <v>409</v>
      </c>
      <c r="B53" s="269"/>
      <c r="C53" s="269"/>
      <c r="D53" s="269"/>
      <c r="E53" s="269"/>
      <c r="F53" s="99" t="s">
        <v>334</v>
      </c>
      <c r="G53" s="100" t="s">
        <v>408</v>
      </c>
      <c r="H53" s="270" t="s">
        <v>410</v>
      </c>
      <c r="I53" s="270"/>
      <c r="J53" s="270"/>
      <c r="K53" s="270"/>
      <c r="L53" s="270"/>
      <c r="M53" s="270"/>
    </row>
    <row r="54" spans="1:13" ht="15" customHeight="1">
      <c r="A54" s="271" t="s">
        <v>18</v>
      </c>
      <c r="B54" s="272"/>
      <c r="C54" s="272"/>
      <c r="D54" s="272"/>
      <c r="E54" s="272"/>
      <c r="F54" s="272"/>
      <c r="G54" s="272"/>
      <c r="H54" s="270"/>
      <c r="I54" s="270"/>
      <c r="J54" s="270"/>
      <c r="K54" s="270"/>
      <c r="L54" s="270"/>
      <c r="M54" s="270"/>
    </row>
    <row r="55" spans="1:13" ht="15" customHeight="1" thickBot="1">
      <c r="A55" s="273"/>
      <c r="B55" s="273"/>
      <c r="C55" s="273"/>
      <c r="D55" s="273"/>
      <c r="E55" s="273"/>
      <c r="F55" s="273"/>
      <c r="G55" s="273"/>
      <c r="H55" s="274" t="s">
        <v>411</v>
      </c>
      <c r="I55" s="274"/>
      <c r="J55" s="274"/>
      <c r="K55" s="274"/>
      <c r="L55" s="274"/>
      <c r="M55" s="274"/>
    </row>
    <row r="56" spans="1:13" ht="39.950000000000003" customHeight="1" thickBot="1">
      <c r="A56" s="275" t="s">
        <v>412</v>
      </c>
      <c r="B56" s="276"/>
      <c r="C56" s="101" t="s">
        <v>413</v>
      </c>
      <c r="D56" s="277" t="s">
        <v>414</v>
      </c>
      <c r="E56" s="278"/>
      <c r="F56" s="278"/>
      <c r="G56" s="279"/>
      <c r="H56" s="274"/>
      <c r="I56" s="274"/>
      <c r="J56" s="274"/>
      <c r="K56" s="274"/>
      <c r="L56" s="274"/>
      <c r="M56" s="274"/>
    </row>
    <row r="57" spans="1:13" ht="20.100000000000001" customHeight="1" thickTop="1">
      <c r="A57" s="280" t="s">
        <v>415</v>
      </c>
      <c r="B57" s="281"/>
      <c r="C57" s="102">
        <f>IF($F$53=0,0,IF(AND($F$53="COM DESONERAÇÃO",$G$53=0),"-",IF(AND($F$53="SEM DESONERAÇÃO",$G$53=0),"-",IF(AND($F$53="COM DESONERAÇÃO",$G$53="HORISTA"),D20,IF(AND($F$53="COM DESONERAÇÃO",$G$53="MENSALISTA"),E20,IF(AND($F$53="SEM DESONERAÇÃO",$G$53="HORISTA"),F20,IF(AND($F$53="SEM DESONERAÇÃO",$G$53="MENSALISTA"),G20)))))))</f>
        <v>0.36800000000000005</v>
      </c>
      <c r="D57" s="280" t="s">
        <v>416</v>
      </c>
      <c r="E57" s="282"/>
      <c r="F57" s="282"/>
      <c r="G57" s="283"/>
      <c r="H57" s="284" t="s">
        <v>417</v>
      </c>
      <c r="I57" s="285"/>
      <c r="J57" s="285"/>
      <c r="K57" s="285"/>
      <c r="L57" s="285"/>
      <c r="M57" s="285"/>
    </row>
    <row r="58" spans="1:13" ht="20.100000000000001" customHeight="1">
      <c r="A58" s="286" t="s">
        <v>418</v>
      </c>
      <c r="B58" s="287"/>
      <c r="C58" s="103">
        <f>IF($F$53=0,0,IF(AND($F$53="COM DESONERAÇÃO",$G$53=0),"-",IF(AND($F$53="SEM DESONERAÇÃO",$G$53=0),"-",IF(AND($F$53="COM DESONERAÇÃO",$G$53="HORISTA"),D32,IF(AND($F$53="COM DESONERAÇÃO",$G$53="MENSALISTA"),E32,IF(AND($F$53="SEM DESONERAÇÃO",$G$53="HORISTA"),F32,IF(AND($F$53="SEM DESONERAÇÃO",$G$53="MENSALISTA"),G32)))))))</f>
        <v>9.6799999999999983E-2</v>
      </c>
      <c r="D58" s="288">
        <f>IF($F$53=0,0,IF(AND($F$53="COM DESONERAÇÃO",$G$53=0),"-",IF(AND($F$53="SEM DESONERAÇÃO",$G$53=0),"-",IF(AND($F$53="COM DESONERAÇÃO",$G$53="HORISTA"),D44,IF(AND($F$53="COM DESONERAÇÃO",$G$53="MENSALISTA"),E44,IF(AND($F$53="SEM DESONERAÇÃO",$G$53="HORISTA"),F44,IF(AND($F$53="SEM DESONERAÇÃO",$G$53="MENSALISTA"),G44)))))))</f>
        <v>0.65400000000000003</v>
      </c>
      <c r="E58" s="289"/>
      <c r="F58" s="289"/>
      <c r="G58" s="290"/>
      <c r="H58" s="297" t="s">
        <v>419</v>
      </c>
      <c r="I58" s="298"/>
      <c r="J58" s="298"/>
      <c r="K58" s="298"/>
      <c r="L58" s="298"/>
      <c r="M58" s="298"/>
    </row>
    <row r="59" spans="1:13" ht="20.100000000000001" customHeight="1">
      <c r="A59" s="286" t="s">
        <v>420</v>
      </c>
      <c r="B59" s="287"/>
      <c r="C59" s="103">
        <f>IF($F$53=0,0,IF(AND($F$53="COM DESONERAÇÃO",$G$53=0),"-",IF(AND($F$53="SEM DESONERAÇÃO",$G$53=0),"-",IF(AND($F$53="COM DESONERAÇÃO",$G$53="HORISTA"),D39,IF(AND($F$53="COM DESONERAÇÃO",$G$53="MENSALISTA"),E39,IF(AND($F$53="SEM DESONERAÇÃO",$G$53="HORISTA"),F39,IF(AND($F$53="SEM DESONERAÇÃO",$G$53="MENSALISTA"),G39)))))))</f>
        <v>0.14959999999999998</v>
      </c>
      <c r="D59" s="291"/>
      <c r="E59" s="292"/>
      <c r="F59" s="292"/>
      <c r="G59" s="293"/>
      <c r="H59" s="299"/>
      <c r="I59" s="298"/>
      <c r="J59" s="298"/>
      <c r="K59" s="298"/>
      <c r="L59" s="298"/>
      <c r="M59" s="298"/>
    </row>
    <row r="60" spans="1:13" ht="20.100000000000001" customHeight="1" thickBot="1">
      <c r="A60" s="300" t="s">
        <v>421</v>
      </c>
      <c r="B60" s="301"/>
      <c r="C60" s="104">
        <f>IF($F$53=0,0,IF(AND($F$53="COM DESONERAÇÃO",$G$53=0),"-",IF(AND($F$53="SEM DESONERAÇÃO",$G$53=0),"-",IF(AND($F$53="COM DESONERAÇÃO",$G$53="HORISTA"),D43,IF(AND($F$53="COM DESONERAÇÃO",$G$53="MENSALISTA"),E43,IF(AND($F$53="SEM DESONERAÇÃO",$G$53="HORISTA"),F43,IF(AND($F$53="SEM DESONERAÇÃO",$G$53="MENSALISTA"),G43)))))))</f>
        <v>3.9599999999999996E-2</v>
      </c>
      <c r="D60" s="294"/>
      <c r="E60" s="295"/>
      <c r="F60" s="295"/>
      <c r="G60" s="296"/>
      <c r="H60" s="270" t="s">
        <v>422</v>
      </c>
      <c r="I60" s="270"/>
      <c r="J60" s="270"/>
      <c r="K60" s="270"/>
      <c r="L60" s="270"/>
      <c r="M60" s="270"/>
    </row>
    <row r="61" spans="1:13" ht="20.100000000000001" customHeight="1">
      <c r="A61" s="105"/>
      <c r="H61" s="270"/>
      <c r="I61" s="270"/>
      <c r="J61" s="270"/>
      <c r="K61" s="270"/>
      <c r="L61" s="270"/>
      <c r="M61" s="270"/>
    </row>
    <row r="62" spans="1:13" ht="15" customHeight="1">
      <c r="A62" s="105"/>
      <c r="B62" s="106"/>
      <c r="C62" s="105"/>
      <c r="D62" s="105"/>
      <c r="E62" s="107"/>
      <c r="F62" s="107"/>
      <c r="G62" s="107"/>
      <c r="H62" s="270" t="s">
        <v>423</v>
      </c>
      <c r="I62" s="270"/>
      <c r="J62" s="270"/>
      <c r="K62" s="270"/>
      <c r="L62" s="270"/>
      <c r="M62" s="270"/>
    </row>
    <row r="63" spans="1:13" ht="69.95" customHeight="1">
      <c r="A63" s="207" t="s">
        <v>317</v>
      </c>
      <c r="B63" s="208"/>
      <c r="C63" s="208"/>
      <c r="D63" s="208"/>
      <c r="E63" s="208"/>
      <c r="F63" s="208"/>
      <c r="G63" s="208"/>
    </row>
  </sheetData>
  <mergeCells count="82">
    <mergeCell ref="H62:M62"/>
    <mergeCell ref="A57:B57"/>
    <mergeCell ref="D57:G57"/>
    <mergeCell ref="H57:M57"/>
    <mergeCell ref="A58:B58"/>
    <mergeCell ref="D58:G60"/>
    <mergeCell ref="H58:M59"/>
    <mergeCell ref="A59:B59"/>
    <mergeCell ref="A60:B60"/>
    <mergeCell ref="H60:M61"/>
    <mergeCell ref="A49:G49"/>
    <mergeCell ref="A50:F50"/>
    <mergeCell ref="H50:M50"/>
    <mergeCell ref="A53:E53"/>
    <mergeCell ref="H53:M54"/>
    <mergeCell ref="A54:G55"/>
    <mergeCell ref="H55:M56"/>
    <mergeCell ref="A56:B56"/>
    <mergeCell ref="D56:G56"/>
    <mergeCell ref="H48:M48"/>
    <mergeCell ref="B39:C39"/>
    <mergeCell ref="A40:G40"/>
    <mergeCell ref="B41:C41"/>
    <mergeCell ref="I41:N42"/>
    <mergeCell ref="B42:C42"/>
    <mergeCell ref="B43:C43"/>
    <mergeCell ref="A44:C44"/>
    <mergeCell ref="A45:G45"/>
    <mergeCell ref="F46:G46"/>
    <mergeCell ref="A47:G47"/>
    <mergeCell ref="A48:F48"/>
    <mergeCell ref="A33:G33"/>
    <mergeCell ref="B34:C34"/>
    <mergeCell ref="I34:N38"/>
    <mergeCell ref="B35:C35"/>
    <mergeCell ref="B36:C36"/>
    <mergeCell ref="B37:C37"/>
    <mergeCell ref="B38:C38"/>
    <mergeCell ref="B32:C32"/>
    <mergeCell ref="B18:C18"/>
    <mergeCell ref="B19:C19"/>
    <mergeCell ref="B20:C20"/>
    <mergeCell ref="A21:G21"/>
    <mergeCell ref="B22:C22"/>
    <mergeCell ref="B27:C27"/>
    <mergeCell ref="B28:C28"/>
    <mergeCell ref="B29:C29"/>
    <mergeCell ref="B30:C30"/>
    <mergeCell ref="B31:C31"/>
    <mergeCell ref="I22:N31"/>
    <mergeCell ref="B23:C23"/>
    <mergeCell ref="B24:C24"/>
    <mergeCell ref="B25:C25"/>
    <mergeCell ref="B26:C26"/>
    <mergeCell ref="H5:M5"/>
    <mergeCell ref="A6:G6"/>
    <mergeCell ref="F8:G8"/>
    <mergeCell ref="A10:G10"/>
    <mergeCell ref="B11:C11"/>
    <mergeCell ref="I11:N19"/>
    <mergeCell ref="B12:C12"/>
    <mergeCell ref="B13:C13"/>
    <mergeCell ref="B14:C14"/>
    <mergeCell ref="B15:C15"/>
    <mergeCell ref="B16:C16"/>
    <mergeCell ref="B17:C17"/>
    <mergeCell ref="A63:G63"/>
    <mergeCell ref="A1:G1"/>
    <mergeCell ref="H1:J1"/>
    <mergeCell ref="K1:M1"/>
    <mergeCell ref="A2:G2"/>
    <mergeCell ref="A3:B3"/>
    <mergeCell ref="C3:D3"/>
    <mergeCell ref="H3:M3"/>
    <mergeCell ref="A7:G7"/>
    <mergeCell ref="H7:M9"/>
    <mergeCell ref="A8:A9"/>
    <mergeCell ref="B8:C9"/>
    <mergeCell ref="D8:E8"/>
    <mergeCell ref="A4:G4"/>
    <mergeCell ref="A5:E5"/>
    <mergeCell ref="F5:G5"/>
  </mergeCells>
  <dataValidations count="2">
    <dataValidation type="list" allowBlank="1" showInputMessage="1" showErrorMessage="1" sqref="F53 JB53 SX53 ACT53 AMP53 AWL53 BGH53 BQD53 BZZ53 CJV53 CTR53 DDN53 DNJ53 DXF53 EHB53 EQX53 FAT53 FKP53 FUL53 GEH53 GOD53 GXZ53 HHV53 HRR53 IBN53 ILJ53 IVF53 JFB53 JOX53 JYT53 KIP53 KSL53 LCH53 LMD53 LVZ53 MFV53 MPR53 MZN53 NJJ53 NTF53 ODB53 OMX53 OWT53 PGP53 PQL53 QAH53 QKD53 QTZ53 RDV53 RNR53 RXN53 SHJ53 SRF53 TBB53 TKX53 TUT53 UEP53 UOL53 UYH53 VID53 VRZ53 WBV53 WLR53 WVN53 F65589 JB65589 SX65589 ACT65589 AMP65589 AWL65589 BGH65589 BQD65589 BZZ65589 CJV65589 CTR65589 DDN65589 DNJ65589 DXF65589 EHB65589 EQX65589 FAT65589 FKP65589 FUL65589 GEH65589 GOD65589 GXZ65589 HHV65589 HRR65589 IBN65589 ILJ65589 IVF65589 JFB65589 JOX65589 JYT65589 KIP65589 KSL65589 LCH65589 LMD65589 LVZ65589 MFV65589 MPR65589 MZN65589 NJJ65589 NTF65589 ODB65589 OMX65589 OWT65589 PGP65589 PQL65589 QAH65589 QKD65589 QTZ65589 RDV65589 RNR65589 RXN65589 SHJ65589 SRF65589 TBB65589 TKX65589 TUT65589 UEP65589 UOL65589 UYH65589 VID65589 VRZ65589 WBV65589 WLR65589 WVN65589 F131125 JB131125 SX131125 ACT131125 AMP131125 AWL131125 BGH131125 BQD131125 BZZ131125 CJV131125 CTR131125 DDN131125 DNJ131125 DXF131125 EHB131125 EQX131125 FAT131125 FKP131125 FUL131125 GEH131125 GOD131125 GXZ131125 HHV131125 HRR131125 IBN131125 ILJ131125 IVF131125 JFB131125 JOX131125 JYT131125 KIP131125 KSL131125 LCH131125 LMD131125 LVZ131125 MFV131125 MPR131125 MZN131125 NJJ131125 NTF131125 ODB131125 OMX131125 OWT131125 PGP131125 PQL131125 QAH131125 QKD131125 QTZ131125 RDV131125 RNR131125 RXN131125 SHJ131125 SRF131125 TBB131125 TKX131125 TUT131125 UEP131125 UOL131125 UYH131125 VID131125 VRZ131125 WBV131125 WLR131125 WVN131125 F196661 JB196661 SX196661 ACT196661 AMP196661 AWL196661 BGH196661 BQD196661 BZZ196661 CJV196661 CTR196661 DDN196661 DNJ196661 DXF196661 EHB196661 EQX196661 FAT196661 FKP196661 FUL196661 GEH196661 GOD196661 GXZ196661 HHV196661 HRR196661 IBN196661 ILJ196661 IVF196661 JFB196661 JOX196661 JYT196661 KIP196661 KSL196661 LCH196661 LMD196661 LVZ196661 MFV196661 MPR196661 MZN196661 NJJ196661 NTF196661 ODB196661 OMX196661 OWT196661 PGP196661 PQL196661 QAH196661 QKD196661 QTZ196661 RDV196661 RNR196661 RXN196661 SHJ196661 SRF196661 TBB196661 TKX196661 TUT196661 UEP196661 UOL196661 UYH196661 VID196661 VRZ196661 WBV196661 WLR196661 WVN196661 F262197 JB262197 SX262197 ACT262197 AMP262197 AWL262197 BGH262197 BQD262197 BZZ262197 CJV262197 CTR262197 DDN262197 DNJ262197 DXF262197 EHB262197 EQX262197 FAT262197 FKP262197 FUL262197 GEH262197 GOD262197 GXZ262197 HHV262197 HRR262197 IBN262197 ILJ262197 IVF262197 JFB262197 JOX262197 JYT262197 KIP262197 KSL262197 LCH262197 LMD262197 LVZ262197 MFV262197 MPR262197 MZN262197 NJJ262197 NTF262197 ODB262197 OMX262197 OWT262197 PGP262197 PQL262197 QAH262197 QKD262197 QTZ262197 RDV262197 RNR262197 RXN262197 SHJ262197 SRF262197 TBB262197 TKX262197 TUT262197 UEP262197 UOL262197 UYH262197 VID262197 VRZ262197 WBV262197 WLR262197 WVN262197 F327733 JB327733 SX327733 ACT327733 AMP327733 AWL327733 BGH327733 BQD327733 BZZ327733 CJV327733 CTR327733 DDN327733 DNJ327733 DXF327733 EHB327733 EQX327733 FAT327733 FKP327733 FUL327733 GEH327733 GOD327733 GXZ327733 HHV327733 HRR327733 IBN327733 ILJ327733 IVF327733 JFB327733 JOX327733 JYT327733 KIP327733 KSL327733 LCH327733 LMD327733 LVZ327733 MFV327733 MPR327733 MZN327733 NJJ327733 NTF327733 ODB327733 OMX327733 OWT327733 PGP327733 PQL327733 QAH327733 QKD327733 QTZ327733 RDV327733 RNR327733 RXN327733 SHJ327733 SRF327733 TBB327733 TKX327733 TUT327733 UEP327733 UOL327733 UYH327733 VID327733 VRZ327733 WBV327733 WLR327733 WVN327733 F393269 JB393269 SX393269 ACT393269 AMP393269 AWL393269 BGH393269 BQD393269 BZZ393269 CJV393269 CTR393269 DDN393269 DNJ393269 DXF393269 EHB393269 EQX393269 FAT393269 FKP393269 FUL393269 GEH393269 GOD393269 GXZ393269 HHV393269 HRR393269 IBN393269 ILJ393269 IVF393269 JFB393269 JOX393269 JYT393269 KIP393269 KSL393269 LCH393269 LMD393269 LVZ393269 MFV393269 MPR393269 MZN393269 NJJ393269 NTF393269 ODB393269 OMX393269 OWT393269 PGP393269 PQL393269 QAH393269 QKD393269 QTZ393269 RDV393269 RNR393269 RXN393269 SHJ393269 SRF393269 TBB393269 TKX393269 TUT393269 UEP393269 UOL393269 UYH393269 VID393269 VRZ393269 WBV393269 WLR393269 WVN393269 F458805 JB458805 SX458805 ACT458805 AMP458805 AWL458805 BGH458805 BQD458805 BZZ458805 CJV458805 CTR458805 DDN458805 DNJ458805 DXF458805 EHB458805 EQX458805 FAT458805 FKP458805 FUL458805 GEH458805 GOD458805 GXZ458805 HHV458805 HRR458805 IBN458805 ILJ458805 IVF458805 JFB458805 JOX458805 JYT458805 KIP458805 KSL458805 LCH458805 LMD458805 LVZ458805 MFV458805 MPR458805 MZN458805 NJJ458805 NTF458805 ODB458805 OMX458805 OWT458805 PGP458805 PQL458805 QAH458805 QKD458805 QTZ458805 RDV458805 RNR458805 RXN458805 SHJ458805 SRF458805 TBB458805 TKX458805 TUT458805 UEP458805 UOL458805 UYH458805 VID458805 VRZ458805 WBV458805 WLR458805 WVN458805 F524341 JB524341 SX524341 ACT524341 AMP524341 AWL524341 BGH524341 BQD524341 BZZ524341 CJV524341 CTR524341 DDN524341 DNJ524341 DXF524341 EHB524341 EQX524341 FAT524341 FKP524341 FUL524341 GEH524341 GOD524341 GXZ524341 HHV524341 HRR524341 IBN524341 ILJ524341 IVF524341 JFB524341 JOX524341 JYT524341 KIP524341 KSL524341 LCH524341 LMD524341 LVZ524341 MFV524341 MPR524341 MZN524341 NJJ524341 NTF524341 ODB524341 OMX524341 OWT524341 PGP524341 PQL524341 QAH524341 QKD524341 QTZ524341 RDV524341 RNR524341 RXN524341 SHJ524341 SRF524341 TBB524341 TKX524341 TUT524341 UEP524341 UOL524341 UYH524341 VID524341 VRZ524341 WBV524341 WLR524341 WVN524341 F589877 JB589877 SX589877 ACT589877 AMP589877 AWL589877 BGH589877 BQD589877 BZZ589877 CJV589877 CTR589877 DDN589877 DNJ589877 DXF589877 EHB589877 EQX589877 FAT589877 FKP589877 FUL589877 GEH589877 GOD589877 GXZ589877 HHV589877 HRR589877 IBN589877 ILJ589877 IVF589877 JFB589877 JOX589877 JYT589877 KIP589877 KSL589877 LCH589877 LMD589877 LVZ589877 MFV589877 MPR589877 MZN589877 NJJ589877 NTF589877 ODB589877 OMX589877 OWT589877 PGP589877 PQL589877 QAH589877 QKD589877 QTZ589877 RDV589877 RNR589877 RXN589877 SHJ589877 SRF589877 TBB589877 TKX589877 TUT589877 UEP589877 UOL589877 UYH589877 VID589877 VRZ589877 WBV589877 WLR589877 WVN589877 F655413 JB655413 SX655413 ACT655413 AMP655413 AWL655413 BGH655413 BQD655413 BZZ655413 CJV655413 CTR655413 DDN655413 DNJ655413 DXF655413 EHB655413 EQX655413 FAT655413 FKP655413 FUL655413 GEH655413 GOD655413 GXZ655413 HHV655413 HRR655413 IBN655413 ILJ655413 IVF655413 JFB655413 JOX655413 JYT655413 KIP655413 KSL655413 LCH655413 LMD655413 LVZ655413 MFV655413 MPR655413 MZN655413 NJJ655413 NTF655413 ODB655413 OMX655413 OWT655413 PGP655413 PQL655413 QAH655413 QKD655413 QTZ655413 RDV655413 RNR655413 RXN655413 SHJ655413 SRF655413 TBB655413 TKX655413 TUT655413 UEP655413 UOL655413 UYH655413 VID655413 VRZ655413 WBV655413 WLR655413 WVN655413 F720949 JB720949 SX720949 ACT720949 AMP720949 AWL720949 BGH720949 BQD720949 BZZ720949 CJV720949 CTR720949 DDN720949 DNJ720949 DXF720949 EHB720949 EQX720949 FAT720949 FKP720949 FUL720949 GEH720949 GOD720949 GXZ720949 HHV720949 HRR720949 IBN720949 ILJ720949 IVF720949 JFB720949 JOX720949 JYT720949 KIP720949 KSL720949 LCH720949 LMD720949 LVZ720949 MFV720949 MPR720949 MZN720949 NJJ720949 NTF720949 ODB720949 OMX720949 OWT720949 PGP720949 PQL720949 QAH720949 QKD720949 QTZ720949 RDV720949 RNR720949 RXN720949 SHJ720949 SRF720949 TBB720949 TKX720949 TUT720949 UEP720949 UOL720949 UYH720949 VID720949 VRZ720949 WBV720949 WLR720949 WVN720949 F786485 JB786485 SX786485 ACT786485 AMP786485 AWL786485 BGH786485 BQD786485 BZZ786485 CJV786485 CTR786485 DDN786485 DNJ786485 DXF786485 EHB786485 EQX786485 FAT786485 FKP786485 FUL786485 GEH786485 GOD786485 GXZ786485 HHV786485 HRR786485 IBN786485 ILJ786485 IVF786485 JFB786485 JOX786485 JYT786485 KIP786485 KSL786485 LCH786485 LMD786485 LVZ786485 MFV786485 MPR786485 MZN786485 NJJ786485 NTF786485 ODB786485 OMX786485 OWT786485 PGP786485 PQL786485 QAH786485 QKD786485 QTZ786485 RDV786485 RNR786485 RXN786485 SHJ786485 SRF786485 TBB786485 TKX786485 TUT786485 UEP786485 UOL786485 UYH786485 VID786485 VRZ786485 WBV786485 WLR786485 WVN786485 F852021 JB852021 SX852021 ACT852021 AMP852021 AWL852021 BGH852021 BQD852021 BZZ852021 CJV852021 CTR852021 DDN852021 DNJ852021 DXF852021 EHB852021 EQX852021 FAT852021 FKP852021 FUL852021 GEH852021 GOD852021 GXZ852021 HHV852021 HRR852021 IBN852021 ILJ852021 IVF852021 JFB852021 JOX852021 JYT852021 KIP852021 KSL852021 LCH852021 LMD852021 LVZ852021 MFV852021 MPR852021 MZN852021 NJJ852021 NTF852021 ODB852021 OMX852021 OWT852021 PGP852021 PQL852021 QAH852021 QKD852021 QTZ852021 RDV852021 RNR852021 RXN852021 SHJ852021 SRF852021 TBB852021 TKX852021 TUT852021 UEP852021 UOL852021 UYH852021 VID852021 VRZ852021 WBV852021 WLR852021 WVN852021 F917557 JB917557 SX917557 ACT917557 AMP917557 AWL917557 BGH917557 BQD917557 BZZ917557 CJV917557 CTR917557 DDN917557 DNJ917557 DXF917557 EHB917557 EQX917557 FAT917557 FKP917557 FUL917557 GEH917557 GOD917557 GXZ917557 HHV917557 HRR917557 IBN917557 ILJ917557 IVF917557 JFB917557 JOX917557 JYT917557 KIP917557 KSL917557 LCH917557 LMD917557 LVZ917557 MFV917557 MPR917557 MZN917557 NJJ917557 NTF917557 ODB917557 OMX917557 OWT917557 PGP917557 PQL917557 QAH917557 QKD917557 QTZ917557 RDV917557 RNR917557 RXN917557 SHJ917557 SRF917557 TBB917557 TKX917557 TUT917557 UEP917557 UOL917557 UYH917557 VID917557 VRZ917557 WBV917557 WLR917557 WVN917557 F983093 JB983093 SX983093 ACT983093 AMP983093 AWL983093 BGH983093 BQD983093 BZZ983093 CJV983093 CTR983093 DDN983093 DNJ983093 DXF983093 EHB983093 EQX983093 FAT983093 FKP983093 FUL983093 GEH983093 GOD983093 GXZ983093 HHV983093 HRR983093 IBN983093 ILJ983093 IVF983093 JFB983093 JOX983093 JYT983093 KIP983093 KSL983093 LCH983093 LMD983093 LVZ983093 MFV983093 MPR983093 MZN983093 NJJ983093 NTF983093 ODB983093 OMX983093 OWT983093 PGP983093 PQL983093 QAH983093 QKD983093 QTZ983093 RDV983093 RNR983093 RXN983093 SHJ983093 SRF983093 TBB983093 TKX983093 TUT983093 UEP983093 UOL983093 UYH983093 VID983093 VRZ983093 WBV983093 WLR983093 WVN983093" xr:uid="{6F261475-8F68-4D98-A5F7-430C62E282DB}">
      <formula1>$A$51:$C$51</formula1>
    </dataValidation>
    <dataValidation type="list" allowBlank="1" showInputMessage="1" showErrorMessage="1" sqref="G53 JC53 SY53 ACU53 AMQ53 AWM53 BGI53 BQE53 CAA53 CJW53 CTS53 DDO53 DNK53 DXG53 EHC53 EQY53 FAU53 FKQ53 FUM53 GEI53 GOE53 GYA53 HHW53 HRS53 IBO53 ILK53 IVG53 JFC53 JOY53 JYU53 KIQ53 KSM53 LCI53 LME53 LWA53 MFW53 MPS53 MZO53 NJK53 NTG53 ODC53 OMY53 OWU53 PGQ53 PQM53 QAI53 QKE53 QUA53 RDW53 RNS53 RXO53 SHK53 SRG53 TBC53 TKY53 TUU53 UEQ53 UOM53 UYI53 VIE53 VSA53 WBW53 WLS53 WVO53 G65589 JC65589 SY65589 ACU65589 AMQ65589 AWM65589 BGI65589 BQE65589 CAA65589 CJW65589 CTS65589 DDO65589 DNK65589 DXG65589 EHC65589 EQY65589 FAU65589 FKQ65589 FUM65589 GEI65589 GOE65589 GYA65589 HHW65589 HRS65589 IBO65589 ILK65589 IVG65589 JFC65589 JOY65589 JYU65589 KIQ65589 KSM65589 LCI65589 LME65589 LWA65589 MFW65589 MPS65589 MZO65589 NJK65589 NTG65589 ODC65589 OMY65589 OWU65589 PGQ65589 PQM65589 QAI65589 QKE65589 QUA65589 RDW65589 RNS65589 RXO65589 SHK65589 SRG65589 TBC65589 TKY65589 TUU65589 UEQ65589 UOM65589 UYI65589 VIE65589 VSA65589 WBW65589 WLS65589 WVO65589 G131125 JC131125 SY131125 ACU131125 AMQ131125 AWM131125 BGI131125 BQE131125 CAA131125 CJW131125 CTS131125 DDO131125 DNK131125 DXG131125 EHC131125 EQY131125 FAU131125 FKQ131125 FUM131125 GEI131125 GOE131125 GYA131125 HHW131125 HRS131125 IBO131125 ILK131125 IVG131125 JFC131125 JOY131125 JYU131125 KIQ131125 KSM131125 LCI131125 LME131125 LWA131125 MFW131125 MPS131125 MZO131125 NJK131125 NTG131125 ODC131125 OMY131125 OWU131125 PGQ131125 PQM131125 QAI131125 QKE131125 QUA131125 RDW131125 RNS131125 RXO131125 SHK131125 SRG131125 TBC131125 TKY131125 TUU131125 UEQ131125 UOM131125 UYI131125 VIE131125 VSA131125 WBW131125 WLS131125 WVO131125 G196661 JC196661 SY196661 ACU196661 AMQ196661 AWM196661 BGI196661 BQE196661 CAA196661 CJW196661 CTS196661 DDO196661 DNK196661 DXG196661 EHC196661 EQY196661 FAU196661 FKQ196661 FUM196661 GEI196661 GOE196661 GYA196661 HHW196661 HRS196661 IBO196661 ILK196661 IVG196661 JFC196661 JOY196661 JYU196661 KIQ196661 KSM196661 LCI196661 LME196661 LWA196661 MFW196661 MPS196661 MZO196661 NJK196661 NTG196661 ODC196661 OMY196661 OWU196661 PGQ196661 PQM196661 QAI196661 QKE196661 QUA196661 RDW196661 RNS196661 RXO196661 SHK196661 SRG196661 TBC196661 TKY196661 TUU196661 UEQ196661 UOM196661 UYI196661 VIE196661 VSA196661 WBW196661 WLS196661 WVO196661 G262197 JC262197 SY262197 ACU262197 AMQ262197 AWM262197 BGI262197 BQE262197 CAA262197 CJW262197 CTS262197 DDO262197 DNK262197 DXG262197 EHC262197 EQY262197 FAU262197 FKQ262197 FUM262197 GEI262197 GOE262197 GYA262197 HHW262197 HRS262197 IBO262197 ILK262197 IVG262197 JFC262197 JOY262197 JYU262197 KIQ262197 KSM262197 LCI262197 LME262197 LWA262197 MFW262197 MPS262197 MZO262197 NJK262197 NTG262197 ODC262197 OMY262197 OWU262197 PGQ262197 PQM262197 QAI262197 QKE262197 QUA262197 RDW262197 RNS262197 RXO262197 SHK262197 SRG262197 TBC262197 TKY262197 TUU262197 UEQ262197 UOM262197 UYI262197 VIE262197 VSA262197 WBW262197 WLS262197 WVO262197 G327733 JC327733 SY327733 ACU327733 AMQ327733 AWM327733 BGI327733 BQE327733 CAA327733 CJW327733 CTS327733 DDO327733 DNK327733 DXG327733 EHC327733 EQY327733 FAU327733 FKQ327733 FUM327733 GEI327733 GOE327733 GYA327733 HHW327733 HRS327733 IBO327733 ILK327733 IVG327733 JFC327733 JOY327733 JYU327733 KIQ327733 KSM327733 LCI327733 LME327733 LWA327733 MFW327733 MPS327733 MZO327733 NJK327733 NTG327733 ODC327733 OMY327733 OWU327733 PGQ327733 PQM327733 QAI327733 QKE327733 QUA327733 RDW327733 RNS327733 RXO327733 SHK327733 SRG327733 TBC327733 TKY327733 TUU327733 UEQ327733 UOM327733 UYI327733 VIE327733 VSA327733 WBW327733 WLS327733 WVO327733 G393269 JC393269 SY393269 ACU393269 AMQ393269 AWM393269 BGI393269 BQE393269 CAA393269 CJW393269 CTS393269 DDO393269 DNK393269 DXG393269 EHC393269 EQY393269 FAU393269 FKQ393269 FUM393269 GEI393269 GOE393269 GYA393269 HHW393269 HRS393269 IBO393269 ILK393269 IVG393269 JFC393269 JOY393269 JYU393269 KIQ393269 KSM393269 LCI393269 LME393269 LWA393269 MFW393269 MPS393269 MZO393269 NJK393269 NTG393269 ODC393269 OMY393269 OWU393269 PGQ393269 PQM393269 QAI393269 QKE393269 QUA393269 RDW393269 RNS393269 RXO393269 SHK393269 SRG393269 TBC393269 TKY393269 TUU393269 UEQ393269 UOM393269 UYI393269 VIE393269 VSA393269 WBW393269 WLS393269 WVO393269 G458805 JC458805 SY458805 ACU458805 AMQ458805 AWM458805 BGI458805 BQE458805 CAA458805 CJW458805 CTS458805 DDO458805 DNK458805 DXG458805 EHC458805 EQY458805 FAU458805 FKQ458805 FUM458805 GEI458805 GOE458805 GYA458805 HHW458805 HRS458805 IBO458805 ILK458805 IVG458805 JFC458805 JOY458805 JYU458805 KIQ458805 KSM458805 LCI458805 LME458805 LWA458805 MFW458805 MPS458805 MZO458805 NJK458805 NTG458805 ODC458805 OMY458805 OWU458805 PGQ458805 PQM458805 QAI458805 QKE458805 QUA458805 RDW458805 RNS458805 RXO458805 SHK458805 SRG458805 TBC458805 TKY458805 TUU458805 UEQ458805 UOM458805 UYI458805 VIE458805 VSA458805 WBW458805 WLS458805 WVO458805 G524341 JC524341 SY524341 ACU524341 AMQ524341 AWM524341 BGI524341 BQE524341 CAA524341 CJW524341 CTS524341 DDO524341 DNK524341 DXG524341 EHC524341 EQY524341 FAU524341 FKQ524341 FUM524341 GEI524341 GOE524341 GYA524341 HHW524341 HRS524341 IBO524341 ILK524341 IVG524341 JFC524341 JOY524341 JYU524341 KIQ524341 KSM524341 LCI524341 LME524341 LWA524341 MFW524341 MPS524341 MZO524341 NJK524341 NTG524341 ODC524341 OMY524341 OWU524341 PGQ524341 PQM524341 QAI524341 QKE524341 QUA524341 RDW524341 RNS524341 RXO524341 SHK524341 SRG524341 TBC524341 TKY524341 TUU524341 UEQ524341 UOM524341 UYI524341 VIE524341 VSA524341 WBW524341 WLS524341 WVO524341 G589877 JC589877 SY589877 ACU589877 AMQ589877 AWM589877 BGI589877 BQE589877 CAA589877 CJW589877 CTS589877 DDO589877 DNK589877 DXG589877 EHC589877 EQY589877 FAU589877 FKQ589877 FUM589877 GEI589877 GOE589877 GYA589877 HHW589877 HRS589877 IBO589877 ILK589877 IVG589877 JFC589877 JOY589877 JYU589877 KIQ589877 KSM589877 LCI589877 LME589877 LWA589877 MFW589877 MPS589877 MZO589877 NJK589877 NTG589877 ODC589877 OMY589877 OWU589877 PGQ589877 PQM589877 QAI589877 QKE589877 QUA589877 RDW589877 RNS589877 RXO589877 SHK589877 SRG589877 TBC589877 TKY589877 TUU589877 UEQ589877 UOM589877 UYI589877 VIE589877 VSA589877 WBW589877 WLS589877 WVO589877 G655413 JC655413 SY655413 ACU655413 AMQ655413 AWM655413 BGI655413 BQE655413 CAA655413 CJW655413 CTS655413 DDO655413 DNK655413 DXG655413 EHC655413 EQY655413 FAU655413 FKQ655413 FUM655413 GEI655413 GOE655413 GYA655413 HHW655413 HRS655413 IBO655413 ILK655413 IVG655413 JFC655413 JOY655413 JYU655413 KIQ655413 KSM655413 LCI655413 LME655413 LWA655413 MFW655413 MPS655413 MZO655413 NJK655413 NTG655413 ODC655413 OMY655413 OWU655413 PGQ655413 PQM655413 QAI655413 QKE655413 QUA655413 RDW655413 RNS655413 RXO655413 SHK655413 SRG655413 TBC655413 TKY655413 TUU655413 UEQ655413 UOM655413 UYI655413 VIE655413 VSA655413 WBW655413 WLS655413 WVO655413 G720949 JC720949 SY720949 ACU720949 AMQ720949 AWM720949 BGI720949 BQE720949 CAA720949 CJW720949 CTS720949 DDO720949 DNK720949 DXG720949 EHC720949 EQY720949 FAU720949 FKQ720949 FUM720949 GEI720949 GOE720949 GYA720949 HHW720949 HRS720949 IBO720949 ILK720949 IVG720949 JFC720949 JOY720949 JYU720949 KIQ720949 KSM720949 LCI720949 LME720949 LWA720949 MFW720949 MPS720949 MZO720949 NJK720949 NTG720949 ODC720949 OMY720949 OWU720949 PGQ720949 PQM720949 QAI720949 QKE720949 QUA720949 RDW720949 RNS720949 RXO720949 SHK720949 SRG720949 TBC720949 TKY720949 TUU720949 UEQ720949 UOM720949 UYI720949 VIE720949 VSA720949 WBW720949 WLS720949 WVO720949 G786485 JC786485 SY786485 ACU786485 AMQ786485 AWM786485 BGI786485 BQE786485 CAA786485 CJW786485 CTS786485 DDO786485 DNK786485 DXG786485 EHC786485 EQY786485 FAU786485 FKQ786485 FUM786485 GEI786485 GOE786485 GYA786485 HHW786485 HRS786485 IBO786485 ILK786485 IVG786485 JFC786485 JOY786485 JYU786485 KIQ786485 KSM786485 LCI786485 LME786485 LWA786485 MFW786485 MPS786485 MZO786485 NJK786485 NTG786485 ODC786485 OMY786485 OWU786485 PGQ786485 PQM786485 QAI786485 QKE786485 QUA786485 RDW786485 RNS786485 RXO786485 SHK786485 SRG786485 TBC786485 TKY786485 TUU786485 UEQ786485 UOM786485 UYI786485 VIE786485 VSA786485 WBW786485 WLS786485 WVO786485 G852021 JC852021 SY852021 ACU852021 AMQ852021 AWM852021 BGI852021 BQE852021 CAA852021 CJW852021 CTS852021 DDO852021 DNK852021 DXG852021 EHC852021 EQY852021 FAU852021 FKQ852021 FUM852021 GEI852021 GOE852021 GYA852021 HHW852021 HRS852021 IBO852021 ILK852021 IVG852021 JFC852021 JOY852021 JYU852021 KIQ852021 KSM852021 LCI852021 LME852021 LWA852021 MFW852021 MPS852021 MZO852021 NJK852021 NTG852021 ODC852021 OMY852021 OWU852021 PGQ852021 PQM852021 QAI852021 QKE852021 QUA852021 RDW852021 RNS852021 RXO852021 SHK852021 SRG852021 TBC852021 TKY852021 TUU852021 UEQ852021 UOM852021 UYI852021 VIE852021 VSA852021 WBW852021 WLS852021 WVO852021 G917557 JC917557 SY917557 ACU917557 AMQ917557 AWM917557 BGI917557 BQE917557 CAA917557 CJW917557 CTS917557 DDO917557 DNK917557 DXG917557 EHC917557 EQY917557 FAU917557 FKQ917557 FUM917557 GEI917557 GOE917557 GYA917557 HHW917557 HRS917557 IBO917557 ILK917557 IVG917557 JFC917557 JOY917557 JYU917557 KIQ917557 KSM917557 LCI917557 LME917557 LWA917557 MFW917557 MPS917557 MZO917557 NJK917557 NTG917557 ODC917557 OMY917557 OWU917557 PGQ917557 PQM917557 QAI917557 QKE917557 QUA917557 RDW917557 RNS917557 RXO917557 SHK917557 SRG917557 TBC917557 TKY917557 TUU917557 UEQ917557 UOM917557 UYI917557 VIE917557 VSA917557 WBW917557 WLS917557 WVO917557 G983093 JC983093 SY983093 ACU983093 AMQ983093 AWM983093 BGI983093 BQE983093 CAA983093 CJW983093 CTS983093 DDO983093 DNK983093 DXG983093 EHC983093 EQY983093 FAU983093 FKQ983093 FUM983093 GEI983093 GOE983093 GYA983093 HHW983093 HRS983093 IBO983093 ILK983093 IVG983093 JFC983093 JOY983093 JYU983093 KIQ983093 KSM983093 LCI983093 LME983093 LWA983093 MFW983093 MPS983093 MZO983093 NJK983093 NTG983093 ODC983093 OMY983093 OWU983093 PGQ983093 PQM983093 QAI983093 QKE983093 QUA983093 RDW983093 RNS983093 RXO983093 SHK983093 SRG983093 TBC983093 TKY983093 TUU983093 UEQ983093 UOM983093 UYI983093 VIE983093 VSA983093 WBW983093 WLS983093 WVO983093" xr:uid="{97FA851D-AFED-46CB-8919-70C90A64F9B9}">
      <formula1>$A$52:$C$52</formula1>
    </dataValidation>
  </dataValidations>
  <hyperlinks>
    <hyperlink ref="F46" r:id="rId1" xr:uid="{7E69CA32-262F-409B-B236-1C5A73061616}"/>
  </hyperlinks>
  <pageMargins left="0.23622047244094491" right="0.23622047244094491" top="0.74803149606299213" bottom="0.74803149606299213" header="0.31496062992125984" footer="0.31496062992125984"/>
  <pageSetup paperSize="9" scale="95" fitToHeight="0" orientation="portrait" r:id="rId2"/>
  <headerFooter scaleWithDoc="0" alignWithMargins="0">
    <oddHeader>&amp;CPrefeitura Municipal de Sapezal/MT
CNPJ: 01.614.225/0001-09</oddHeader>
    <oddFooter>&amp;CAvenida Antonio André Maggi  - Cidezal I - Sapezal / MT
(65) 3383-4500 / engenharia@sapezal.mt.gov.br</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A146AAF60FCB3408001B11A60FBFEA2" ma:contentTypeVersion="11" ma:contentTypeDescription="Crie um novo documento." ma:contentTypeScope="" ma:versionID="c2a071bf8fb114a1ec1d464c6ad4247e">
  <xsd:schema xmlns:xsd="http://www.w3.org/2001/XMLSchema" xmlns:xs="http://www.w3.org/2001/XMLSchema" xmlns:p="http://schemas.microsoft.com/office/2006/metadata/properties" xmlns:ns2="78660c90-614a-4682-ad4c-9f638df970c5" xmlns:ns3="7d6ee8d8-9114-419e-b40e-636e2610a4bd" targetNamespace="http://schemas.microsoft.com/office/2006/metadata/properties" ma:root="true" ma:fieldsID="1629c939dde792d21abdebe69a191c13" ns2:_="" ns3:_="">
    <xsd:import namespace="78660c90-614a-4682-ad4c-9f638df970c5"/>
    <xsd:import namespace="7d6ee8d8-9114-419e-b40e-636e2610a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660c90-614a-4682-ad4c-9f638df970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b85223d0-067b-4a0b-b007-9d9e8ad7c73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d6ee8d8-9114-419e-b40e-636e2610a4b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bb2bbcd-da9c-4a38-a270-b08a37d62fc4}" ma:internalName="TaxCatchAll" ma:showField="CatchAllData" ma:web="7d6ee8d8-9114-419e-b40e-636e2610a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660c90-614a-4682-ad4c-9f638df970c5">
      <Terms xmlns="http://schemas.microsoft.com/office/infopath/2007/PartnerControls"/>
    </lcf76f155ced4ddcb4097134ff3c332f>
    <TaxCatchAll xmlns="7d6ee8d8-9114-419e-b40e-636e2610a4b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44425B-9997-4CA1-BE4A-7D5EAB1A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660c90-614a-4682-ad4c-9f638df970c5"/>
    <ds:schemaRef ds:uri="7d6ee8d8-9114-419e-b40e-636e2610a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7553AC-AD05-4AE9-9B6F-99E2D23FF5E2}">
  <ds:schemaRefs>
    <ds:schemaRef ds:uri="http://schemas.microsoft.com/office/2006/metadata/properties"/>
    <ds:schemaRef ds:uri="http://schemas.microsoft.com/office/infopath/2007/PartnerControls"/>
    <ds:schemaRef ds:uri="78660c90-614a-4682-ad4c-9f638df970c5"/>
    <ds:schemaRef ds:uri="7d6ee8d8-9114-419e-b40e-636e2610a4bd"/>
  </ds:schemaRefs>
</ds:datastoreItem>
</file>

<file path=customXml/itemProps3.xml><?xml version="1.0" encoding="utf-8"?>
<ds:datastoreItem xmlns:ds="http://schemas.openxmlformats.org/officeDocument/2006/customXml" ds:itemID="{8C2DF68B-765A-4BF1-B179-692B5B847C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vt:i4>
      </vt:variant>
    </vt:vector>
  </HeadingPairs>
  <TitlesOfParts>
    <vt:vector size="9" baseType="lpstr">
      <vt:lpstr>Resumo do Orçamento</vt:lpstr>
      <vt:lpstr>Orçamento Sintético</vt:lpstr>
      <vt:lpstr>Cronograma</vt:lpstr>
      <vt:lpstr>Composições SINAPI</vt:lpstr>
      <vt:lpstr>Composições Próprias</vt:lpstr>
      <vt:lpstr>BDI ELÉTRICA MÉDIO TCE-MT N DES</vt:lpstr>
      <vt:lpstr>BDI ELÉTRICA MÉDIO TCE-MT DESON</vt:lpstr>
      <vt:lpstr>Encargos Sociais</vt:lpstr>
      <vt:lpstr>'Encargos Sociais'!Area_de_impressao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Desenvolvimento</dc:creator>
  <cp:lastModifiedBy>Licitação</cp:lastModifiedBy>
  <cp:revision>0</cp:revision>
  <cp:lastPrinted>2026-04-06T13:12:57Z</cp:lastPrinted>
  <dcterms:created xsi:type="dcterms:W3CDTF">2025-04-10T12:55:31Z</dcterms:created>
  <dcterms:modified xsi:type="dcterms:W3CDTF">2026-05-11T19:34:34Z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0x010100BA146AAF60FCB3408001B11A60FBFEA2</vt:lpwstr>
  </property>
</Properties>
</file>